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drawings/drawing5.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Natalie\Documents\usdn\LOGO and branding\Documents for Public Pages\Tools\"/>
    </mc:Choice>
  </mc:AlternateContent>
  <bookViews>
    <workbookView xWindow="3570" yWindow="4110" windowWidth="13665" windowHeight="4065" tabRatio="925"/>
  </bookViews>
  <sheets>
    <sheet name="Structure&amp;Logic" sheetId="24" r:id="rId1"/>
    <sheet name="ModelSetup" sheetId="20" r:id="rId2"/>
    <sheet name="1.EE Input" sheetId="38" r:id="rId3"/>
    <sheet name="2.Renewable Input" sheetId="41" r:id="rId4"/>
    <sheet name="3.Transp Input" sheetId="39" r:id="rId5"/>
    <sheet name="4.Dev Input" sheetId="40" r:id="rId6"/>
    <sheet name="1.EnergyEfficiency" sheetId="5" r:id="rId7"/>
    <sheet name="2.RenewableEnergy" sheetId="42" r:id="rId8"/>
    <sheet name="3.Transportation" sheetId="21" r:id="rId9"/>
    <sheet name="4.Development" sheetId="25" r:id="rId10"/>
    <sheet name="1.ResultsEnergy" sheetId="14" r:id="rId11"/>
    <sheet name="2.Results RE" sheetId="43" r:id="rId12"/>
    <sheet name="3.ResultsTransp" sheetId="35" r:id="rId13"/>
    <sheet name="4.ResultsDevelop" sheetId="36" r:id="rId14"/>
    <sheet name="EnergyPrices" sheetId="19" state="hidden" r:id="rId15"/>
    <sheet name="Energy Emissions" sheetId="23" state="hidden" r:id="rId16"/>
    <sheet name="Transp Emssions" sheetId="30" state="hidden" r:id="rId17"/>
    <sheet name="TranspMargCost" sheetId="31" state="hidden" r:id="rId18"/>
    <sheet name="Water" sheetId="26" state="hidden" r:id="rId19"/>
    <sheet name="Wages" sheetId="27" state="hidden" r:id="rId20"/>
    <sheet name="CPI" sheetId="28" state="hidden" r:id="rId21"/>
    <sheet name="CO2" sheetId="37" state="hidden" r:id="rId22"/>
    <sheet name="Parameters" sheetId="1" r:id="rId23"/>
    <sheet name="RetailSalesMG" sheetId="44" state="hidden" r:id="rId24"/>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Pal_Workbook_GUID" hidden="1">"TZCDX5VLBBX2HKW7KR6T8WKS"</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TRUE</definedName>
    <definedName name="RiskMultipleCPUSupportEnabled" hidden="1">TRUE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TRUE</definedName>
    <definedName name="RiskUseDifferentSeedForEachSim" hidden="1">FALSE</definedName>
    <definedName name="RiskUseFixedSeed" hidden="1">FALSE</definedName>
    <definedName name="RiskUseMultipleCPUs" hidden="1">TRUE</definedName>
  </definedNames>
  <calcPr calcId="152511"/>
</workbook>
</file>

<file path=xl/calcChain.xml><?xml version="1.0" encoding="utf-8"?>
<calcChain xmlns="http://schemas.openxmlformats.org/spreadsheetml/2006/main">
  <c r="B145" i="1" l="1"/>
  <c r="B34" i="1"/>
  <c r="B128" i="1"/>
  <c r="B127" i="1"/>
  <c r="B126" i="1"/>
  <c r="B125" i="1"/>
  <c r="B55" i="1"/>
  <c r="B54" i="1"/>
  <c r="B51" i="1"/>
  <c r="B50" i="1"/>
  <c r="B49" i="1"/>
  <c r="B46" i="1"/>
  <c r="B45" i="1"/>
  <c r="B42" i="1"/>
  <c r="B41" i="1"/>
  <c r="B40" i="1"/>
  <c r="B39" i="1"/>
  <c r="D24" i="25"/>
  <c r="E24" i="25"/>
  <c r="F24" i="25"/>
  <c r="G24" i="25"/>
  <c r="H24" i="25"/>
  <c r="AD24" i="25"/>
  <c r="AE24" i="25"/>
  <c r="AF24" i="25"/>
  <c r="AG24" i="25"/>
  <c r="AH24" i="25"/>
  <c r="AI24" i="25"/>
  <c r="AJ24" i="25"/>
  <c r="AK24" i="25"/>
  <c r="C24" i="25"/>
  <c r="D1" i="1"/>
  <c r="C5" i="38" l="1"/>
  <c r="C5" i="40"/>
  <c r="C5" i="39"/>
  <c r="C5" i="41"/>
  <c r="A14" i="39"/>
  <c r="A15" i="39"/>
  <c r="A16" i="39"/>
  <c r="A13" i="39"/>
  <c r="A12" i="39"/>
  <c r="C19" i="39"/>
  <c r="D19" i="39"/>
  <c r="E19" i="39"/>
  <c r="F19" i="39"/>
  <c r="G19" i="39"/>
  <c r="H19" i="39"/>
  <c r="I19" i="39"/>
  <c r="J19" i="39"/>
  <c r="K19" i="39"/>
  <c r="L19" i="39"/>
  <c r="M19" i="39"/>
  <c r="N19" i="39"/>
  <c r="O19" i="39"/>
  <c r="P19" i="39"/>
  <c r="Q19" i="39"/>
  <c r="R19" i="39"/>
  <c r="S19" i="39"/>
  <c r="T19" i="39"/>
  <c r="U19" i="39"/>
  <c r="V19" i="39"/>
  <c r="W19" i="39"/>
  <c r="X19" i="39"/>
  <c r="Y19" i="39"/>
  <c r="Z19" i="39"/>
  <c r="AA19" i="39"/>
  <c r="AB19" i="39"/>
  <c r="AC19" i="39"/>
  <c r="AD19" i="39"/>
  <c r="AE19" i="39"/>
  <c r="AF19" i="39"/>
  <c r="AG19" i="39"/>
  <c r="AH19" i="39"/>
  <c r="AI19" i="39"/>
  <c r="AJ19" i="39"/>
  <c r="B19" i="39"/>
  <c r="A20" i="39"/>
  <c r="A21" i="39"/>
  <c r="A18" i="39"/>
  <c r="A32" i="41"/>
  <c r="A33" i="41"/>
  <c r="A34" i="41"/>
  <c r="A31" i="41"/>
  <c r="A30" i="41"/>
  <c r="C20" i="41"/>
  <c r="D20" i="41"/>
  <c r="E20" i="41"/>
  <c r="F20" i="41"/>
  <c r="G20" i="41"/>
  <c r="H20" i="41"/>
  <c r="I20" i="41"/>
  <c r="J20" i="41"/>
  <c r="K20" i="41"/>
  <c r="L20" i="41"/>
  <c r="M20" i="41"/>
  <c r="N20" i="41"/>
  <c r="O20" i="41"/>
  <c r="P20" i="41"/>
  <c r="Q20" i="41"/>
  <c r="R20" i="41"/>
  <c r="S20" i="41"/>
  <c r="T20" i="41"/>
  <c r="U20" i="41"/>
  <c r="V20" i="41"/>
  <c r="W20" i="41"/>
  <c r="X20" i="41"/>
  <c r="Y20" i="41"/>
  <c r="Z20" i="41"/>
  <c r="AA20" i="41"/>
  <c r="AB20" i="41"/>
  <c r="AC20" i="41"/>
  <c r="AD20" i="41"/>
  <c r="AE20" i="41"/>
  <c r="AF20" i="41"/>
  <c r="AG20" i="41"/>
  <c r="AH20" i="41"/>
  <c r="AI20" i="41"/>
  <c r="AJ20" i="41"/>
  <c r="B20" i="41"/>
  <c r="A22" i="41"/>
  <c r="A21" i="41"/>
  <c r="A19" i="41"/>
  <c r="A15" i="41"/>
  <c r="A16" i="41"/>
  <c r="A17" i="41"/>
  <c r="A14" i="41"/>
  <c r="A13" i="41"/>
  <c r="C18" i="40"/>
  <c r="D18" i="40"/>
  <c r="E18" i="40"/>
  <c r="F18" i="40"/>
  <c r="G18" i="40"/>
  <c r="H18" i="40"/>
  <c r="I18" i="40"/>
  <c r="J18" i="40"/>
  <c r="K18" i="40"/>
  <c r="L18" i="40"/>
  <c r="M18" i="40"/>
  <c r="N18" i="40"/>
  <c r="O18" i="40"/>
  <c r="P18" i="40"/>
  <c r="Q18" i="40"/>
  <c r="R18" i="40"/>
  <c r="S18" i="40"/>
  <c r="T18" i="40"/>
  <c r="U18" i="40"/>
  <c r="V18" i="40"/>
  <c r="W18" i="40"/>
  <c r="X18" i="40"/>
  <c r="Y18" i="40"/>
  <c r="Z18" i="40"/>
  <c r="AA18" i="40"/>
  <c r="AB18" i="40"/>
  <c r="AC18" i="40"/>
  <c r="AD18" i="40"/>
  <c r="AE18" i="40"/>
  <c r="AF18" i="40"/>
  <c r="AG18" i="40"/>
  <c r="AH18" i="40"/>
  <c r="AI18" i="40"/>
  <c r="AJ18" i="40"/>
  <c r="A20" i="40"/>
  <c r="A19" i="40"/>
  <c r="A17" i="40"/>
  <c r="A13" i="40"/>
  <c r="A14" i="40"/>
  <c r="A15" i="40"/>
  <c r="A12" i="40"/>
  <c r="A11" i="40"/>
  <c r="A33" i="38"/>
  <c r="A34" i="38"/>
  <c r="A35" i="38"/>
  <c r="A36" i="38"/>
  <c r="A37" i="38"/>
  <c r="A32" i="38"/>
  <c r="A31" i="38"/>
  <c r="C21" i="38"/>
  <c r="D21" i="38"/>
  <c r="E21" i="38"/>
  <c r="F21" i="38"/>
  <c r="G21" i="38"/>
  <c r="H21" i="38"/>
  <c r="I21" i="38"/>
  <c r="J21" i="38"/>
  <c r="K21" i="38"/>
  <c r="L21" i="38"/>
  <c r="M21" i="38"/>
  <c r="N21" i="38"/>
  <c r="O21" i="38"/>
  <c r="P21" i="38"/>
  <c r="Q21" i="38"/>
  <c r="R21" i="38"/>
  <c r="S21" i="38"/>
  <c r="T21" i="38"/>
  <c r="U21" i="38"/>
  <c r="V21" i="38"/>
  <c r="W21" i="38"/>
  <c r="X21" i="38"/>
  <c r="Y21" i="38"/>
  <c r="Z21" i="38"/>
  <c r="AA21" i="38"/>
  <c r="AB21" i="38"/>
  <c r="AC21" i="38"/>
  <c r="AD21" i="38"/>
  <c r="AE21" i="38"/>
  <c r="AF21" i="38"/>
  <c r="AG21" i="38"/>
  <c r="AH21" i="38"/>
  <c r="AI21" i="38"/>
  <c r="AJ21" i="38"/>
  <c r="B21" i="38"/>
  <c r="A23" i="38"/>
  <c r="A22" i="38"/>
  <c r="A20" i="38"/>
  <c r="A16" i="38"/>
  <c r="A17" i="38"/>
  <c r="A18" i="38"/>
  <c r="A15" i="38"/>
  <c r="A14" i="38"/>
  <c r="A2" i="36"/>
  <c r="A12" i="36"/>
  <c r="A2" i="35"/>
  <c r="A19" i="35"/>
  <c r="B8" i="42"/>
  <c r="B14" i="42"/>
  <c r="B46" i="42"/>
  <c r="A2" i="42"/>
  <c r="B43" i="42"/>
  <c r="B7" i="42"/>
  <c r="B6" i="42"/>
  <c r="B31" i="25"/>
  <c r="B11" i="25"/>
  <c r="B9" i="25"/>
  <c r="B8" i="25"/>
  <c r="B10" i="21"/>
  <c r="B11" i="21"/>
  <c r="B13" i="21"/>
  <c r="B12" i="21"/>
  <c r="B9" i="21"/>
  <c r="B8" i="21"/>
  <c r="B7" i="21"/>
  <c r="B7" i="5"/>
  <c r="B6" i="5"/>
  <c r="C82" i="1"/>
  <c r="C83" i="1"/>
  <c r="C84" i="1"/>
  <c r="C87" i="1"/>
  <c r="C88" i="1"/>
  <c r="C89" i="1"/>
  <c r="N22" i="28"/>
  <c r="F8" i="37"/>
  <c r="J8" i="37"/>
  <c r="R8" i="37"/>
  <c r="V8" i="37"/>
  <c r="Z8" i="37"/>
  <c r="AH8" i="37"/>
  <c r="AL8" i="37"/>
  <c r="AP8" i="37"/>
  <c r="AP6" i="37"/>
  <c r="AO6" i="37"/>
  <c r="AN6" i="37"/>
  <c r="AM6" i="37"/>
  <c r="AL6" i="37"/>
  <c r="AK6" i="37"/>
  <c r="AJ6" i="37"/>
  <c r="AI6" i="37"/>
  <c r="AH6" i="37"/>
  <c r="AG6" i="37"/>
  <c r="AF6" i="37"/>
  <c r="AE6" i="37"/>
  <c r="AD6" i="37"/>
  <c r="AC6" i="37"/>
  <c r="AB6" i="37"/>
  <c r="AA6" i="37"/>
  <c r="Z6" i="37"/>
  <c r="Y6" i="37"/>
  <c r="X6" i="37"/>
  <c r="W6" i="37"/>
  <c r="V6" i="37"/>
  <c r="U6" i="37"/>
  <c r="T6" i="37"/>
  <c r="S6" i="37"/>
  <c r="R6" i="37"/>
  <c r="Q6" i="37"/>
  <c r="P6" i="37"/>
  <c r="O6" i="37"/>
  <c r="N6" i="37"/>
  <c r="M6" i="37"/>
  <c r="L6" i="37"/>
  <c r="K6" i="37"/>
  <c r="J6" i="37"/>
  <c r="I6" i="37"/>
  <c r="H6" i="37"/>
  <c r="G6" i="37"/>
  <c r="F6" i="37"/>
  <c r="E6" i="37"/>
  <c r="D6" i="37"/>
  <c r="C6" i="37"/>
  <c r="A2" i="25"/>
  <c r="E40" i="25"/>
  <c r="D16" i="25"/>
  <c r="E16" i="25"/>
  <c r="F16" i="25"/>
  <c r="G16" i="25"/>
  <c r="H16" i="25"/>
  <c r="I16" i="25"/>
  <c r="J16" i="25"/>
  <c r="K16" i="25"/>
  <c r="L16" i="25"/>
  <c r="M16" i="25"/>
  <c r="N16" i="25"/>
  <c r="O16" i="25"/>
  <c r="P16" i="25"/>
  <c r="Q16" i="25"/>
  <c r="R16" i="25"/>
  <c r="S16" i="25"/>
  <c r="T16" i="25"/>
  <c r="U16" i="25"/>
  <c r="V16" i="25"/>
  <c r="W16" i="25"/>
  <c r="X16" i="25"/>
  <c r="Y16" i="25"/>
  <c r="Z16" i="25"/>
  <c r="AA16" i="25"/>
  <c r="AB16" i="25"/>
  <c r="AC16" i="25"/>
  <c r="AD16" i="25"/>
  <c r="AE16" i="25"/>
  <c r="AF16" i="25"/>
  <c r="AG16" i="25"/>
  <c r="AH16" i="25"/>
  <c r="AI16" i="25"/>
  <c r="AJ16" i="25"/>
  <c r="AK16" i="25"/>
  <c r="C16" i="25"/>
  <c r="AH40" i="25"/>
  <c r="F40" i="25"/>
  <c r="AI40" i="25"/>
  <c r="G40" i="25"/>
  <c r="AJ40" i="25"/>
  <c r="AF40" i="25"/>
  <c r="H40" i="25"/>
  <c r="D40" i="25"/>
  <c r="AK40" i="25"/>
  <c r="AG40" i="25"/>
  <c r="D17" i="25"/>
  <c r="E17" i="25"/>
  <c r="E36" i="25" s="1"/>
  <c r="E48" i="25" s="1"/>
  <c r="E49" i="25" s="1"/>
  <c r="F17" i="25"/>
  <c r="G17" i="25"/>
  <c r="G36" i="25" s="1"/>
  <c r="G48" i="25" s="1"/>
  <c r="G49" i="25" s="1"/>
  <c r="H17" i="25"/>
  <c r="I17" i="25"/>
  <c r="I36" i="25" s="1"/>
  <c r="I48" i="25" s="1"/>
  <c r="I49" i="25" s="1"/>
  <c r="J17" i="25"/>
  <c r="K17" i="25"/>
  <c r="K36" i="25" s="1"/>
  <c r="K48" i="25" s="1"/>
  <c r="K49" i="25" s="1"/>
  <c r="L17" i="25"/>
  <c r="M17" i="25"/>
  <c r="M36" i="25" s="1"/>
  <c r="M48" i="25" s="1"/>
  <c r="M49" i="25" s="1"/>
  <c r="N17" i="25"/>
  <c r="O17" i="25"/>
  <c r="O36" i="25" s="1"/>
  <c r="O48" i="25" s="1"/>
  <c r="O49" i="25" s="1"/>
  <c r="P17" i="25"/>
  <c r="Q17" i="25"/>
  <c r="Q36" i="25" s="1"/>
  <c r="Q48" i="25" s="1"/>
  <c r="Q49" i="25" s="1"/>
  <c r="R17" i="25"/>
  <c r="S17" i="25"/>
  <c r="S36" i="25" s="1"/>
  <c r="S48" i="25" s="1"/>
  <c r="S49" i="25" s="1"/>
  <c r="T17" i="25"/>
  <c r="U17" i="25"/>
  <c r="U36" i="25" s="1"/>
  <c r="U48" i="25" s="1"/>
  <c r="U49" i="25" s="1"/>
  <c r="V17" i="25"/>
  <c r="W17" i="25"/>
  <c r="W36" i="25" s="1"/>
  <c r="W48" i="25" s="1"/>
  <c r="W49" i="25" s="1"/>
  <c r="X17" i="25"/>
  <c r="Y17" i="25"/>
  <c r="Z17" i="25"/>
  <c r="AA17" i="25"/>
  <c r="AA36" i="25" s="1"/>
  <c r="AA48" i="25" s="1"/>
  <c r="AA49" i="25" s="1"/>
  <c r="AB17" i="25"/>
  <c r="AC17" i="25"/>
  <c r="AD17" i="25"/>
  <c r="AE17" i="25"/>
  <c r="AE36" i="25" s="1"/>
  <c r="AE48" i="25" s="1"/>
  <c r="AE49" i="25" s="1"/>
  <c r="AF17" i="25"/>
  <c r="AG17" i="25"/>
  <c r="AH17" i="25"/>
  <c r="AI17" i="25"/>
  <c r="AI36" i="25" s="1"/>
  <c r="AI48" i="25" s="1"/>
  <c r="AI49" i="25" s="1"/>
  <c r="AJ17" i="25"/>
  <c r="AK17" i="25"/>
  <c r="C17" i="25"/>
  <c r="D18" i="21"/>
  <c r="E18" i="21"/>
  <c r="F18" i="21"/>
  <c r="G18" i="21"/>
  <c r="H18" i="21"/>
  <c r="I18" i="21"/>
  <c r="J18" i="21"/>
  <c r="K18" i="21"/>
  <c r="L18" i="21"/>
  <c r="M18" i="21"/>
  <c r="N18" i="21"/>
  <c r="O18" i="21"/>
  <c r="P18" i="21"/>
  <c r="Q18" i="21"/>
  <c r="R18" i="21"/>
  <c r="S18" i="21"/>
  <c r="T18" i="21"/>
  <c r="U18" i="21"/>
  <c r="V18" i="21"/>
  <c r="W18" i="21"/>
  <c r="X18" i="21"/>
  <c r="Y18" i="21"/>
  <c r="Z18" i="21"/>
  <c r="AA18" i="21"/>
  <c r="AB18" i="21"/>
  <c r="AC18" i="21"/>
  <c r="AD18" i="21"/>
  <c r="AE18" i="21"/>
  <c r="AF18" i="21"/>
  <c r="AG18" i="21"/>
  <c r="AH18" i="21"/>
  <c r="AI18" i="21"/>
  <c r="AJ18" i="21"/>
  <c r="AK18" i="21"/>
  <c r="C18" i="21"/>
  <c r="D17" i="21"/>
  <c r="E17" i="21"/>
  <c r="F17" i="21"/>
  <c r="G17" i="21"/>
  <c r="H17" i="21"/>
  <c r="I17" i="21"/>
  <c r="J17" i="21"/>
  <c r="K17" i="21"/>
  <c r="L17" i="21"/>
  <c r="M17" i="21"/>
  <c r="N17" i="21"/>
  <c r="O17" i="21"/>
  <c r="P17" i="21"/>
  <c r="Q17" i="21"/>
  <c r="R17" i="21"/>
  <c r="S17" i="21"/>
  <c r="T17" i="21"/>
  <c r="U17" i="21"/>
  <c r="V17" i="21"/>
  <c r="W17" i="21"/>
  <c r="X17" i="21"/>
  <c r="Y17" i="21"/>
  <c r="Z17" i="21"/>
  <c r="AA17" i="21"/>
  <c r="AB17" i="21"/>
  <c r="AC17" i="21"/>
  <c r="AD17" i="21"/>
  <c r="AE17" i="21"/>
  <c r="AF17" i="21"/>
  <c r="AG17" i="21"/>
  <c r="AH17" i="21"/>
  <c r="AI17" i="21"/>
  <c r="AJ17" i="21"/>
  <c r="AK17" i="21"/>
  <c r="C17" i="21"/>
  <c r="C40" i="25"/>
  <c r="D88" i="21"/>
  <c r="AG88" i="21"/>
  <c r="AH88" i="21"/>
  <c r="AI88" i="21"/>
  <c r="AJ88" i="21"/>
  <c r="AK88" i="21"/>
  <c r="D89" i="21"/>
  <c r="AG89" i="21"/>
  <c r="AH89" i="21"/>
  <c r="AI89" i="21"/>
  <c r="AJ89" i="21"/>
  <c r="AK89" i="21"/>
  <c r="C89" i="21"/>
  <c r="C88" i="21"/>
  <c r="Q28" i="25"/>
  <c r="Q42" i="25" s="1"/>
  <c r="F88" i="21"/>
  <c r="H89" i="21"/>
  <c r="I28" i="25"/>
  <c r="I42" i="25" s="1"/>
  <c r="Y28" i="25"/>
  <c r="Y42" i="25" s="1"/>
  <c r="D28" i="25"/>
  <c r="D42" i="25" s="1"/>
  <c r="T28" i="25"/>
  <c r="T42" i="25" s="1"/>
  <c r="AJ28" i="25"/>
  <c r="AJ42" i="25" s="1"/>
  <c r="S28" i="25"/>
  <c r="S42" i="25" s="1"/>
  <c r="AI28" i="25"/>
  <c r="AI42" i="25" s="1"/>
  <c r="R28" i="25"/>
  <c r="R42" i="25" s="1"/>
  <c r="AH28" i="25"/>
  <c r="AH42" i="25" s="1"/>
  <c r="AC89" i="21"/>
  <c r="Y89" i="21"/>
  <c r="U89" i="21"/>
  <c r="Q89" i="21"/>
  <c r="M89" i="21"/>
  <c r="I89" i="21"/>
  <c r="E89" i="21"/>
  <c r="AE88" i="21"/>
  <c r="AA88" i="21"/>
  <c r="W88" i="21"/>
  <c r="S88" i="21"/>
  <c r="O88" i="21"/>
  <c r="K88" i="21"/>
  <c r="G88" i="21"/>
  <c r="AD89" i="21"/>
  <c r="Z89" i="21"/>
  <c r="V89" i="21"/>
  <c r="R89" i="21"/>
  <c r="N89" i="21"/>
  <c r="J89" i="21"/>
  <c r="F89" i="21"/>
  <c r="AF88" i="21"/>
  <c r="AB88" i="21"/>
  <c r="X88" i="21"/>
  <c r="T88" i="21"/>
  <c r="P88" i="21"/>
  <c r="L88" i="21"/>
  <c r="H88" i="21"/>
  <c r="AE89" i="21"/>
  <c r="AA89" i="21"/>
  <c r="W89" i="21"/>
  <c r="S89" i="21"/>
  <c r="O89" i="21"/>
  <c r="K89" i="21"/>
  <c r="G89" i="21"/>
  <c r="AC88" i="21"/>
  <c r="Y88" i="21"/>
  <c r="U88" i="21"/>
  <c r="U110" i="21" s="1"/>
  <c r="Q88" i="21"/>
  <c r="M88" i="21"/>
  <c r="I88" i="21"/>
  <c r="E88" i="21"/>
  <c r="E110" i="21" s="1"/>
  <c r="AF89" i="21"/>
  <c r="AB89" i="21"/>
  <c r="X89" i="21"/>
  <c r="T89" i="21"/>
  <c r="P89" i="21"/>
  <c r="L89" i="21"/>
  <c r="AD88" i="21"/>
  <c r="Z88" i="21"/>
  <c r="Z110" i="21" s="1"/>
  <c r="V88" i="21"/>
  <c r="R88" i="21"/>
  <c r="N88" i="21"/>
  <c r="N110" i="21" s="1"/>
  <c r="J88" i="21"/>
  <c r="J110" i="21" s="1"/>
  <c r="C40" i="30"/>
  <c r="D40" i="30"/>
  <c r="E40" i="30" s="1"/>
  <c r="F40" i="30"/>
  <c r="G40" i="30" s="1"/>
  <c r="H40" i="30" s="1"/>
  <c r="I40" i="30" s="1"/>
  <c r="J40" i="30" s="1"/>
  <c r="K40" i="30" s="1"/>
  <c r="L40" i="30" s="1"/>
  <c r="M40" i="30" s="1"/>
  <c r="N40" i="30" s="1"/>
  <c r="O40" i="30" s="1"/>
  <c r="P40" i="30" s="1"/>
  <c r="Q40" i="30" s="1"/>
  <c r="R40" i="30" s="1"/>
  <c r="AS4" i="30"/>
  <c r="AS5" i="30"/>
  <c r="AS6" i="30"/>
  <c r="AS7" i="30"/>
  <c r="AS8" i="30"/>
  <c r="AS9" i="30"/>
  <c r="AS10" i="30"/>
  <c r="AS11" i="30"/>
  <c r="AS12" i="30"/>
  <c r="AS13" i="30"/>
  <c r="AS14" i="30"/>
  <c r="AS15" i="30"/>
  <c r="AS16" i="30"/>
  <c r="AS17" i="30"/>
  <c r="AS18" i="30"/>
  <c r="AS19" i="30"/>
  <c r="AS20" i="30"/>
  <c r="AS21" i="30"/>
  <c r="AS22" i="30"/>
  <c r="AS23" i="30"/>
  <c r="AS24" i="30"/>
  <c r="AS25" i="30"/>
  <c r="AS26" i="30"/>
  <c r="AS27" i="30"/>
  <c r="AS28" i="30"/>
  <c r="AS29" i="30"/>
  <c r="AS30" i="30"/>
  <c r="AY31" i="30"/>
  <c r="AY32" i="30"/>
  <c r="AS3" i="30"/>
  <c r="AK4" i="30"/>
  <c r="AK5" i="30"/>
  <c r="AK6" i="30"/>
  <c r="AK7" i="30"/>
  <c r="AK8" i="30"/>
  <c r="AK9" i="30"/>
  <c r="AK10" i="30"/>
  <c r="AK11" i="30"/>
  <c r="AK12" i="30"/>
  <c r="AK13" i="30"/>
  <c r="AK14" i="30"/>
  <c r="AK15" i="30"/>
  <c r="AK16" i="30"/>
  <c r="AK17" i="30"/>
  <c r="AK18" i="30"/>
  <c r="AK19" i="30"/>
  <c r="AK20" i="30"/>
  <c r="AK21" i="30"/>
  <c r="AK22" i="30"/>
  <c r="AK23" i="30"/>
  <c r="AK24" i="30"/>
  <c r="AK25" i="30"/>
  <c r="AK26" i="30"/>
  <c r="AK27" i="30"/>
  <c r="AK28" i="30"/>
  <c r="AK29" i="30"/>
  <c r="AK30" i="30"/>
  <c r="AK31" i="30"/>
  <c r="AK3" i="30"/>
  <c r="AC4" i="30"/>
  <c r="AC5" i="30"/>
  <c r="AC6" i="30"/>
  <c r="AC7" i="30"/>
  <c r="AC8" i="30"/>
  <c r="AC9" i="30"/>
  <c r="AC10" i="30"/>
  <c r="AC11" i="30"/>
  <c r="AC12" i="30"/>
  <c r="AC13" i="30"/>
  <c r="AC14" i="30"/>
  <c r="AC15" i="30"/>
  <c r="AC16" i="30"/>
  <c r="AC17" i="30"/>
  <c r="AC18" i="30"/>
  <c r="AC19" i="30"/>
  <c r="AC20" i="30"/>
  <c r="AC21" i="30"/>
  <c r="AC22" i="30"/>
  <c r="AC23" i="30"/>
  <c r="AC24" i="30"/>
  <c r="AC25" i="30"/>
  <c r="AC26" i="30"/>
  <c r="AC27" i="30"/>
  <c r="AC28" i="30"/>
  <c r="AC29" i="30"/>
  <c r="AC30" i="30"/>
  <c r="AC3" i="30"/>
  <c r="U4" i="30"/>
  <c r="U5" i="30"/>
  <c r="U6" i="30"/>
  <c r="U7" i="30"/>
  <c r="U8" i="30"/>
  <c r="U9" i="30"/>
  <c r="U10" i="30"/>
  <c r="U11" i="30"/>
  <c r="U12" i="30"/>
  <c r="U13" i="30"/>
  <c r="U14" i="30"/>
  <c r="U15" i="30"/>
  <c r="U16" i="30"/>
  <c r="U17" i="30"/>
  <c r="U18" i="30"/>
  <c r="U19" i="30"/>
  <c r="U20" i="30"/>
  <c r="U21" i="30"/>
  <c r="U22" i="30"/>
  <c r="U23" i="30"/>
  <c r="U24" i="30"/>
  <c r="U25" i="30"/>
  <c r="U26" i="30"/>
  <c r="U27" i="30"/>
  <c r="U28" i="30"/>
  <c r="U29" i="30"/>
  <c r="U30" i="30"/>
  <c r="AX31" i="30"/>
  <c r="AX32" i="30"/>
  <c r="U3" i="30"/>
  <c r="M4" i="30"/>
  <c r="M5" i="30"/>
  <c r="M6" i="30"/>
  <c r="M7" i="30"/>
  <c r="M8" i="30"/>
  <c r="M9" i="30"/>
  <c r="M10" i="30"/>
  <c r="M11" i="30"/>
  <c r="M12" i="30"/>
  <c r="M13" i="30"/>
  <c r="M14" i="30"/>
  <c r="M15" i="30"/>
  <c r="M16" i="30"/>
  <c r="M17" i="30"/>
  <c r="M18" i="30"/>
  <c r="M19" i="30"/>
  <c r="M20" i="30"/>
  <c r="M21" i="30"/>
  <c r="M22" i="30"/>
  <c r="M23" i="30"/>
  <c r="M24" i="30"/>
  <c r="M25" i="30"/>
  <c r="M26" i="30"/>
  <c r="M27" i="30"/>
  <c r="M28" i="30"/>
  <c r="M29" i="30"/>
  <c r="M30" i="30"/>
  <c r="M31" i="30"/>
  <c r="M3" i="30"/>
  <c r="E4" i="30"/>
  <c r="E5" i="30"/>
  <c r="E6" i="30"/>
  <c r="E7" i="30"/>
  <c r="E8" i="30"/>
  <c r="E9" i="30"/>
  <c r="E10" i="30"/>
  <c r="E11" i="30"/>
  <c r="E12" i="30"/>
  <c r="E13" i="30"/>
  <c r="E14" i="30"/>
  <c r="E15" i="30"/>
  <c r="E16" i="30"/>
  <c r="E17" i="30"/>
  <c r="E18" i="30"/>
  <c r="E19" i="30"/>
  <c r="E20" i="30"/>
  <c r="E21" i="30"/>
  <c r="E22" i="30"/>
  <c r="E23" i="30"/>
  <c r="E24" i="30"/>
  <c r="E25" i="30"/>
  <c r="E26" i="30"/>
  <c r="E27" i="30"/>
  <c r="E28" i="30"/>
  <c r="E29" i="30"/>
  <c r="E30" i="30"/>
  <c r="E3" i="30"/>
  <c r="AR31" i="30"/>
  <c r="AR32" i="30"/>
  <c r="AR33" i="30" s="1"/>
  <c r="AR34" i="30"/>
  <c r="AR35" i="30" s="1"/>
  <c r="AR36" i="30" s="1"/>
  <c r="AR37" i="30" s="1"/>
  <c r="AV31" i="30"/>
  <c r="AV32" i="30" s="1"/>
  <c r="AV33" i="30" s="1"/>
  <c r="AV34" i="30" s="1"/>
  <c r="AV35" i="30"/>
  <c r="AV36" i="30" s="1"/>
  <c r="AV37" i="30" s="1"/>
  <c r="AU31" i="30"/>
  <c r="AU32" i="30"/>
  <c r="AU33" i="30" s="1"/>
  <c r="AU34" i="30"/>
  <c r="AU35" i="30" s="1"/>
  <c r="AU36" i="30" s="1"/>
  <c r="AU37" i="30" s="1"/>
  <c r="AT31" i="30"/>
  <c r="AT32" i="30" s="1"/>
  <c r="AT33" i="30" s="1"/>
  <c r="AT34" i="30" s="1"/>
  <c r="AT35" i="30" s="1"/>
  <c r="AT36" i="30" s="1"/>
  <c r="AT37" i="30" s="1"/>
  <c r="AQ31" i="30"/>
  <c r="AQ32" i="30"/>
  <c r="AQ33" i="30" s="1"/>
  <c r="AQ34" i="30"/>
  <c r="AQ35" i="30" s="1"/>
  <c r="AQ36" i="30" s="1"/>
  <c r="AQ37" i="30" s="1"/>
  <c r="AP31" i="30"/>
  <c r="AP32" i="30" s="1"/>
  <c r="AP33" i="30" s="1"/>
  <c r="AP34" i="30" s="1"/>
  <c r="AP35" i="30"/>
  <c r="AP36" i="30" s="1"/>
  <c r="AP37" i="30" s="1"/>
  <c r="AJ31" i="30"/>
  <c r="AJ32" i="30"/>
  <c r="AJ33" i="30" s="1"/>
  <c r="AJ34" i="30"/>
  <c r="AJ35" i="30" s="1"/>
  <c r="AJ36" i="30" s="1"/>
  <c r="AJ37" i="30" s="1"/>
  <c r="AN31" i="30"/>
  <c r="AN32" i="30" s="1"/>
  <c r="AN33" i="30" s="1"/>
  <c r="AN34" i="30" s="1"/>
  <c r="AN35" i="30"/>
  <c r="AN36" i="30" s="1"/>
  <c r="AN37" i="30" s="1"/>
  <c r="AM31" i="30"/>
  <c r="AM32" i="30"/>
  <c r="AM33" i="30" s="1"/>
  <c r="AM34" i="30"/>
  <c r="AM35" i="30" s="1"/>
  <c r="AM36" i="30" s="1"/>
  <c r="AM37" i="30" s="1"/>
  <c r="AL31" i="30"/>
  <c r="AL32" i="30" s="1"/>
  <c r="AL33" i="30" s="1"/>
  <c r="AL34" i="30" s="1"/>
  <c r="AL35" i="30" s="1"/>
  <c r="AL36" i="30" s="1"/>
  <c r="AL37" i="30" s="1"/>
  <c r="AI31" i="30"/>
  <c r="AI32" i="30"/>
  <c r="AI33" i="30" s="1"/>
  <c r="AI34" i="30"/>
  <c r="AI35" i="30" s="1"/>
  <c r="AI36" i="30" s="1"/>
  <c r="AI37" i="30" s="1"/>
  <c r="AH31" i="30"/>
  <c r="AH32" i="30" s="1"/>
  <c r="AH33" i="30" s="1"/>
  <c r="AH34" i="30" s="1"/>
  <c r="AH35" i="30" s="1"/>
  <c r="AH36" i="30" s="1"/>
  <c r="AH37" i="30" s="1"/>
  <c r="AB31" i="30"/>
  <c r="AB32" i="30"/>
  <c r="AB33" i="30" s="1"/>
  <c r="AB34" i="30"/>
  <c r="AB35" i="30" s="1"/>
  <c r="AB36" i="30" s="1"/>
  <c r="AB37" i="30" s="1"/>
  <c r="AF31" i="30"/>
  <c r="AF32" i="30" s="1"/>
  <c r="AF33" i="30" s="1"/>
  <c r="AF34" i="30" s="1"/>
  <c r="AF35" i="30"/>
  <c r="AF36" i="30" s="1"/>
  <c r="AF37" i="30" s="1"/>
  <c r="AE31" i="30"/>
  <c r="AE32" i="30"/>
  <c r="AE33" i="30" s="1"/>
  <c r="AE34" i="30"/>
  <c r="AE35" i="30" s="1"/>
  <c r="AE36" i="30" s="1"/>
  <c r="AE37" i="30" s="1"/>
  <c r="AD31" i="30"/>
  <c r="AD32" i="30" s="1"/>
  <c r="AD33" i="30" s="1"/>
  <c r="AD34" i="30" s="1"/>
  <c r="AD35" i="30"/>
  <c r="AD36" i="30" s="1"/>
  <c r="AD37" i="30" s="1"/>
  <c r="AA31" i="30"/>
  <c r="AA32" i="30"/>
  <c r="AA33" i="30" s="1"/>
  <c r="AA34" i="30"/>
  <c r="AA35" i="30" s="1"/>
  <c r="AA36" i="30" s="1"/>
  <c r="AA37" i="30" s="1"/>
  <c r="Z31" i="30"/>
  <c r="Z32" i="30" s="1"/>
  <c r="Z33" i="30" s="1"/>
  <c r="Z34" i="30" s="1"/>
  <c r="Z35" i="30"/>
  <c r="Z36" i="30" s="1"/>
  <c r="Z37" i="30" s="1"/>
  <c r="X31" i="30"/>
  <c r="X32" i="30"/>
  <c r="X33" i="30" s="1"/>
  <c r="X34" i="30"/>
  <c r="X35" i="30" s="1"/>
  <c r="X36" i="30" s="1"/>
  <c r="X37" i="30" s="1"/>
  <c r="T31" i="30"/>
  <c r="T32" i="30" s="1"/>
  <c r="T33" i="30" s="1"/>
  <c r="T34" i="30" s="1"/>
  <c r="T35" i="30" s="1"/>
  <c r="T36" i="30" s="1"/>
  <c r="T37" i="30" s="1"/>
  <c r="S31" i="30"/>
  <c r="S32" i="30"/>
  <c r="S33" i="30" s="1"/>
  <c r="S34" i="30"/>
  <c r="S35" i="30" s="1"/>
  <c r="S36" i="30" s="1"/>
  <c r="S37" i="30" s="1"/>
  <c r="W31" i="30"/>
  <c r="W32" i="30" s="1"/>
  <c r="W33" i="30" s="1"/>
  <c r="W34" i="30" s="1"/>
  <c r="W35" i="30"/>
  <c r="W36" i="30" s="1"/>
  <c r="W37" i="30" s="1"/>
  <c r="V31" i="30"/>
  <c r="V32" i="30"/>
  <c r="V33" i="30" s="1"/>
  <c r="V34" i="30"/>
  <c r="V35" i="30" s="1"/>
  <c r="V36" i="30" s="1"/>
  <c r="V37" i="30" s="1"/>
  <c r="R31" i="30"/>
  <c r="R32" i="30" s="1"/>
  <c r="R33" i="30" s="1"/>
  <c r="R34" i="30" s="1"/>
  <c r="R35" i="30"/>
  <c r="R36" i="30" s="1"/>
  <c r="R37" i="30" s="1"/>
  <c r="P31" i="30"/>
  <c r="P32" i="30"/>
  <c r="P33" i="30" s="1"/>
  <c r="P34" i="30"/>
  <c r="P35" i="30" s="1"/>
  <c r="P36" i="30" s="1"/>
  <c r="P37" i="30" s="1"/>
  <c r="L31" i="30"/>
  <c r="L32" i="30" s="1"/>
  <c r="L33" i="30" s="1"/>
  <c r="L34" i="30" s="1"/>
  <c r="L35" i="30" s="1"/>
  <c r="L36" i="30" s="1"/>
  <c r="L37" i="30" s="1"/>
  <c r="K31" i="30"/>
  <c r="K32" i="30"/>
  <c r="K33" i="30" s="1"/>
  <c r="K34" i="30"/>
  <c r="K35" i="30" s="1"/>
  <c r="K36" i="30" s="1"/>
  <c r="K37" i="30" s="1"/>
  <c r="O31" i="30"/>
  <c r="O32" i="30" s="1"/>
  <c r="O33" i="30" s="1"/>
  <c r="O34" i="30" s="1"/>
  <c r="O35" i="30" s="1"/>
  <c r="O36" i="30" s="1"/>
  <c r="O37" i="30"/>
  <c r="N31" i="30"/>
  <c r="N32" i="30"/>
  <c r="N33" i="30" s="1"/>
  <c r="N34" i="30"/>
  <c r="N35" i="30" s="1"/>
  <c r="N36" i="30"/>
  <c r="N37" i="30" s="1"/>
  <c r="J31" i="30"/>
  <c r="J32" i="30" s="1"/>
  <c r="J33" i="30" s="1"/>
  <c r="J34" i="30" s="1"/>
  <c r="J35" i="30" s="1"/>
  <c r="J36" i="30" s="1"/>
  <c r="J37" i="30"/>
  <c r="B31" i="30"/>
  <c r="C31" i="30"/>
  <c r="C32" i="30" s="1"/>
  <c r="C33" i="30"/>
  <c r="C34" i="30" s="1"/>
  <c r="C35" i="30"/>
  <c r="C36" i="30" s="1"/>
  <c r="C37" i="30" s="1"/>
  <c r="B32" i="30"/>
  <c r="B33" i="30"/>
  <c r="B34" i="30" s="1"/>
  <c r="B35" i="30"/>
  <c r="B36" i="30" s="1"/>
  <c r="B37" i="30" s="1"/>
  <c r="F31" i="30"/>
  <c r="F32" i="30"/>
  <c r="F33" i="30" s="1"/>
  <c r="F34" i="30"/>
  <c r="F35" i="30" s="1"/>
  <c r="F36" i="30" s="1"/>
  <c r="F37" i="30" s="1"/>
  <c r="G31" i="30"/>
  <c r="G32" i="30" s="1"/>
  <c r="G33" i="30"/>
  <c r="G34" i="30" s="1"/>
  <c r="G35" i="30"/>
  <c r="G36" i="30" s="1"/>
  <c r="G37" i="30" s="1"/>
  <c r="H31" i="30"/>
  <c r="H32" i="30"/>
  <c r="H33" i="30" s="1"/>
  <c r="H34" i="30"/>
  <c r="H35" i="30" s="1"/>
  <c r="H36" i="30" s="1"/>
  <c r="H37" i="30" s="1"/>
  <c r="D31" i="30"/>
  <c r="D32" i="30" s="1"/>
  <c r="D33" i="30"/>
  <c r="D34" i="30" s="1"/>
  <c r="D35" i="30"/>
  <c r="D36" i="30" s="1"/>
  <c r="D37" i="30" s="1"/>
  <c r="A31" i="30"/>
  <c r="A32" i="30"/>
  <c r="A33" i="30" s="1"/>
  <c r="A34" i="30"/>
  <c r="D27" i="21"/>
  <c r="AG27" i="21"/>
  <c r="AH27" i="21"/>
  <c r="AI27" i="21"/>
  <c r="AJ27" i="21"/>
  <c r="AK27" i="21"/>
  <c r="D28" i="21"/>
  <c r="AG28" i="21"/>
  <c r="AH28" i="21"/>
  <c r="AI28" i="21"/>
  <c r="AJ28" i="21"/>
  <c r="AK28" i="21"/>
  <c r="C28" i="21"/>
  <c r="C27" i="21"/>
  <c r="D24" i="21"/>
  <c r="D66" i="21" s="1"/>
  <c r="AG24" i="21"/>
  <c r="AG97" i="21" s="1"/>
  <c r="AH24" i="21"/>
  <c r="AH81" i="21" s="1"/>
  <c r="AI24" i="21"/>
  <c r="AI81" i="21" s="1"/>
  <c r="AJ24" i="21"/>
  <c r="AJ67" i="21" s="1"/>
  <c r="AK24" i="21"/>
  <c r="AK80" i="21" s="1"/>
  <c r="C24" i="21"/>
  <c r="D23" i="21"/>
  <c r="AG23" i="21"/>
  <c r="AH23" i="21"/>
  <c r="AH85" i="21" s="1"/>
  <c r="AH109" i="21" s="1"/>
  <c r="AI23" i="21"/>
  <c r="AJ23" i="21"/>
  <c r="AJ76" i="21" s="1"/>
  <c r="AK23" i="21"/>
  <c r="AK76" i="21" s="1"/>
  <c r="C23" i="21"/>
  <c r="C85" i="21" s="1"/>
  <c r="G24" i="21"/>
  <c r="G27" i="21"/>
  <c r="E28" i="21"/>
  <c r="G23" i="21"/>
  <c r="Q110" i="21"/>
  <c r="W110" i="21"/>
  <c r="AB110" i="21"/>
  <c r="O110" i="21"/>
  <c r="AK97" i="21"/>
  <c r="G97" i="21"/>
  <c r="AH97" i="21"/>
  <c r="AI97" i="21"/>
  <c r="D80" i="21"/>
  <c r="C73" i="21"/>
  <c r="AH75" i="21"/>
  <c r="AK81" i="21"/>
  <c r="G81" i="21"/>
  <c r="AI73" i="21"/>
  <c r="AI76" i="21"/>
  <c r="C80" i="21"/>
  <c r="AH79" i="21"/>
  <c r="AH80" i="21"/>
  <c r="AJ75" i="21"/>
  <c r="D75" i="21"/>
  <c r="Y23" i="21"/>
  <c r="AC23" i="21"/>
  <c r="AC85" i="21" s="1"/>
  <c r="AC109" i="21" s="1"/>
  <c r="Q23" i="21"/>
  <c r="U23" i="21"/>
  <c r="U85" i="21" s="1"/>
  <c r="U109" i="21" s="1"/>
  <c r="AD28" i="21"/>
  <c r="Z28" i="21"/>
  <c r="V28" i="21"/>
  <c r="R28" i="21"/>
  <c r="N28" i="21"/>
  <c r="J28" i="21"/>
  <c r="F28" i="21"/>
  <c r="AE28" i="21"/>
  <c r="AA28" i="21"/>
  <c r="W28" i="21"/>
  <c r="S28" i="21"/>
  <c r="O28" i="21"/>
  <c r="K28" i="21"/>
  <c r="G28" i="21"/>
  <c r="AF28" i="21"/>
  <c r="AB28" i="21"/>
  <c r="X28" i="21"/>
  <c r="T28" i="21"/>
  <c r="P28" i="21"/>
  <c r="L28" i="21"/>
  <c r="H28" i="21"/>
  <c r="AC28" i="21"/>
  <c r="Y28" i="21"/>
  <c r="U28" i="21"/>
  <c r="Q28" i="21"/>
  <c r="M28" i="21"/>
  <c r="I28" i="21"/>
  <c r="AF27" i="21"/>
  <c r="AB27" i="21"/>
  <c r="X27" i="21"/>
  <c r="T27" i="21"/>
  <c r="P27" i="21"/>
  <c r="L27" i="21"/>
  <c r="H27" i="21"/>
  <c r="AC27" i="21"/>
  <c r="Y27" i="21"/>
  <c r="U27" i="21"/>
  <c r="Q27" i="21"/>
  <c r="M27" i="21"/>
  <c r="I27" i="21"/>
  <c r="E27" i="21"/>
  <c r="AD27" i="21"/>
  <c r="Z27" i="21"/>
  <c r="V27" i="21"/>
  <c r="R27" i="21"/>
  <c r="N27" i="21"/>
  <c r="J27" i="21"/>
  <c r="F27" i="21"/>
  <c r="AE27" i="21"/>
  <c r="AA27" i="21"/>
  <c r="W27" i="21"/>
  <c r="S27" i="21"/>
  <c r="O27" i="21"/>
  <c r="K27" i="21"/>
  <c r="AF24" i="21"/>
  <c r="AB24" i="21"/>
  <c r="X24" i="21"/>
  <c r="X79" i="21" s="1"/>
  <c r="T24" i="21"/>
  <c r="P24" i="21"/>
  <c r="L24" i="21"/>
  <c r="H24" i="21"/>
  <c r="AC24" i="21"/>
  <c r="Y24" i="21"/>
  <c r="U24" i="21"/>
  <c r="Q24" i="21"/>
  <c r="M24" i="21"/>
  <c r="I24" i="21"/>
  <c r="E24" i="21"/>
  <c r="AD24" i="21"/>
  <c r="AD82" i="21" s="1"/>
  <c r="Z24" i="21"/>
  <c r="V24" i="21"/>
  <c r="R24" i="21"/>
  <c r="N24" i="21"/>
  <c r="J24" i="21"/>
  <c r="F24" i="21"/>
  <c r="AE24" i="21"/>
  <c r="AA24" i="21"/>
  <c r="W24" i="21"/>
  <c r="S24" i="21"/>
  <c r="O24" i="21"/>
  <c r="K24" i="21"/>
  <c r="M23" i="21"/>
  <c r="M85" i="21" s="1"/>
  <c r="M109" i="21" s="1"/>
  <c r="AF23" i="21"/>
  <c r="AB23" i="21"/>
  <c r="AB85" i="21" s="1"/>
  <c r="AB109" i="21" s="1"/>
  <c r="X23" i="21"/>
  <c r="T23" i="21"/>
  <c r="T85" i="21" s="1"/>
  <c r="T109" i="21" s="1"/>
  <c r="P23" i="21"/>
  <c r="L23" i="21"/>
  <c r="L85" i="21" s="1"/>
  <c r="L109" i="21" s="1"/>
  <c r="H23" i="21"/>
  <c r="E23" i="21"/>
  <c r="E85" i="21" s="1"/>
  <c r="E109" i="21" s="1"/>
  <c r="F23" i="21"/>
  <c r="I23" i="21"/>
  <c r="I85" i="21" s="1"/>
  <c r="I109" i="21" s="1"/>
  <c r="AD23" i="21"/>
  <c r="Z23" i="21"/>
  <c r="Z85" i="21" s="1"/>
  <c r="Z109" i="21" s="1"/>
  <c r="V23" i="21"/>
  <c r="R23" i="21"/>
  <c r="R85" i="21" s="1"/>
  <c r="R109" i="21" s="1"/>
  <c r="N23" i="21"/>
  <c r="J23" i="21"/>
  <c r="J85" i="21" s="1"/>
  <c r="J109" i="21" s="1"/>
  <c r="AE23" i="21"/>
  <c r="AA23" i="21"/>
  <c r="AA85" i="21" s="1"/>
  <c r="AA109" i="21" s="1"/>
  <c r="W23" i="21"/>
  <c r="S23" i="21"/>
  <c r="S85" i="21" s="1"/>
  <c r="S109" i="21" s="1"/>
  <c r="O23" i="21"/>
  <c r="K23" i="21"/>
  <c r="K85" i="21" s="1"/>
  <c r="K109" i="21" s="1"/>
  <c r="W97" i="21"/>
  <c r="T97" i="21"/>
  <c r="O97" i="21"/>
  <c r="AE97" i="21"/>
  <c r="R97" i="21"/>
  <c r="E97" i="21"/>
  <c r="U97" i="21"/>
  <c r="L97" i="21"/>
  <c r="AB97" i="21"/>
  <c r="M97" i="21"/>
  <c r="Z97" i="21"/>
  <c r="E96" i="21"/>
  <c r="J97" i="21"/>
  <c r="AC97" i="21"/>
  <c r="AF96" i="21"/>
  <c r="V97" i="21"/>
  <c r="R75" i="21"/>
  <c r="R76" i="21"/>
  <c r="L76" i="21"/>
  <c r="L75" i="21"/>
  <c r="AB76" i="21"/>
  <c r="AB75" i="21"/>
  <c r="O79" i="21"/>
  <c r="O81" i="21"/>
  <c r="O80" i="21"/>
  <c r="AE79" i="21"/>
  <c r="AE81" i="21"/>
  <c r="AE80" i="21"/>
  <c r="R79" i="21"/>
  <c r="R81" i="21"/>
  <c r="R80" i="21"/>
  <c r="E80" i="21"/>
  <c r="E82" i="21"/>
  <c r="E79" i="21"/>
  <c r="E81" i="21"/>
  <c r="U80" i="21"/>
  <c r="U82" i="21"/>
  <c r="U79" i="21"/>
  <c r="U81" i="21"/>
  <c r="L80" i="21"/>
  <c r="L82" i="21"/>
  <c r="L79" i="21"/>
  <c r="L81" i="21"/>
  <c r="AB80" i="21"/>
  <c r="AB82" i="21"/>
  <c r="AB79" i="21"/>
  <c r="AB81" i="21"/>
  <c r="U74" i="21"/>
  <c r="U76" i="21"/>
  <c r="U75" i="21"/>
  <c r="I74" i="21"/>
  <c r="I76" i="21"/>
  <c r="I75" i="21"/>
  <c r="AA82" i="21"/>
  <c r="Y75" i="21"/>
  <c r="AA73" i="21"/>
  <c r="AA75" i="21"/>
  <c r="AA74" i="21"/>
  <c r="AA76" i="21"/>
  <c r="S73" i="21"/>
  <c r="S75" i="21"/>
  <c r="S74" i="21"/>
  <c r="S76" i="21"/>
  <c r="J73" i="21"/>
  <c r="J75" i="21"/>
  <c r="J74" i="21"/>
  <c r="J76" i="21"/>
  <c r="Z73" i="21"/>
  <c r="Z75" i="21"/>
  <c r="Z74" i="21"/>
  <c r="Z76" i="21"/>
  <c r="E74" i="21"/>
  <c r="E76" i="21"/>
  <c r="E73" i="21"/>
  <c r="E75" i="21"/>
  <c r="T74" i="21"/>
  <c r="T76" i="21"/>
  <c r="T73" i="21"/>
  <c r="T75" i="21"/>
  <c r="M74" i="21"/>
  <c r="M76" i="21"/>
  <c r="M73" i="21"/>
  <c r="M75" i="21"/>
  <c r="W79" i="21"/>
  <c r="W81" i="21"/>
  <c r="W80" i="21"/>
  <c r="W82" i="21"/>
  <c r="J79" i="21"/>
  <c r="J81" i="21"/>
  <c r="J80" i="21"/>
  <c r="J82" i="21"/>
  <c r="Z79" i="21"/>
  <c r="Z81" i="21"/>
  <c r="Z80" i="21"/>
  <c r="Z82" i="21"/>
  <c r="M80" i="21"/>
  <c r="M82" i="21"/>
  <c r="M79" i="21"/>
  <c r="M81" i="21"/>
  <c r="AC80" i="21"/>
  <c r="AC82" i="21"/>
  <c r="AC79" i="21"/>
  <c r="AC81" i="21"/>
  <c r="T80" i="21"/>
  <c r="T82" i="21"/>
  <c r="T79" i="21"/>
  <c r="T81" i="21"/>
  <c r="AC74" i="21"/>
  <c r="K73" i="21"/>
  <c r="K75" i="21"/>
  <c r="K74" i="21"/>
  <c r="K76" i="21"/>
  <c r="O73" i="21"/>
  <c r="O74" i="21"/>
  <c r="AE73" i="21"/>
  <c r="V73" i="21"/>
  <c r="V74" i="21"/>
  <c r="F73" i="21"/>
  <c r="P74" i="21"/>
  <c r="P73" i="21"/>
  <c r="AF74" i="21"/>
  <c r="S79" i="21"/>
  <c r="S80" i="21"/>
  <c r="F79" i="21"/>
  <c r="V79" i="21"/>
  <c r="V80" i="21"/>
  <c r="I80" i="21"/>
  <c r="Y80" i="21"/>
  <c r="Y79" i="21"/>
  <c r="P80" i="21"/>
  <c r="AF80" i="21"/>
  <c r="AF79" i="21"/>
  <c r="Q74" i="21"/>
  <c r="D4" i="27"/>
  <c r="E4" i="27" s="1"/>
  <c r="D5" i="27"/>
  <c r="E5" i="27" s="1"/>
  <c r="D6" i="27"/>
  <c r="E6" i="27" s="1"/>
  <c r="D7" i="27"/>
  <c r="E7" i="27" s="1"/>
  <c r="D8" i="27"/>
  <c r="E8" i="27" s="1"/>
  <c r="D9" i="27"/>
  <c r="E9" i="27" s="1"/>
  <c r="D10" i="27"/>
  <c r="E10" i="27" s="1"/>
  <c r="D11" i="27"/>
  <c r="E11" i="27" s="1"/>
  <c r="D12" i="27"/>
  <c r="E12" i="27" s="1"/>
  <c r="D13" i="27"/>
  <c r="E13" i="27" s="1"/>
  <c r="D14" i="27"/>
  <c r="E14" i="27" s="1"/>
  <c r="D15" i="27"/>
  <c r="E15" i="27" s="1"/>
  <c r="D16" i="27"/>
  <c r="E16" i="27" s="1"/>
  <c r="D17" i="27"/>
  <c r="E17" i="27" s="1"/>
  <c r="D18" i="27"/>
  <c r="E18" i="27" s="1"/>
  <c r="D19" i="27"/>
  <c r="E19" i="27" s="1"/>
  <c r="D20" i="27"/>
  <c r="E20" i="27" s="1"/>
  <c r="D21" i="27"/>
  <c r="E21" i="27" s="1"/>
  <c r="D22" i="27"/>
  <c r="E22" i="27" s="1"/>
  <c r="D23" i="27"/>
  <c r="E23" i="27" s="1"/>
  <c r="D24" i="27"/>
  <c r="E24" i="27" s="1"/>
  <c r="D25" i="27"/>
  <c r="E25" i="27" s="1"/>
  <c r="D26" i="27"/>
  <c r="E26" i="27" s="1"/>
  <c r="D27" i="27"/>
  <c r="E27" i="27" s="1"/>
  <c r="D28" i="27"/>
  <c r="E28" i="27" s="1"/>
  <c r="D29" i="27"/>
  <c r="E29" i="27" s="1"/>
  <c r="D30" i="27"/>
  <c r="E30" i="27" s="1"/>
  <c r="D31" i="27"/>
  <c r="E31" i="27" s="1"/>
  <c r="D32" i="27"/>
  <c r="E32" i="27" s="1"/>
  <c r="D33" i="27"/>
  <c r="E33" i="27" s="1"/>
  <c r="D34" i="27"/>
  <c r="E34" i="27" s="1"/>
  <c r="D35" i="27"/>
  <c r="E35" i="27" s="1"/>
  <c r="D36" i="27"/>
  <c r="E36" i="27" s="1"/>
  <c r="D37" i="27"/>
  <c r="E37" i="27" s="1"/>
  <c r="D38" i="27"/>
  <c r="E38" i="27" s="1"/>
  <c r="D39" i="27"/>
  <c r="E39" i="27" s="1"/>
  <c r="D40" i="27"/>
  <c r="E40" i="27" s="1"/>
  <c r="D41" i="27"/>
  <c r="E41" i="27" s="1"/>
  <c r="D42" i="27"/>
  <c r="E42" i="27" s="1"/>
  <c r="D43" i="27"/>
  <c r="E43" i="27" s="1"/>
  <c r="D44" i="27"/>
  <c r="E44" i="27" s="1"/>
  <c r="D45" i="27"/>
  <c r="E45" i="27" s="1"/>
  <c r="D46" i="27"/>
  <c r="E46" i="27" s="1"/>
  <c r="D47" i="27"/>
  <c r="E47" i="27" s="1"/>
  <c r="D48" i="27"/>
  <c r="E48" i="27" s="1"/>
  <c r="D49" i="27"/>
  <c r="E49" i="27" s="1"/>
  <c r="D50" i="27"/>
  <c r="E50" i="27" s="1"/>
  <c r="D51" i="27"/>
  <c r="E51" i="27" s="1"/>
  <c r="D52" i="27"/>
  <c r="E52" i="27" s="1"/>
  <c r="D53" i="27"/>
  <c r="E53" i="27" s="1"/>
  <c r="D54" i="27"/>
  <c r="E54" i="27" s="1"/>
  <c r="D3" i="27"/>
  <c r="E3" i="27" s="1"/>
  <c r="B35" i="1" s="1"/>
  <c r="A2" i="5"/>
  <c r="A2" i="21"/>
  <c r="D102" i="21"/>
  <c r="E102" i="21"/>
  <c r="F102" i="21"/>
  <c r="G102" i="21"/>
  <c r="H102" i="21"/>
  <c r="I102" i="21"/>
  <c r="J102" i="21"/>
  <c r="K102" i="21"/>
  <c r="L102" i="21"/>
  <c r="M102" i="21"/>
  <c r="N102" i="21"/>
  <c r="O102" i="21"/>
  <c r="P102" i="21"/>
  <c r="Q102" i="21"/>
  <c r="R102" i="21"/>
  <c r="S102" i="21"/>
  <c r="T102" i="21"/>
  <c r="U102" i="21"/>
  <c r="V102" i="21"/>
  <c r="W102" i="21"/>
  <c r="X102" i="21"/>
  <c r="Y102" i="21"/>
  <c r="Z102" i="21"/>
  <c r="AA102" i="21"/>
  <c r="AB102" i="21"/>
  <c r="AC102" i="21"/>
  <c r="AD102" i="21"/>
  <c r="AE102" i="21"/>
  <c r="AF102" i="21"/>
  <c r="AG102" i="21"/>
  <c r="AH102" i="21"/>
  <c r="AI102" i="21"/>
  <c r="AJ102" i="21"/>
  <c r="AK102" i="21"/>
  <c r="C102" i="21"/>
  <c r="B18" i="21"/>
  <c r="B102" i="21" s="1"/>
  <c r="AK101" i="21"/>
  <c r="AJ101" i="21"/>
  <c r="AI101" i="21"/>
  <c r="AH101" i="21"/>
  <c r="AG101" i="21"/>
  <c r="AF101" i="21"/>
  <c r="AE101" i="21"/>
  <c r="AD101" i="21"/>
  <c r="AC101" i="21"/>
  <c r="AB101" i="21"/>
  <c r="AA101" i="21"/>
  <c r="Z101" i="21"/>
  <c r="Y101" i="21"/>
  <c r="X101" i="21"/>
  <c r="W101" i="21"/>
  <c r="V101" i="21"/>
  <c r="U101" i="21"/>
  <c r="T101" i="21"/>
  <c r="S101" i="21"/>
  <c r="R101" i="21"/>
  <c r="Q101" i="21"/>
  <c r="P101" i="21"/>
  <c r="O101" i="21"/>
  <c r="N101" i="21"/>
  <c r="M101" i="21"/>
  <c r="L101" i="21"/>
  <c r="K101" i="21"/>
  <c r="K117" i="21" s="1"/>
  <c r="K118" i="21" s="1"/>
  <c r="J101" i="21"/>
  <c r="I101" i="21"/>
  <c r="H101" i="21"/>
  <c r="G101" i="21"/>
  <c r="F101" i="21"/>
  <c r="E101" i="21"/>
  <c r="E117" i="21" s="1"/>
  <c r="E118" i="21" s="1"/>
  <c r="D101" i="21"/>
  <c r="C101" i="21"/>
  <c r="C117" i="21" s="1"/>
  <c r="C118" i="21" s="1"/>
  <c r="B47" i="5"/>
  <c r="B9" i="5"/>
  <c r="B8" i="5"/>
  <c r="L363" i="19"/>
  <c r="B52" i="1" s="1"/>
  <c r="B12" i="5"/>
  <c r="B11" i="5"/>
  <c r="B10" i="5"/>
  <c r="B17" i="21"/>
  <c r="B101" i="21" s="1"/>
  <c r="B117" i="21" s="1"/>
  <c r="B6" i="1"/>
  <c r="B3" i="5" s="1"/>
  <c r="B5" i="1"/>
  <c r="C1" i="42" s="1"/>
  <c r="C18" i="42" s="1"/>
  <c r="C65" i="42" s="1"/>
  <c r="R66" i="21"/>
  <c r="AH37" i="21"/>
  <c r="G36" i="21"/>
  <c r="AG37" i="21"/>
  <c r="C37" i="21"/>
  <c r="C39" i="21" s="1"/>
  <c r="AI37" i="21"/>
  <c r="AK37" i="21"/>
  <c r="AI36" i="21"/>
  <c r="D36" i="21"/>
  <c r="AH36" i="21"/>
  <c r="G37" i="21"/>
  <c r="AJ36" i="21"/>
  <c r="C36" i="21"/>
  <c r="F36" i="21"/>
  <c r="AA36" i="21"/>
  <c r="AB36" i="21"/>
  <c r="E37" i="21"/>
  <c r="U36" i="21"/>
  <c r="J36" i="21"/>
  <c r="M36" i="21"/>
  <c r="M37" i="21"/>
  <c r="S37" i="21"/>
  <c r="K36" i="21"/>
  <c r="L36" i="21"/>
  <c r="R37" i="21"/>
  <c r="AB37" i="21"/>
  <c r="N36" i="21"/>
  <c r="Q37" i="21"/>
  <c r="S36" i="21"/>
  <c r="T36" i="21"/>
  <c r="Z37" i="21"/>
  <c r="AC36" i="21"/>
  <c r="Q36" i="21"/>
  <c r="I36" i="21"/>
  <c r="AE37" i="21"/>
  <c r="L37" i="21"/>
  <c r="X36" i="21"/>
  <c r="AD37" i="21"/>
  <c r="E36" i="21"/>
  <c r="J37" i="21"/>
  <c r="T37" i="21"/>
  <c r="P36" i="21"/>
  <c r="AF37" i="21"/>
  <c r="R36" i="21"/>
  <c r="O37" i="21"/>
  <c r="U37" i="21"/>
  <c r="N37" i="21"/>
  <c r="X37" i="21"/>
  <c r="Z36" i="21"/>
  <c r="W37" i="21"/>
  <c r="AC37" i="21"/>
  <c r="J66" i="21"/>
  <c r="Z66" i="21"/>
  <c r="I66" i="21"/>
  <c r="Y66" i="21"/>
  <c r="T66" i="21"/>
  <c r="O66" i="21"/>
  <c r="AE66" i="21"/>
  <c r="L65" i="21"/>
  <c r="P65" i="21"/>
  <c r="T65" i="21"/>
  <c r="AB65" i="21"/>
  <c r="AF65" i="21"/>
  <c r="C65" i="21"/>
  <c r="G65" i="21"/>
  <c r="K65" i="21"/>
  <c r="S65" i="21"/>
  <c r="W65" i="21"/>
  <c r="AA65" i="21"/>
  <c r="AI65" i="21"/>
  <c r="F65" i="21"/>
  <c r="J65" i="21"/>
  <c r="J69" i="21" s="1"/>
  <c r="J107" i="21" s="1"/>
  <c r="R65" i="21"/>
  <c r="V65" i="21"/>
  <c r="Z65" i="21"/>
  <c r="AH65" i="21"/>
  <c r="E65" i="21"/>
  <c r="I65" i="21"/>
  <c r="M65" i="21"/>
  <c r="U65" i="21"/>
  <c r="Y65" i="21"/>
  <c r="AC65" i="21"/>
  <c r="D67" i="21"/>
  <c r="L67" i="21"/>
  <c r="P67" i="21"/>
  <c r="T67" i="21"/>
  <c r="AB67" i="21"/>
  <c r="AF67" i="21"/>
  <c r="G67" i="21"/>
  <c r="O67" i="21"/>
  <c r="S67" i="21"/>
  <c r="AE67" i="21"/>
  <c r="AI67" i="21"/>
  <c r="C67" i="21"/>
  <c r="F67" i="21"/>
  <c r="J67" i="21"/>
  <c r="N67" i="21"/>
  <c r="R67" i="21"/>
  <c r="V67" i="21"/>
  <c r="Z67" i="21"/>
  <c r="AD67" i="21"/>
  <c r="AH67" i="21"/>
  <c r="E67" i="21"/>
  <c r="I67" i="21"/>
  <c r="M67" i="21"/>
  <c r="U67" i="21"/>
  <c r="Y67" i="21"/>
  <c r="AC67" i="21"/>
  <c r="R39" i="21"/>
  <c r="B25" i="35"/>
  <c r="E39" i="21"/>
  <c r="Z39" i="21"/>
  <c r="T69" i="21"/>
  <c r="T107" i="21" s="1"/>
  <c r="G39" i="21"/>
  <c r="AH39" i="21"/>
  <c r="Y69" i="21"/>
  <c r="Y107" i="21" s="1"/>
  <c r="I69" i="21"/>
  <c r="I107" i="21" s="1"/>
  <c r="Z69" i="21"/>
  <c r="Z107" i="21" s="1"/>
  <c r="T39" i="21"/>
  <c r="N39" i="21"/>
  <c r="AB39" i="21"/>
  <c r="AI39" i="21"/>
  <c r="L39" i="21"/>
  <c r="AC39" i="21"/>
  <c r="J39" i="21"/>
  <c r="U39" i="21"/>
  <c r="X39" i="21"/>
  <c r="S39" i="21"/>
  <c r="M39" i="21"/>
  <c r="B44" i="5"/>
  <c r="S40" i="30" l="1"/>
  <c r="AN43" i="21"/>
  <c r="AG85" i="21"/>
  <c r="AG109" i="21" s="1"/>
  <c r="AG75" i="21"/>
  <c r="AG96" i="21"/>
  <c r="AG67" i="21"/>
  <c r="AG43" i="21"/>
  <c r="AG36" i="21"/>
  <c r="AG39" i="21" s="1"/>
  <c r="AG65" i="21"/>
  <c r="AH43" i="21"/>
  <c r="AK65" i="21"/>
  <c r="AG76" i="21"/>
  <c r="D82" i="21"/>
  <c r="D97" i="21"/>
  <c r="D81" i="21"/>
  <c r="D65" i="21"/>
  <c r="D37" i="21"/>
  <c r="D39" i="21" s="1"/>
  <c r="U32" i="30"/>
  <c r="M32" i="30"/>
  <c r="AX33" i="30"/>
  <c r="E32" i="30"/>
  <c r="AS32" i="30"/>
  <c r="AK32" i="30"/>
  <c r="AY33" i="30"/>
  <c r="AC32" i="30"/>
  <c r="AK85" i="21"/>
  <c r="AK109" i="21" s="1"/>
  <c r="AK75" i="21"/>
  <c r="AK36" i="21"/>
  <c r="AK39" i="21" s="1"/>
  <c r="AK67" i="21"/>
  <c r="AJ82" i="21"/>
  <c r="AJ81" i="21"/>
  <c r="AJ80" i="21"/>
  <c r="AJ65" i="21"/>
  <c r="AJ97" i="21"/>
  <c r="AJ79" i="21"/>
  <c r="AJ37" i="21"/>
  <c r="AJ39" i="21" s="1"/>
  <c r="AJ66" i="21"/>
  <c r="A35" i="30"/>
  <c r="W76" i="21"/>
  <c r="W75" i="21"/>
  <c r="W67" i="21"/>
  <c r="W43" i="21"/>
  <c r="W36" i="21"/>
  <c r="W39" i="21" s="1"/>
  <c r="N65" i="21"/>
  <c r="AD76" i="21"/>
  <c r="AD36" i="21"/>
  <c r="AD39" i="21" s="1"/>
  <c r="AD65" i="21"/>
  <c r="AD75" i="21"/>
  <c r="H76" i="21"/>
  <c r="H75" i="21"/>
  <c r="H67" i="21"/>
  <c r="B67" i="21" s="1"/>
  <c r="H43" i="21"/>
  <c r="H36" i="21"/>
  <c r="H65" i="21"/>
  <c r="X75" i="21"/>
  <c r="X67" i="21"/>
  <c r="X65" i="21"/>
  <c r="X43" i="21"/>
  <c r="K97" i="21"/>
  <c r="K82" i="21"/>
  <c r="K37" i="21"/>
  <c r="K39" i="21" s="1"/>
  <c r="K67" i="21"/>
  <c r="AA81" i="21"/>
  <c r="AA97" i="21"/>
  <c r="AA37" i="21"/>
  <c r="AA39" i="21" s="1"/>
  <c r="AA67" i="21"/>
  <c r="N97" i="21"/>
  <c r="N82" i="21"/>
  <c r="AD81" i="21"/>
  <c r="AD97" i="21"/>
  <c r="Q67" i="21"/>
  <c r="Q65" i="21"/>
  <c r="H81" i="21"/>
  <c r="H80" i="21"/>
  <c r="H37" i="21"/>
  <c r="Y85" i="21"/>
  <c r="Y109" i="21" s="1"/>
  <c r="Y74" i="21"/>
  <c r="Y73" i="21"/>
  <c r="Y108" i="21" s="1"/>
  <c r="Y36" i="21"/>
  <c r="Y76" i="21"/>
  <c r="D79" i="21"/>
  <c r="Q39" i="21"/>
  <c r="O85" i="21"/>
  <c r="O109" i="21" s="1"/>
  <c r="O75" i="21"/>
  <c r="O76" i="21"/>
  <c r="O36" i="21"/>
  <c r="O39" i="21" s="1"/>
  <c r="AE85" i="21"/>
  <c r="AE109" i="21" s="1"/>
  <c r="AE75" i="21"/>
  <c r="AE36" i="21"/>
  <c r="AE39" i="21" s="1"/>
  <c r="AE76" i="21"/>
  <c r="V85" i="21"/>
  <c r="V109" i="21" s="1"/>
  <c r="V75" i="21"/>
  <c r="V76" i="21"/>
  <c r="V36" i="21"/>
  <c r="F85" i="21"/>
  <c r="F109" i="21" s="1"/>
  <c r="F75" i="21"/>
  <c r="F76" i="21"/>
  <c r="P85" i="21"/>
  <c r="P109" i="21" s="1"/>
  <c r="P76" i="21"/>
  <c r="P75" i="21"/>
  <c r="AF85" i="21"/>
  <c r="AF109" i="21" s="1"/>
  <c r="AF76" i="21"/>
  <c r="AF75" i="21"/>
  <c r="S81" i="21"/>
  <c r="S97" i="21"/>
  <c r="S82" i="21"/>
  <c r="F97" i="21"/>
  <c r="F81" i="21"/>
  <c r="F82" i="21"/>
  <c r="F37" i="21"/>
  <c r="F39" i="21" s="1"/>
  <c r="V81" i="21"/>
  <c r="V82" i="21"/>
  <c r="I82" i="21"/>
  <c r="I81" i="21"/>
  <c r="I37" i="21"/>
  <c r="I39" i="21" s="1"/>
  <c r="Y97" i="21"/>
  <c r="Y82" i="21"/>
  <c r="Y37" i="21"/>
  <c r="Y81" i="21"/>
  <c r="P82" i="21"/>
  <c r="P81" i="21"/>
  <c r="AF97" i="21"/>
  <c r="AF82" i="21"/>
  <c r="AF81" i="21"/>
  <c r="Q85" i="21"/>
  <c r="Q109" i="21" s="1"/>
  <c r="Q76" i="21"/>
  <c r="Q75" i="21"/>
  <c r="E8" i="37"/>
  <c r="I8" i="37"/>
  <c r="M8" i="37"/>
  <c r="Q8" i="37"/>
  <c r="U8" i="37"/>
  <c r="Y8" i="37"/>
  <c r="AC8" i="37"/>
  <c r="AG8" i="37"/>
  <c r="AK8" i="37"/>
  <c r="AO8" i="37"/>
  <c r="C8" i="37"/>
  <c r="G8" i="37"/>
  <c r="K8" i="37"/>
  <c r="O8" i="37"/>
  <c r="S8" i="37"/>
  <c r="W8" i="37"/>
  <c r="AA8" i="37"/>
  <c r="AE8" i="37"/>
  <c r="AI8" i="37"/>
  <c r="AM8" i="37"/>
  <c r="B8" i="37"/>
  <c r="H8" i="37"/>
  <c r="P8" i="37"/>
  <c r="X8" i="37"/>
  <c r="AF8" i="37"/>
  <c r="AN8" i="37"/>
  <c r="D8" i="37"/>
  <c r="L8" i="37"/>
  <c r="T8" i="37"/>
  <c r="AB8" i="37"/>
  <c r="AJ8" i="37"/>
  <c r="AE65" i="21"/>
  <c r="AE69" i="21" s="1"/>
  <c r="AE107" i="21" s="1"/>
  <c r="O65" i="21"/>
  <c r="O69" i="21" s="1"/>
  <c r="O107" i="21" s="1"/>
  <c r="V37" i="21"/>
  <c r="AF36" i="21"/>
  <c r="AF39" i="21" s="1"/>
  <c r="P37" i="21"/>
  <c r="P39" i="21" s="1"/>
  <c r="Q73" i="21"/>
  <c r="P79" i="21"/>
  <c r="P108" i="21" s="1"/>
  <c r="I79" i="21"/>
  <c r="F80" i="21"/>
  <c r="AF73" i="21"/>
  <c r="F74" i="21"/>
  <c r="F108" i="21" s="1"/>
  <c r="AE74" i="21"/>
  <c r="G80" i="21"/>
  <c r="G79" i="21"/>
  <c r="AI85" i="21"/>
  <c r="AI109" i="21" s="1"/>
  <c r="AI75" i="21"/>
  <c r="C79" i="21"/>
  <c r="C97" i="21"/>
  <c r="C81" i="21"/>
  <c r="B81" i="21" s="1"/>
  <c r="AD8" i="37"/>
  <c r="N8" i="37"/>
  <c r="F117" i="21"/>
  <c r="J117" i="21"/>
  <c r="J118" i="21" s="1"/>
  <c r="N117" i="21"/>
  <c r="R117" i="21"/>
  <c r="U31" i="30"/>
  <c r="E31" i="30"/>
  <c r="H117" i="21"/>
  <c r="L117" i="21"/>
  <c r="P117" i="21"/>
  <c r="T117" i="21"/>
  <c r="T118" i="21" s="1"/>
  <c r="AS31" i="30"/>
  <c r="AC31" i="30"/>
  <c r="C36" i="25"/>
  <c r="AH36" i="25"/>
  <c r="AH48" i="25" s="1"/>
  <c r="AH49" i="25" s="1"/>
  <c r="AD36" i="25"/>
  <c r="AD48" i="25" s="1"/>
  <c r="AD49" i="25" s="1"/>
  <c r="Z36" i="25"/>
  <c r="Z48" i="25" s="1"/>
  <c r="Z49" i="25" s="1"/>
  <c r="V36" i="25"/>
  <c r="V48" i="25" s="1"/>
  <c r="V49" i="25" s="1"/>
  <c r="R36" i="25"/>
  <c r="R48" i="25" s="1"/>
  <c r="R49" i="25" s="1"/>
  <c r="N36" i="25"/>
  <c r="N48" i="25" s="1"/>
  <c r="N49" i="25" s="1"/>
  <c r="J36" i="25"/>
  <c r="J48" i="25" s="1"/>
  <c r="J49" i="25" s="1"/>
  <c r="F36" i="25"/>
  <c r="F48" i="25" s="1"/>
  <c r="F49" i="25" s="1"/>
  <c r="B16" i="25"/>
  <c r="Y21" i="25" s="1"/>
  <c r="AJ36" i="25"/>
  <c r="AJ48" i="25" s="1"/>
  <c r="AJ49" i="25" s="1"/>
  <c r="AF36" i="25"/>
  <c r="AF48" i="25" s="1"/>
  <c r="AF49" i="25" s="1"/>
  <c r="AB36" i="25"/>
  <c r="AB48" i="25" s="1"/>
  <c r="AB49" i="25" s="1"/>
  <c r="X36" i="25"/>
  <c r="X48" i="25" s="1"/>
  <c r="X49" i="25" s="1"/>
  <c r="T36" i="25"/>
  <c r="T48" i="25" s="1"/>
  <c r="T49" i="25" s="1"/>
  <c r="P36" i="25"/>
  <c r="P48" i="25" s="1"/>
  <c r="P49" i="25" s="1"/>
  <c r="L36" i="25"/>
  <c r="L48" i="25" s="1"/>
  <c r="L49" i="25" s="1"/>
  <c r="H36" i="25"/>
  <c r="H48" i="25" s="1"/>
  <c r="H49" i="25" s="1"/>
  <c r="D36" i="25"/>
  <c r="D48" i="25" s="1"/>
  <c r="D49" i="25" s="1"/>
  <c r="AK36" i="25"/>
  <c r="AK48" i="25" s="1"/>
  <c r="AK49" i="25" s="1"/>
  <c r="AG36" i="25"/>
  <c r="AG48" i="25" s="1"/>
  <c r="AG49" i="25" s="1"/>
  <c r="AC36" i="25"/>
  <c r="AC48" i="25" s="1"/>
  <c r="AC49" i="25" s="1"/>
  <c r="Y36" i="25"/>
  <c r="Y48" i="25" s="1"/>
  <c r="Y49" i="25" s="1"/>
  <c r="AH110" i="21"/>
  <c r="AI117" i="21"/>
  <c r="AI118" i="21" s="1"/>
  <c r="X110" i="21"/>
  <c r="AE110" i="21"/>
  <c r="AE93" i="21"/>
  <c r="H93" i="21"/>
  <c r="J93" i="21"/>
  <c r="AF93" i="21"/>
  <c r="C93" i="21"/>
  <c r="D93" i="21"/>
  <c r="U93" i="21"/>
  <c r="AB93" i="21"/>
  <c r="AB111" i="21" s="1"/>
  <c r="AC93" i="21"/>
  <c r="Y93" i="21"/>
  <c r="W93" i="21"/>
  <c r="O93" i="21"/>
  <c r="R93" i="21"/>
  <c r="AH93" i="21"/>
  <c r="AJ93" i="21"/>
  <c r="T93" i="21"/>
  <c r="E93" i="21"/>
  <c r="L93" i="21"/>
  <c r="M93" i="21"/>
  <c r="Z93" i="21"/>
  <c r="Q93" i="21"/>
  <c r="X93" i="21"/>
  <c r="G93" i="21"/>
  <c r="S93" i="21"/>
  <c r="V93" i="21"/>
  <c r="I93" i="21"/>
  <c r="P93" i="21"/>
  <c r="K24" i="25"/>
  <c r="K40" i="25" s="1"/>
  <c r="J24" i="25"/>
  <c r="J40" i="25" s="1"/>
  <c r="I24" i="25"/>
  <c r="I40" i="25" s="1"/>
  <c r="M24" i="25"/>
  <c r="L24" i="25"/>
  <c r="O24" i="25"/>
  <c r="O40" i="25" s="1"/>
  <c r="S24" i="25"/>
  <c r="S40" i="25" s="1"/>
  <c r="W24" i="25"/>
  <c r="W40" i="25" s="1"/>
  <c r="AA24" i="25"/>
  <c r="AA40" i="25" s="1"/>
  <c r="N24" i="25"/>
  <c r="N40" i="25" s="1"/>
  <c r="R24" i="25"/>
  <c r="R40" i="25" s="1"/>
  <c r="V24" i="25"/>
  <c r="V40" i="25" s="1"/>
  <c r="Z24" i="25"/>
  <c r="Z40" i="25" s="1"/>
  <c r="Q24" i="25"/>
  <c r="Q40" i="25" s="1"/>
  <c r="U24" i="25"/>
  <c r="U40" i="25" s="1"/>
  <c r="Y24" i="25"/>
  <c r="Y40" i="25" s="1"/>
  <c r="AC24" i="25"/>
  <c r="AC40" i="25" s="1"/>
  <c r="P24" i="25"/>
  <c r="P40" i="25" s="1"/>
  <c r="T24" i="25"/>
  <c r="T40" i="25" s="1"/>
  <c r="X24" i="25"/>
  <c r="X40" i="25" s="1"/>
  <c r="AB24" i="25"/>
  <c r="AB40" i="25" s="1"/>
  <c r="B17" i="25"/>
  <c r="AE40" i="25"/>
  <c r="AD40" i="25"/>
  <c r="E112" i="21"/>
  <c r="B3" i="42"/>
  <c r="AG92" i="21"/>
  <c r="AI92" i="21"/>
  <c r="R92" i="21"/>
  <c r="T92" i="21"/>
  <c r="J92" i="21"/>
  <c r="AC92" i="21"/>
  <c r="V92" i="21"/>
  <c r="AK92" i="21"/>
  <c r="AB92" i="21"/>
  <c r="S92" i="21"/>
  <c r="S111" i="21" s="1"/>
  <c r="AD92" i="21"/>
  <c r="Y92" i="21"/>
  <c r="AE92" i="21"/>
  <c r="AE111" i="21" s="1"/>
  <c r="AF92" i="21"/>
  <c r="L92" i="21"/>
  <c r="L111" i="21" s="1"/>
  <c r="B8" i="35" s="1"/>
  <c r="U92" i="21"/>
  <c r="P92" i="21"/>
  <c r="I92" i="21"/>
  <c r="M92" i="21"/>
  <c r="M111" i="21" s="1"/>
  <c r="E92" i="21"/>
  <c r="F92" i="21"/>
  <c r="Q92" i="21"/>
  <c r="Q111" i="21" s="1"/>
  <c r="U117" i="21"/>
  <c r="U118" i="21" s="1"/>
  <c r="AC117" i="21"/>
  <c r="AC118" i="21" s="1"/>
  <c r="AG117" i="21"/>
  <c r="AG118" i="21" s="1"/>
  <c r="AK117" i="21"/>
  <c r="AK118" i="21" s="1"/>
  <c r="G92" i="21"/>
  <c r="AJ110" i="21"/>
  <c r="P110" i="21"/>
  <c r="AF110" i="21"/>
  <c r="R110" i="21"/>
  <c r="G110" i="21"/>
  <c r="Y110" i="21"/>
  <c r="AC21" i="25"/>
  <c r="N92" i="21"/>
  <c r="B27" i="21"/>
  <c r="B28" i="21"/>
  <c r="I110" i="21"/>
  <c r="B89" i="21"/>
  <c r="V110" i="21"/>
  <c r="K110" i="21"/>
  <c r="D110" i="21"/>
  <c r="C19" i="42"/>
  <c r="C23" i="42"/>
  <c r="C28" i="42" s="1"/>
  <c r="C38" i="42" s="1"/>
  <c r="C46" i="42"/>
  <c r="C51" i="42" s="1"/>
  <c r="C56" i="42" s="1"/>
  <c r="C3" i="42"/>
  <c r="D1" i="42"/>
  <c r="D18" i="42" s="1"/>
  <c r="D65" i="42" s="1"/>
  <c r="D77" i="42" s="1"/>
  <c r="I117" i="21"/>
  <c r="I118" i="21" s="1"/>
  <c r="M117" i="21"/>
  <c r="M118" i="21" s="1"/>
  <c r="Q117" i="21"/>
  <c r="Q118" i="21" s="1"/>
  <c r="X117" i="21"/>
  <c r="AB117" i="21"/>
  <c r="B23" i="21"/>
  <c r="H73" i="21"/>
  <c r="AC75" i="21"/>
  <c r="X76" i="21"/>
  <c r="X80" i="21"/>
  <c r="Q81" i="21"/>
  <c r="AD80" i="21"/>
  <c r="N80" i="21"/>
  <c r="AA80" i="21"/>
  <c r="K80" i="21"/>
  <c r="O92" i="21"/>
  <c r="H97" i="21"/>
  <c r="AD93" i="21"/>
  <c r="AD111" i="21" s="1"/>
  <c r="AA93" i="21"/>
  <c r="AG81" i="21"/>
  <c r="AK79" i="21"/>
  <c r="AH73" i="21"/>
  <c r="G76" i="21"/>
  <c r="AG93" i="21"/>
  <c r="AH92" i="21"/>
  <c r="AH111" i="21" s="1"/>
  <c r="M110" i="21"/>
  <c r="AC110" i="21"/>
  <c r="C1" i="5"/>
  <c r="C17" i="5" s="1"/>
  <c r="C68" i="5" s="1"/>
  <c r="D117" i="21"/>
  <c r="B24" i="21"/>
  <c r="H74" i="21"/>
  <c r="AC76" i="21"/>
  <c r="X81" i="21"/>
  <c r="H79" i="21"/>
  <c r="Q80" i="21"/>
  <c r="AD79" i="21"/>
  <c r="N79" i="21"/>
  <c r="AA79" i="21"/>
  <c r="AA108" i="21" s="1"/>
  <c r="K79" i="21"/>
  <c r="X97" i="21"/>
  <c r="Q97" i="21"/>
  <c r="N93" i="21"/>
  <c r="N111" i="21" s="1"/>
  <c r="K93" i="21"/>
  <c r="AG80" i="21"/>
  <c r="AH76" i="21"/>
  <c r="C75" i="21"/>
  <c r="AK93" i="21"/>
  <c r="T110" i="21"/>
  <c r="Y117" i="21"/>
  <c r="Y118" i="21" s="1"/>
  <c r="AF117" i="21"/>
  <c r="AF118" i="21" s="1"/>
  <c r="AC73" i="21"/>
  <c r="N75" i="21"/>
  <c r="Q79" i="21"/>
  <c r="N81" i="21"/>
  <c r="K81" i="21"/>
  <c r="AG79" i="21"/>
  <c r="C76" i="21"/>
  <c r="C92" i="21"/>
  <c r="C111" i="21" s="1"/>
  <c r="H21" i="25"/>
  <c r="M21" i="25"/>
  <c r="AA117" i="21"/>
  <c r="AA118" i="21" s="1"/>
  <c r="AD117" i="21"/>
  <c r="AH117" i="21"/>
  <c r="AH118" i="21" s="1"/>
  <c r="Z92" i="21"/>
  <c r="S117" i="21"/>
  <c r="S118" i="21" s="1"/>
  <c r="V117" i="21"/>
  <c r="Z117" i="21"/>
  <c r="Z118" i="21" s="1"/>
  <c r="W92" i="21"/>
  <c r="W111" i="21" s="1"/>
  <c r="AA92" i="21"/>
  <c r="F110" i="21"/>
  <c r="AK110" i="21"/>
  <c r="AG110" i="21"/>
  <c r="G117" i="21"/>
  <c r="G118" i="21" s="1"/>
  <c r="W117" i="21"/>
  <c r="W118" i="21" s="1"/>
  <c r="AJ117" i="21"/>
  <c r="Y111" i="21"/>
  <c r="J111" i="21"/>
  <c r="Z96" i="21"/>
  <c r="Z112" i="21" s="1"/>
  <c r="AA110" i="21"/>
  <c r="C110" i="21"/>
  <c r="O117" i="21"/>
  <c r="O118" i="21" s="1"/>
  <c r="AE117" i="21"/>
  <c r="AE118" i="21" s="1"/>
  <c r="U111" i="21"/>
  <c r="AA96" i="21"/>
  <c r="AA112" i="21" s="1"/>
  <c r="AG111" i="21"/>
  <c r="H110" i="21"/>
  <c r="R69" i="21"/>
  <c r="R107" i="21" s="1"/>
  <c r="L110" i="21"/>
  <c r="B7" i="35" s="1"/>
  <c r="AD110" i="21"/>
  <c r="S110" i="21"/>
  <c r="AF108" i="21"/>
  <c r="AF111" i="21"/>
  <c r="K92" i="21"/>
  <c r="K111" i="21" s="1"/>
  <c r="M108" i="21"/>
  <c r="J108" i="21"/>
  <c r="AC111" i="21"/>
  <c r="AG112" i="21"/>
  <c r="AI82" i="21"/>
  <c r="AK73" i="21"/>
  <c r="AK108" i="21" s="1"/>
  <c r="AH74" i="21"/>
  <c r="AI110" i="21"/>
  <c r="AK96" i="21"/>
  <c r="AK112" i="21" s="1"/>
  <c r="AA66" i="21"/>
  <c r="AA69" i="21" s="1"/>
  <c r="AA107" i="21" s="1"/>
  <c r="K66" i="21"/>
  <c r="AF66" i="21"/>
  <c r="AF69" i="21" s="1"/>
  <c r="AF107" i="21" s="1"/>
  <c r="P66" i="21"/>
  <c r="P69" i="21" s="1"/>
  <c r="P107" i="21" s="1"/>
  <c r="AK66" i="21"/>
  <c r="AK69" i="21" s="1"/>
  <c r="AK107" i="21" s="1"/>
  <c r="U66" i="21"/>
  <c r="U69" i="21" s="1"/>
  <c r="U107" i="21" s="1"/>
  <c r="E66" i="21"/>
  <c r="E69" i="21" s="1"/>
  <c r="V66" i="21"/>
  <c r="V69" i="21" s="1"/>
  <c r="V107" i="21" s="1"/>
  <c r="F66" i="21"/>
  <c r="F69" i="21" s="1"/>
  <c r="F107" i="21" s="1"/>
  <c r="K108" i="21"/>
  <c r="AC108" i="21"/>
  <c r="T108" i="21"/>
  <c r="E108" i="21"/>
  <c r="Z108" i="21"/>
  <c r="S108" i="21"/>
  <c r="AB74" i="21"/>
  <c r="L74" i="21"/>
  <c r="R73" i="21"/>
  <c r="F96" i="21"/>
  <c r="AE96" i="21"/>
  <c r="J96" i="21"/>
  <c r="J112" i="21" s="1"/>
  <c r="L96" i="21"/>
  <c r="L112" i="21" s="1"/>
  <c r="B9" i="35" s="1"/>
  <c r="H96" i="21"/>
  <c r="H112" i="21" s="1"/>
  <c r="AF112" i="21"/>
  <c r="AH82" i="21"/>
  <c r="AH108" i="21" s="1"/>
  <c r="C82" i="21"/>
  <c r="G82" i="21"/>
  <c r="AG74" i="21"/>
  <c r="AK74" i="21"/>
  <c r="AI96" i="21"/>
  <c r="AH96" i="21"/>
  <c r="AH112" i="21" s="1"/>
  <c r="B88" i="21"/>
  <c r="B110" i="21" s="1"/>
  <c r="AD28" i="25"/>
  <c r="AD42" i="25" s="1"/>
  <c r="N28" i="25"/>
  <c r="N42" i="25" s="1"/>
  <c r="AE28" i="25"/>
  <c r="AE42" i="25" s="1"/>
  <c r="O28" i="25"/>
  <c r="O42" i="25" s="1"/>
  <c r="AF28" i="25"/>
  <c r="AF42" i="25" s="1"/>
  <c r="P28" i="25"/>
  <c r="P42" i="25" s="1"/>
  <c r="AK28" i="25"/>
  <c r="AK42" i="25" s="1"/>
  <c r="U28" i="25"/>
  <c r="U42" i="25" s="1"/>
  <c r="E28" i="25"/>
  <c r="E42" i="25" s="1"/>
  <c r="Z21" i="25"/>
  <c r="R21" i="25"/>
  <c r="V108" i="21"/>
  <c r="AI66" i="21"/>
  <c r="AI69" i="21" s="1"/>
  <c r="AI107" i="21" s="1"/>
  <c r="S66" i="21"/>
  <c r="S69" i="21" s="1"/>
  <c r="S107" i="21" s="1"/>
  <c r="C66" i="21"/>
  <c r="X66" i="21"/>
  <c r="X69" i="21" s="1"/>
  <c r="X107" i="21" s="1"/>
  <c r="H66" i="21"/>
  <c r="AC66" i="21"/>
  <c r="AC69" i="21" s="1"/>
  <c r="AC107" i="21" s="1"/>
  <c r="M66" i="21"/>
  <c r="M69" i="21" s="1"/>
  <c r="M107" i="21" s="1"/>
  <c r="AD66" i="21"/>
  <c r="AD69" i="21" s="1"/>
  <c r="AD107" i="21" s="1"/>
  <c r="N66" i="21"/>
  <c r="N69" i="21" s="1"/>
  <c r="N107" i="21" s="1"/>
  <c r="X82" i="21"/>
  <c r="H82" i="21"/>
  <c r="H108" i="21" s="1"/>
  <c r="Q82" i="21"/>
  <c r="Q108" i="21" s="1"/>
  <c r="I73" i="21"/>
  <c r="U73" i="21"/>
  <c r="U108" i="21" s="1"/>
  <c r="AB73" i="21"/>
  <c r="AB108" i="21" s="1"/>
  <c r="L73" i="21"/>
  <c r="R74" i="21"/>
  <c r="V96" i="21"/>
  <c r="V112" i="21" s="1"/>
  <c r="O96" i="21"/>
  <c r="O112" i="21" s="1"/>
  <c r="T96" i="21"/>
  <c r="T112" i="21" s="1"/>
  <c r="U96" i="21"/>
  <c r="U112" i="21" s="1"/>
  <c r="AE112" i="21"/>
  <c r="AB96" i="21"/>
  <c r="AB112" i="21" s="1"/>
  <c r="I96" i="21"/>
  <c r="AG82" i="21"/>
  <c r="AK82" i="21"/>
  <c r="C74" i="21"/>
  <c r="C108" i="21" s="1"/>
  <c r="AG73" i="21"/>
  <c r="AJ96" i="21"/>
  <c r="AJ112" i="21" s="1"/>
  <c r="D96" i="21"/>
  <c r="C28" i="25"/>
  <c r="V28" i="25"/>
  <c r="V42" i="25" s="1"/>
  <c r="F28" i="25"/>
  <c r="F42" i="25" s="1"/>
  <c r="W28" i="25"/>
  <c r="W42" i="25" s="1"/>
  <c r="G28" i="25"/>
  <c r="G42" i="25" s="1"/>
  <c r="X28" i="25"/>
  <c r="X42" i="25" s="1"/>
  <c r="H28" i="25"/>
  <c r="H42" i="25" s="1"/>
  <c r="AC28" i="25"/>
  <c r="AC42" i="25" s="1"/>
  <c r="M28" i="25"/>
  <c r="M42" i="25" s="1"/>
  <c r="D21" i="25"/>
  <c r="AB21" i="25"/>
  <c r="B10" i="25"/>
  <c r="W66" i="21"/>
  <c r="G66" i="21"/>
  <c r="G69" i="21" s="1"/>
  <c r="G107" i="21" s="1"/>
  <c r="AB66" i="21"/>
  <c r="AB69" i="21" s="1"/>
  <c r="AB107" i="21" s="1"/>
  <c r="L66" i="21"/>
  <c r="L69" i="21" s="1"/>
  <c r="L107" i="21" s="1"/>
  <c r="B5" i="35" s="1"/>
  <c r="AG66" i="21"/>
  <c r="Q66" i="21"/>
  <c r="Q69" i="21" s="1"/>
  <c r="Q107" i="21" s="1"/>
  <c r="AH66" i="21"/>
  <c r="AH69" i="21" s="1"/>
  <c r="AH107" i="21" s="1"/>
  <c r="R82" i="21"/>
  <c r="AE82" i="21"/>
  <c r="AE108" i="21" s="1"/>
  <c r="O82" i="21"/>
  <c r="O108" i="21" s="1"/>
  <c r="Q96" i="21"/>
  <c r="Q112" i="21" s="1"/>
  <c r="P96" i="21"/>
  <c r="AC96" i="21"/>
  <c r="AC112" i="21" s="1"/>
  <c r="M96" i="21"/>
  <c r="M112" i="21" s="1"/>
  <c r="Y96" i="21"/>
  <c r="Y112" i="21" s="1"/>
  <c r="X96" i="21"/>
  <c r="X112" i="21" s="1"/>
  <c r="S96" i="21"/>
  <c r="R96" i="21"/>
  <c r="R112" i="21" s="1"/>
  <c r="K96" i="21"/>
  <c r="K112" i="21" s="1"/>
  <c r="AI74" i="21"/>
  <c r="AI112" i="21"/>
  <c r="AK111" i="21"/>
  <c r="C96" i="21"/>
  <c r="C112" i="21" s="1"/>
  <c r="G111" i="21"/>
  <c r="Z28" i="25"/>
  <c r="Z42" i="25" s="1"/>
  <c r="J28" i="25"/>
  <c r="J42" i="25" s="1"/>
  <c r="AA28" i="25"/>
  <c r="AA42" i="25" s="1"/>
  <c r="K28" i="25"/>
  <c r="K42" i="25" s="1"/>
  <c r="AB28" i="25"/>
  <c r="AB42" i="25" s="1"/>
  <c r="L28" i="25"/>
  <c r="L42" i="25" s="1"/>
  <c r="AG28" i="25"/>
  <c r="AG42" i="25" s="1"/>
  <c r="W21" i="25"/>
  <c r="AH21" i="25"/>
  <c r="C30" i="42"/>
  <c r="C40" i="42" s="1"/>
  <c r="B9" i="42"/>
  <c r="B13" i="5"/>
  <c r="B13" i="42"/>
  <c r="B11" i="42"/>
  <c r="B12" i="42" s="1"/>
  <c r="C24" i="42" s="1"/>
  <c r="C68" i="42" s="1"/>
  <c r="B10" i="42"/>
  <c r="Q32" i="21"/>
  <c r="AG32" i="21"/>
  <c r="N31" i="21"/>
  <c r="AD31" i="21"/>
  <c r="H32" i="21"/>
  <c r="X32" i="21"/>
  <c r="E31" i="21"/>
  <c r="U31" i="21"/>
  <c r="AK31" i="21"/>
  <c r="S32" i="21"/>
  <c r="AI32" i="21"/>
  <c r="P31" i="21"/>
  <c r="AF31" i="21"/>
  <c r="N32" i="21"/>
  <c r="AD32" i="21"/>
  <c r="K31" i="21"/>
  <c r="AA31" i="21"/>
  <c r="M32" i="21"/>
  <c r="AC32" i="21"/>
  <c r="J31" i="21"/>
  <c r="Z31" i="21"/>
  <c r="D32" i="21"/>
  <c r="T32" i="21"/>
  <c r="AJ32" i="21"/>
  <c r="Q31" i="21"/>
  <c r="Q105" i="21" s="1"/>
  <c r="AG31" i="21"/>
  <c r="AG105" i="21" s="1"/>
  <c r="O32" i="21"/>
  <c r="AE32" i="21"/>
  <c r="L31" i="21"/>
  <c r="AB31" i="21"/>
  <c r="J32" i="21"/>
  <c r="Z32" i="21"/>
  <c r="G31" i="21"/>
  <c r="W31" i="21"/>
  <c r="B12" i="25"/>
  <c r="AF32" i="25" s="1"/>
  <c r="AF43" i="25" s="1"/>
  <c r="I32" i="21"/>
  <c r="Y32" i="21"/>
  <c r="F31" i="21"/>
  <c r="V31" i="21"/>
  <c r="C31" i="21"/>
  <c r="P32" i="21"/>
  <c r="AF32" i="21"/>
  <c r="M31" i="21"/>
  <c r="AC31" i="21"/>
  <c r="K32" i="21"/>
  <c r="AA32" i="21"/>
  <c r="H31" i="21"/>
  <c r="X31" i="21"/>
  <c r="F32" i="21"/>
  <c r="V32" i="21"/>
  <c r="C32" i="21"/>
  <c r="S31" i="21"/>
  <c r="AI31" i="21"/>
  <c r="E32" i="21"/>
  <c r="U32" i="21"/>
  <c r="AK32" i="21"/>
  <c r="R31" i="21"/>
  <c r="AH31" i="21"/>
  <c r="L32" i="21"/>
  <c r="AB32" i="21"/>
  <c r="I31" i="21"/>
  <c r="Y31" i="21"/>
  <c r="G32" i="21"/>
  <c r="W32" i="21"/>
  <c r="D31" i="21"/>
  <c r="T31" i="21"/>
  <c r="AJ31" i="21"/>
  <c r="R32" i="21"/>
  <c r="AH32" i="21"/>
  <c r="O31" i="21"/>
  <c r="AE31" i="21"/>
  <c r="I111" i="21"/>
  <c r="P111" i="21"/>
  <c r="E111" i="21"/>
  <c r="F118" i="21"/>
  <c r="N118" i="21"/>
  <c r="V118" i="21"/>
  <c r="AD118" i="21"/>
  <c r="F112" i="21"/>
  <c r="H118" i="21"/>
  <c r="P118" i="21"/>
  <c r="X118" i="21"/>
  <c r="R118" i="21"/>
  <c r="D112" i="21"/>
  <c r="D118" i="21"/>
  <c r="L118" i="21"/>
  <c r="AB118" i="21"/>
  <c r="AJ118" i="21"/>
  <c r="C109" i="21"/>
  <c r="W73" i="21"/>
  <c r="X74" i="21"/>
  <c r="N73" i="21"/>
  <c r="AD73" i="21"/>
  <c r="X92" i="21"/>
  <c r="X111" i="21" s="1"/>
  <c r="AD96" i="21"/>
  <c r="W96" i="21"/>
  <c r="W112" i="21" s="1"/>
  <c r="AI80" i="21"/>
  <c r="D73" i="21"/>
  <c r="AJ73" i="21"/>
  <c r="G74" i="21"/>
  <c r="AI93" i="21"/>
  <c r="AJ92" i="21"/>
  <c r="AJ111" i="21" s="1"/>
  <c r="E107" i="21"/>
  <c r="W74" i="21"/>
  <c r="X73" i="21"/>
  <c r="N74" i="21"/>
  <c r="AD74" i="21"/>
  <c r="P97" i="21"/>
  <c r="P112" i="21" s="1"/>
  <c r="I97" i="21"/>
  <c r="I112" i="21" s="1"/>
  <c r="F93" i="21"/>
  <c r="H92" i="21"/>
  <c r="H111" i="21" s="1"/>
  <c r="N96" i="21"/>
  <c r="N112" i="21" s="1"/>
  <c r="W85" i="21"/>
  <c r="W109" i="21" s="1"/>
  <c r="N85" i="21"/>
  <c r="N109" i="21" s="1"/>
  <c r="AD85" i="21"/>
  <c r="AD109" i="21" s="1"/>
  <c r="H85" i="21"/>
  <c r="H109" i="21" s="1"/>
  <c r="X85" i="21"/>
  <c r="X109" i="21" s="1"/>
  <c r="AI79" i="21"/>
  <c r="D74" i="21"/>
  <c r="AJ74" i="21"/>
  <c r="G73" i="21"/>
  <c r="D92" i="21"/>
  <c r="G96" i="21"/>
  <c r="G112" i="21" s="1"/>
  <c r="G85" i="21"/>
  <c r="G109" i="21" s="1"/>
  <c r="AJ85" i="21"/>
  <c r="AJ109" i="21" s="1"/>
  <c r="D85" i="21"/>
  <c r="D109" i="21" s="1"/>
  <c r="N76" i="21"/>
  <c r="D76" i="21"/>
  <c r="G75" i="21"/>
  <c r="B75" i="21" s="1"/>
  <c r="C77" i="42"/>
  <c r="C48" i="25"/>
  <c r="U32" i="25"/>
  <c r="U43" i="25" s="1"/>
  <c r="AI111" i="21" l="1"/>
  <c r="B80" i="21"/>
  <c r="C47" i="42"/>
  <c r="C70" i="42" s="1"/>
  <c r="AI21" i="25"/>
  <c r="AD21" i="25"/>
  <c r="AK21" i="25"/>
  <c r="S112" i="21"/>
  <c r="AG69" i="21"/>
  <c r="AG107" i="21" s="1"/>
  <c r="W69" i="21"/>
  <c r="W107" i="21" s="1"/>
  <c r="N21" i="25"/>
  <c r="G21" i="25"/>
  <c r="O21" i="25"/>
  <c r="AJ21" i="25"/>
  <c r="I21" i="25"/>
  <c r="AF21" i="25"/>
  <c r="H39" i="21"/>
  <c r="B36" i="21"/>
  <c r="B37" i="21"/>
  <c r="C21" i="25"/>
  <c r="B21" i="25" s="1"/>
  <c r="B13" i="36" s="1"/>
  <c r="J21" i="25"/>
  <c r="X21" i="25"/>
  <c r="E21" i="25"/>
  <c r="I108" i="21"/>
  <c r="U21" i="25"/>
  <c r="U39" i="25" s="1"/>
  <c r="F21" i="25"/>
  <c r="AE21" i="25"/>
  <c r="K21" i="25"/>
  <c r="O111" i="21"/>
  <c r="T111" i="21"/>
  <c r="AI43" i="21"/>
  <c r="AC43" i="21"/>
  <c r="I43" i="21"/>
  <c r="S43" i="21"/>
  <c r="L43" i="21"/>
  <c r="Q43" i="21"/>
  <c r="AA43" i="21"/>
  <c r="T43" i="21"/>
  <c r="O43" i="21"/>
  <c r="F43" i="21"/>
  <c r="AB43" i="21"/>
  <c r="P43" i="21"/>
  <c r="C43" i="21"/>
  <c r="J43" i="21"/>
  <c r="AE43" i="21"/>
  <c r="Z43" i="21"/>
  <c r="D43" i="21"/>
  <c r="K43" i="21"/>
  <c r="AD43" i="21"/>
  <c r="M43" i="21"/>
  <c r="AF43" i="21"/>
  <c r="V43" i="21"/>
  <c r="Y43" i="21"/>
  <c r="U43" i="21"/>
  <c r="E43" i="21"/>
  <c r="N43" i="21"/>
  <c r="G43" i="21"/>
  <c r="R43" i="21"/>
  <c r="AJ69" i="21"/>
  <c r="AJ107" i="21" s="1"/>
  <c r="B79" i="21"/>
  <c r="AD112" i="21"/>
  <c r="L21" i="25"/>
  <c r="T21" i="25"/>
  <c r="S21" i="25"/>
  <c r="AA21" i="25"/>
  <c r="Q21" i="25"/>
  <c r="L108" i="21"/>
  <c r="B6" i="35" s="1"/>
  <c r="H69" i="21"/>
  <c r="H107" i="21" s="1"/>
  <c r="AG21" i="25"/>
  <c r="P21" i="25"/>
  <c r="K69" i="21"/>
  <c r="K107" i="21" s="1"/>
  <c r="Z111" i="21"/>
  <c r="V21" i="25"/>
  <c r="V39" i="21"/>
  <c r="Y39" i="21"/>
  <c r="A36" i="30"/>
  <c r="AJ44" i="21"/>
  <c r="AC33" i="30"/>
  <c r="AS33" i="30"/>
  <c r="AK33" i="30"/>
  <c r="AY34" i="30"/>
  <c r="E33" i="30"/>
  <c r="U33" i="30"/>
  <c r="M33" i="30"/>
  <c r="AX34" i="30"/>
  <c r="D69" i="21"/>
  <c r="D107" i="21" s="1"/>
  <c r="B65" i="21"/>
  <c r="T40" i="30"/>
  <c r="AN44" i="21"/>
  <c r="AF39" i="25"/>
  <c r="B36" i="25"/>
  <c r="C61" i="42"/>
  <c r="C27" i="42"/>
  <c r="C37" i="42" s="1"/>
  <c r="C31" i="42"/>
  <c r="C41" i="42" s="1"/>
  <c r="C34" i="42"/>
  <c r="C32" i="42"/>
  <c r="C42" i="42" s="1"/>
  <c r="AG108" i="21"/>
  <c r="V111" i="21"/>
  <c r="R111" i="21"/>
  <c r="X108" i="21"/>
  <c r="B14" i="36"/>
  <c r="L40" i="25"/>
  <c r="M40" i="25"/>
  <c r="B24" i="25"/>
  <c r="E25" i="25" s="1"/>
  <c r="E41" i="25" s="1"/>
  <c r="AA111" i="21"/>
  <c r="C60" i="42"/>
  <c r="C72" i="42" s="1"/>
  <c r="AI105" i="21"/>
  <c r="D105" i="21"/>
  <c r="O105" i="21"/>
  <c r="T105" i="21"/>
  <c r="C61" i="5"/>
  <c r="C3" i="5"/>
  <c r="D1" i="5"/>
  <c r="C47" i="5"/>
  <c r="C24" i="5"/>
  <c r="C18" i="5"/>
  <c r="C19" i="5" s="1"/>
  <c r="C69" i="5" s="1"/>
  <c r="C83" i="5" s="1"/>
  <c r="D3" i="42"/>
  <c r="D78" i="42" s="1"/>
  <c r="D46" i="42"/>
  <c r="D23" i="42"/>
  <c r="D19" i="42"/>
  <c r="E1" i="42"/>
  <c r="E18" i="42" s="1"/>
  <c r="C29" i="42"/>
  <c r="C39" i="42" s="1"/>
  <c r="C33" i="42"/>
  <c r="C50" i="42"/>
  <c r="C55" i="42" s="1"/>
  <c r="C52" i="42"/>
  <c r="C57" i="42" s="1"/>
  <c r="R108" i="21"/>
  <c r="C89" i="42"/>
  <c r="C69" i="21"/>
  <c r="C107" i="21" s="1"/>
  <c r="B66" i="21"/>
  <c r="B28" i="25"/>
  <c r="C42" i="25"/>
  <c r="B42" i="25" s="1"/>
  <c r="B82" i="21"/>
  <c r="AJ108" i="21"/>
  <c r="AE105" i="21"/>
  <c r="I105" i="21"/>
  <c r="R105" i="21"/>
  <c r="P105" i="21"/>
  <c r="AJ105" i="21"/>
  <c r="Z105" i="21"/>
  <c r="AA105" i="21"/>
  <c r="AF105" i="21"/>
  <c r="F105" i="21"/>
  <c r="W105" i="21"/>
  <c r="AB105" i="21"/>
  <c r="H105" i="21"/>
  <c r="AK105" i="21"/>
  <c r="C105" i="21"/>
  <c r="B31" i="21"/>
  <c r="S105" i="21"/>
  <c r="X105" i="21"/>
  <c r="AC105" i="21"/>
  <c r="J105" i="21"/>
  <c r="K105" i="21"/>
  <c r="U105" i="21"/>
  <c r="AD105" i="21"/>
  <c r="Y105" i="21"/>
  <c r="G105" i="21"/>
  <c r="L105" i="21"/>
  <c r="B4" i="35" s="1"/>
  <c r="AH105" i="21"/>
  <c r="P32" i="25"/>
  <c r="P43" i="25" s="1"/>
  <c r="P39" i="25" s="1"/>
  <c r="AK32" i="25"/>
  <c r="AK43" i="25" s="1"/>
  <c r="AA32" i="25"/>
  <c r="AA43" i="25" s="1"/>
  <c r="AA39" i="25" s="1"/>
  <c r="T32" i="25"/>
  <c r="T43" i="25" s="1"/>
  <c r="AD32" i="25"/>
  <c r="AD43" i="25" s="1"/>
  <c r="AD39" i="25" s="1"/>
  <c r="AI32" i="25"/>
  <c r="AI43" i="25" s="1"/>
  <c r="AI39" i="25" s="1"/>
  <c r="S32" i="25"/>
  <c r="S43" i="25" s="1"/>
  <c r="S39" i="25" s="1"/>
  <c r="AG32" i="25"/>
  <c r="AG43" i="25" s="1"/>
  <c r="AG39" i="25" s="1"/>
  <c r="F32" i="25"/>
  <c r="F43" i="25" s="1"/>
  <c r="F39" i="25" s="1"/>
  <c r="J32" i="25"/>
  <c r="J43" i="25" s="1"/>
  <c r="J39" i="25" s="1"/>
  <c r="AJ32" i="25"/>
  <c r="AJ43" i="25" s="1"/>
  <c r="AJ39" i="25" s="1"/>
  <c r="I32" i="25"/>
  <c r="I43" i="25" s="1"/>
  <c r="AC32" i="25"/>
  <c r="AC43" i="25" s="1"/>
  <c r="AC39" i="25" s="1"/>
  <c r="M32" i="25"/>
  <c r="M43" i="25" s="1"/>
  <c r="M39" i="25" s="1"/>
  <c r="L32" i="25"/>
  <c r="L43" i="25" s="1"/>
  <c r="V32" i="25"/>
  <c r="V43" i="25" s="1"/>
  <c r="V39" i="25" s="1"/>
  <c r="R32" i="25"/>
  <c r="R43" i="25" s="1"/>
  <c r="R39" i="25" s="1"/>
  <c r="Z32" i="25"/>
  <c r="Z43" i="25" s="1"/>
  <c r="Z39" i="25" s="1"/>
  <c r="AH32" i="25"/>
  <c r="AH43" i="25" s="1"/>
  <c r="AH39" i="25" s="1"/>
  <c r="Y32" i="25"/>
  <c r="Y43" i="25" s="1"/>
  <c r="Y39" i="25" s="1"/>
  <c r="AE32" i="25"/>
  <c r="AE43" i="25" s="1"/>
  <c r="AE39" i="25" s="1"/>
  <c r="H32" i="25"/>
  <c r="H43" i="25" s="1"/>
  <c r="H39" i="25" s="1"/>
  <c r="AB32" i="25"/>
  <c r="AB43" i="25" s="1"/>
  <c r="AB39" i="25" s="1"/>
  <c r="C32" i="25"/>
  <c r="C43" i="25" s="1"/>
  <c r="O32" i="25"/>
  <c r="O43" i="25" s="1"/>
  <c r="O39" i="25" s="1"/>
  <c r="E32" i="25"/>
  <c r="E43" i="25" s="1"/>
  <c r="E39" i="25" s="1"/>
  <c r="K32" i="25"/>
  <c r="K43" i="25" s="1"/>
  <c r="K39" i="25" s="1"/>
  <c r="D32" i="25"/>
  <c r="D43" i="25" s="1"/>
  <c r="D39" i="25" s="1"/>
  <c r="N32" i="25"/>
  <c r="N43" i="25" s="1"/>
  <c r="X32" i="25"/>
  <c r="X43" i="25" s="1"/>
  <c r="X39" i="25" s="1"/>
  <c r="G32" i="25"/>
  <c r="G43" i="25" s="1"/>
  <c r="G39" i="25" s="1"/>
  <c r="Q32" i="25"/>
  <c r="Q43" i="25" s="1"/>
  <c r="Q39" i="25" s="1"/>
  <c r="W32" i="25"/>
  <c r="W43" i="25" s="1"/>
  <c r="W39" i="25" s="1"/>
  <c r="B32" i="21"/>
  <c r="M105" i="21"/>
  <c r="V105" i="21"/>
  <c r="E105" i="21"/>
  <c r="N105" i="21"/>
  <c r="D111" i="21"/>
  <c r="B92" i="21"/>
  <c r="F111" i="21"/>
  <c r="B93" i="21"/>
  <c r="B118" i="21"/>
  <c r="B97" i="21"/>
  <c r="B74" i="21"/>
  <c r="N108" i="21"/>
  <c r="B76" i="21"/>
  <c r="AD108" i="21"/>
  <c r="B85" i="21"/>
  <c r="B109" i="21" s="1"/>
  <c r="B96" i="21"/>
  <c r="B73" i="21"/>
  <c r="D108" i="21"/>
  <c r="G108" i="21"/>
  <c r="W108" i="21"/>
  <c r="AI108" i="21"/>
  <c r="C78" i="42"/>
  <c r="C49" i="25"/>
  <c r="B49" i="25" s="1"/>
  <c r="B48" i="25"/>
  <c r="U34" i="30" l="1"/>
  <c r="M34" i="30"/>
  <c r="AX35" i="30"/>
  <c r="E34" i="30"/>
  <c r="AK39" i="25"/>
  <c r="K44" i="21"/>
  <c r="E44" i="21"/>
  <c r="AF44" i="21"/>
  <c r="C44" i="21"/>
  <c r="AE44" i="21"/>
  <c r="F44" i="21"/>
  <c r="AA44" i="21"/>
  <c r="T44" i="21"/>
  <c r="G44" i="21"/>
  <c r="I44" i="21"/>
  <c r="Z44" i="21"/>
  <c r="R44" i="21"/>
  <c r="O44" i="21"/>
  <c r="AB44" i="21"/>
  <c r="P44" i="21"/>
  <c r="N44" i="21"/>
  <c r="Q44" i="21"/>
  <c r="AC44" i="21"/>
  <c r="D44" i="21"/>
  <c r="AD44" i="21"/>
  <c r="J44" i="21"/>
  <c r="L44" i="21"/>
  <c r="X44" i="21"/>
  <c r="U44" i="21"/>
  <c r="S44" i="21"/>
  <c r="W44" i="21"/>
  <c r="V44" i="21"/>
  <c r="M44" i="21"/>
  <c r="AG44" i="21"/>
  <c r="AH44" i="21"/>
  <c r="H44" i="21"/>
  <c r="Y44" i="21"/>
  <c r="AI44" i="21"/>
  <c r="N39" i="25"/>
  <c r="U40" i="30"/>
  <c r="AN45" i="21"/>
  <c r="B39" i="21"/>
  <c r="AS34" i="30"/>
  <c r="AK34" i="30"/>
  <c r="AY35" i="30"/>
  <c r="AC34" i="30"/>
  <c r="C39" i="25"/>
  <c r="I39" i="25"/>
  <c r="T39" i="25"/>
  <c r="A37" i="30"/>
  <c r="AJ43" i="21"/>
  <c r="D3" i="5"/>
  <c r="D17" i="5"/>
  <c r="C69" i="42"/>
  <c r="B105" i="21"/>
  <c r="E65" i="42"/>
  <c r="B40" i="25"/>
  <c r="G25" i="25"/>
  <c r="G41" i="25" s="1"/>
  <c r="G45" i="25" s="1"/>
  <c r="K25" i="25"/>
  <c r="K41" i="25" s="1"/>
  <c r="K45" i="25" s="1"/>
  <c r="AH25" i="25"/>
  <c r="AH41" i="25" s="1"/>
  <c r="AH45" i="25" s="1"/>
  <c r="AH54" i="25" s="1"/>
  <c r="AH61" i="25" s="1"/>
  <c r="D25" i="25"/>
  <c r="D41" i="25" s="1"/>
  <c r="D45" i="25" s="1"/>
  <c r="C25" i="25"/>
  <c r="C41" i="25" s="1"/>
  <c r="C45" i="25" s="1"/>
  <c r="F25" i="25"/>
  <c r="F41" i="25" s="1"/>
  <c r="F45" i="25" s="1"/>
  <c r="L25" i="25"/>
  <c r="I25" i="25"/>
  <c r="I41" i="25" s="1"/>
  <c r="I45" i="25" s="1"/>
  <c r="H25" i="25"/>
  <c r="H41" i="25" s="1"/>
  <c r="H45" i="25" s="1"/>
  <c r="J25" i="25"/>
  <c r="J41" i="25" s="1"/>
  <c r="J45" i="25" s="1"/>
  <c r="E45" i="25"/>
  <c r="E54" i="25" s="1"/>
  <c r="E61" i="25" s="1"/>
  <c r="AK25" i="25"/>
  <c r="AK41" i="25" s="1"/>
  <c r="U25" i="25"/>
  <c r="U41" i="25" s="1"/>
  <c r="U45" i="25" s="1"/>
  <c r="AC25" i="25"/>
  <c r="AC41" i="25" s="1"/>
  <c r="AC45" i="25" s="1"/>
  <c r="AG25" i="25"/>
  <c r="AG41" i="25" s="1"/>
  <c r="AG45" i="25" s="1"/>
  <c r="O25" i="25"/>
  <c r="O41" i="25" s="1"/>
  <c r="O45" i="25" s="1"/>
  <c r="S25" i="25"/>
  <c r="S41" i="25" s="1"/>
  <c r="W25" i="25"/>
  <c r="W41" i="25" s="1"/>
  <c r="W45" i="25" s="1"/>
  <c r="AJ25" i="25"/>
  <c r="AJ41" i="25" s="1"/>
  <c r="AJ45" i="25" s="1"/>
  <c r="M25" i="25"/>
  <c r="M41" i="25" s="1"/>
  <c r="M45" i="25" s="1"/>
  <c r="N25" i="25"/>
  <c r="N41" i="25" s="1"/>
  <c r="N45" i="25" s="1"/>
  <c r="P25" i="25"/>
  <c r="P41" i="25" s="1"/>
  <c r="P45" i="25" s="1"/>
  <c r="T25" i="25"/>
  <c r="T41" i="25" s="1"/>
  <c r="T45" i="25" s="1"/>
  <c r="AA25" i="25"/>
  <c r="AA41" i="25" s="1"/>
  <c r="AA45" i="25" s="1"/>
  <c r="AA54" i="25" s="1"/>
  <c r="AI25" i="25"/>
  <c r="AI41" i="25" s="1"/>
  <c r="AI45" i="25" s="1"/>
  <c r="V25" i="25"/>
  <c r="V41" i="25" s="1"/>
  <c r="V45" i="25" s="1"/>
  <c r="X25" i="25"/>
  <c r="X41" i="25" s="1"/>
  <c r="X45" i="25" s="1"/>
  <c r="Q25" i="25"/>
  <c r="Q41" i="25" s="1"/>
  <c r="Q45" i="25" s="1"/>
  <c r="Y25" i="25"/>
  <c r="Y41" i="25" s="1"/>
  <c r="Y45" i="25" s="1"/>
  <c r="Z25" i="25"/>
  <c r="Z41" i="25" s="1"/>
  <c r="Z45" i="25" s="1"/>
  <c r="AD25" i="25"/>
  <c r="AD41" i="25" s="1"/>
  <c r="AD45" i="25" s="1"/>
  <c r="AB25" i="25"/>
  <c r="AB41" i="25" s="1"/>
  <c r="AB45" i="25" s="1"/>
  <c r="AB46" i="25" s="1"/>
  <c r="AF25" i="25"/>
  <c r="AF41" i="25" s="1"/>
  <c r="AF45" i="25" s="1"/>
  <c r="R25" i="25"/>
  <c r="R41" i="25" s="1"/>
  <c r="AE25" i="25"/>
  <c r="AE41" i="25" s="1"/>
  <c r="AE45" i="25" s="1"/>
  <c r="S45" i="25"/>
  <c r="S54" i="25" s="1"/>
  <c r="B112" i="21"/>
  <c r="C84" i="5"/>
  <c r="C71" i="42"/>
  <c r="C64" i="5"/>
  <c r="C78" i="5" s="1"/>
  <c r="C62" i="5"/>
  <c r="C76" i="5" s="1"/>
  <c r="C63" i="5"/>
  <c r="C77" i="5" s="1"/>
  <c r="E46" i="42"/>
  <c r="E23" i="42"/>
  <c r="E19" i="42"/>
  <c r="F1" i="42"/>
  <c r="F18" i="42" s="1"/>
  <c r="F65" i="42" s="1"/>
  <c r="F77" i="42" s="1"/>
  <c r="E3" i="42"/>
  <c r="D50" i="42"/>
  <c r="D55" i="42" s="1"/>
  <c r="D52" i="42"/>
  <c r="D57" i="42" s="1"/>
  <c r="D51" i="42"/>
  <c r="D56" i="42" s="1"/>
  <c r="D47" i="42"/>
  <c r="D70" i="42" s="1"/>
  <c r="C35" i="5"/>
  <c r="C32" i="5"/>
  <c r="C42" i="5" s="1"/>
  <c r="C33" i="5"/>
  <c r="C43" i="5" s="1"/>
  <c r="C28" i="5"/>
  <c r="C38" i="5" s="1"/>
  <c r="C30" i="5"/>
  <c r="C40" i="5" s="1"/>
  <c r="C29" i="5"/>
  <c r="C39" i="5" s="1"/>
  <c r="C34" i="5"/>
  <c r="C31" i="5"/>
  <c r="C41" i="5" s="1"/>
  <c r="C25" i="5"/>
  <c r="C72" i="5" s="1"/>
  <c r="D61" i="5"/>
  <c r="D47" i="5"/>
  <c r="E1" i="5"/>
  <c r="E17" i="5" s="1"/>
  <c r="E68" i="5" s="1"/>
  <c r="D18" i="5"/>
  <c r="D19" i="5" s="1"/>
  <c r="D69" i="5" s="1"/>
  <c r="D24" i="5"/>
  <c r="D31" i="42"/>
  <c r="D41" i="42" s="1"/>
  <c r="D61" i="42"/>
  <c r="D33" i="42"/>
  <c r="D29" i="42"/>
  <c r="D39" i="42" s="1"/>
  <c r="D34" i="42"/>
  <c r="D30" i="42"/>
  <c r="D40" i="42" s="1"/>
  <c r="D24" i="42"/>
  <c r="D68" i="42" s="1"/>
  <c r="D28" i="42"/>
  <c r="D38" i="42" s="1"/>
  <c r="D32" i="42"/>
  <c r="D42" i="42" s="1"/>
  <c r="D27" i="42"/>
  <c r="D37" i="42" s="1"/>
  <c r="D60" i="42"/>
  <c r="C48" i="5"/>
  <c r="C74" i="5" s="1"/>
  <c r="C53" i="5"/>
  <c r="C58" i="5" s="1"/>
  <c r="C51" i="5"/>
  <c r="C56" i="5" s="1"/>
  <c r="C52" i="5"/>
  <c r="C57" i="5" s="1"/>
  <c r="B69" i="21"/>
  <c r="B107" i="21" s="1"/>
  <c r="B108" i="21"/>
  <c r="B32" i="25"/>
  <c r="B43" i="25"/>
  <c r="B16" i="36"/>
  <c r="L39" i="25"/>
  <c r="B111" i="21"/>
  <c r="AK43" i="21" l="1"/>
  <c r="AK45" i="21"/>
  <c r="L45" i="21"/>
  <c r="AC45" i="21"/>
  <c r="P45" i="21"/>
  <c r="E45" i="21"/>
  <c r="V45" i="21"/>
  <c r="S45" i="21"/>
  <c r="AF45" i="21"/>
  <c r="N45" i="21"/>
  <c r="K45" i="21"/>
  <c r="J45" i="21"/>
  <c r="G45" i="21"/>
  <c r="F45" i="21"/>
  <c r="O45" i="21"/>
  <c r="Z45" i="21"/>
  <c r="D45" i="21"/>
  <c r="M45" i="21"/>
  <c r="H45" i="21"/>
  <c r="Q45" i="21"/>
  <c r="AD45" i="21"/>
  <c r="T45" i="21"/>
  <c r="AB45" i="21"/>
  <c r="U45" i="21"/>
  <c r="W45" i="21"/>
  <c r="C45" i="21"/>
  <c r="Y45" i="21"/>
  <c r="R45" i="21"/>
  <c r="AE45" i="21"/>
  <c r="AA45" i="21"/>
  <c r="I45" i="21"/>
  <c r="X45" i="21"/>
  <c r="AH45" i="21"/>
  <c r="AG45" i="21"/>
  <c r="AI45" i="21"/>
  <c r="AK45" i="25"/>
  <c r="AN46" i="21"/>
  <c r="V40" i="30"/>
  <c r="AK46" i="21"/>
  <c r="AJ45" i="21"/>
  <c r="AK44" i="21"/>
  <c r="AS35" i="30"/>
  <c r="AC35" i="30"/>
  <c r="AY36" i="30"/>
  <c r="AK35" i="30"/>
  <c r="B43" i="21"/>
  <c r="B44" i="21"/>
  <c r="U35" i="30"/>
  <c r="E35" i="30"/>
  <c r="AX36" i="30"/>
  <c r="M35" i="30"/>
  <c r="E56" i="25"/>
  <c r="C74" i="42"/>
  <c r="D68" i="5"/>
  <c r="D83" i="5" s="1"/>
  <c r="D84" i="5" s="1"/>
  <c r="AA56" i="25"/>
  <c r="AA61" i="25"/>
  <c r="S56" i="25"/>
  <c r="S61" i="25"/>
  <c r="E77" i="42"/>
  <c r="E78" i="42" s="1"/>
  <c r="D89" i="42"/>
  <c r="D69" i="42"/>
  <c r="H54" i="25"/>
  <c r="H46" i="25"/>
  <c r="E46" i="25"/>
  <c r="J46" i="25"/>
  <c r="J54" i="25"/>
  <c r="J61" i="25" s="1"/>
  <c r="F46" i="25"/>
  <c r="F54" i="25"/>
  <c r="F61" i="25" s="1"/>
  <c r="K54" i="25"/>
  <c r="K61" i="25" s="1"/>
  <c r="K46" i="25"/>
  <c r="I54" i="25"/>
  <c r="I61" i="25" s="1"/>
  <c r="I46" i="25"/>
  <c r="D46" i="25"/>
  <c r="D54" i="25"/>
  <c r="D61" i="25" s="1"/>
  <c r="C46" i="25"/>
  <c r="C54" i="25"/>
  <c r="C61" i="25" s="1"/>
  <c r="L41" i="25"/>
  <c r="B41" i="25" s="1"/>
  <c r="B15" i="36"/>
  <c r="AB54" i="25"/>
  <c r="AB61" i="25" s="1"/>
  <c r="AK46" i="25"/>
  <c r="AK54" i="25"/>
  <c r="AK61" i="25" s="1"/>
  <c r="G46" i="25"/>
  <c r="G54" i="25"/>
  <c r="G61" i="25" s="1"/>
  <c r="B25" i="25"/>
  <c r="AA46" i="25"/>
  <c r="S46" i="25"/>
  <c r="V54" i="25"/>
  <c r="V46" i="25"/>
  <c r="W54" i="25"/>
  <c r="W61" i="25" s="1"/>
  <c r="W46" i="25"/>
  <c r="AE46" i="25"/>
  <c r="AE54" i="25"/>
  <c r="AE61" i="25" s="1"/>
  <c r="AD54" i="25"/>
  <c r="AD46" i="25"/>
  <c r="X54" i="25"/>
  <c r="X61" i="25" s="1"/>
  <c r="X46" i="25"/>
  <c r="AG54" i="25"/>
  <c r="AG46" i="25"/>
  <c r="Q46" i="25"/>
  <c r="Q54" i="25"/>
  <c r="M46" i="25"/>
  <c r="M54" i="25"/>
  <c r="O54" i="25"/>
  <c r="O61" i="25" s="1"/>
  <c r="O46" i="25"/>
  <c r="Y46" i="25"/>
  <c r="Y54" i="25"/>
  <c r="AI54" i="25"/>
  <c r="AI61" i="25" s="1"/>
  <c r="AI46" i="25"/>
  <c r="N46" i="25"/>
  <c r="N54" i="25"/>
  <c r="Z54" i="25"/>
  <c r="Z61" i="25" s="1"/>
  <c r="Z46" i="25"/>
  <c r="P54" i="25"/>
  <c r="P61" i="25" s="1"/>
  <c r="P46" i="25"/>
  <c r="AC54" i="25"/>
  <c r="AC46" i="25"/>
  <c r="T46" i="25"/>
  <c r="T54" i="25"/>
  <c r="T61" i="25" s="1"/>
  <c r="AH46" i="25"/>
  <c r="AF46" i="25"/>
  <c r="AF54" i="25"/>
  <c r="AF61" i="25" s="1"/>
  <c r="U46" i="25"/>
  <c r="U54" i="25"/>
  <c r="U61" i="25" s="1"/>
  <c r="R45" i="25"/>
  <c r="AJ54" i="25"/>
  <c r="AJ61" i="25" s="1"/>
  <c r="AJ46" i="25"/>
  <c r="C95" i="5"/>
  <c r="D72" i="42"/>
  <c r="D71" i="42"/>
  <c r="D48" i="5"/>
  <c r="D74" i="5" s="1"/>
  <c r="D52" i="5"/>
  <c r="D57" i="5" s="1"/>
  <c r="D51" i="5"/>
  <c r="D56" i="5" s="1"/>
  <c r="D53" i="5"/>
  <c r="D58" i="5" s="1"/>
  <c r="F19" i="42"/>
  <c r="F46" i="42"/>
  <c r="F3" i="42"/>
  <c r="F78" i="42" s="1"/>
  <c r="G1" i="42"/>
  <c r="G18" i="42" s="1"/>
  <c r="G65" i="42" s="1"/>
  <c r="G77" i="42" s="1"/>
  <c r="F23" i="42"/>
  <c r="E18" i="5"/>
  <c r="E19" i="5" s="1"/>
  <c r="E69" i="5" s="1"/>
  <c r="E83" i="5" s="1"/>
  <c r="E61" i="5"/>
  <c r="F1" i="5"/>
  <c r="F17" i="5" s="1"/>
  <c r="F68" i="5" s="1"/>
  <c r="E47" i="5"/>
  <c r="E24" i="5"/>
  <c r="E3" i="5"/>
  <c r="E47" i="42"/>
  <c r="E70" i="42" s="1"/>
  <c r="E52" i="42"/>
  <c r="E57" i="42" s="1"/>
  <c r="E51" i="42"/>
  <c r="E56" i="42" s="1"/>
  <c r="E50" i="42"/>
  <c r="E55" i="42" s="1"/>
  <c r="C75" i="5"/>
  <c r="C73" i="5"/>
  <c r="E28" i="42"/>
  <c r="E38" i="42" s="1"/>
  <c r="E30" i="42"/>
  <c r="E40" i="42" s="1"/>
  <c r="E24" i="42"/>
  <c r="E68" i="42" s="1"/>
  <c r="E61" i="42"/>
  <c r="E29" i="42"/>
  <c r="E39" i="42" s="1"/>
  <c r="E32" i="42"/>
  <c r="E42" i="42" s="1"/>
  <c r="E31" i="42"/>
  <c r="E41" i="42" s="1"/>
  <c r="E60" i="42"/>
  <c r="E34" i="42"/>
  <c r="E33" i="42"/>
  <c r="E27" i="42"/>
  <c r="E37" i="42" s="1"/>
  <c r="D33" i="5"/>
  <c r="D43" i="5" s="1"/>
  <c r="D28" i="5"/>
  <c r="D38" i="5" s="1"/>
  <c r="D32" i="5"/>
  <c r="D42" i="5" s="1"/>
  <c r="D34" i="5"/>
  <c r="D31" i="5"/>
  <c r="D41" i="5" s="1"/>
  <c r="D35" i="5"/>
  <c r="D29" i="5"/>
  <c r="D39" i="5" s="1"/>
  <c r="D30" i="5"/>
  <c r="D40" i="5" s="1"/>
  <c r="D25" i="5"/>
  <c r="D72" i="5" s="1"/>
  <c r="D62" i="5"/>
  <c r="D76" i="5" s="1"/>
  <c r="D63" i="5"/>
  <c r="D77" i="5" s="1"/>
  <c r="D64" i="5"/>
  <c r="D78" i="5" s="1"/>
  <c r="B39" i="25"/>
  <c r="AH56" i="25"/>
  <c r="AS36" i="30" l="1"/>
  <c r="AK36" i="30"/>
  <c r="AY37" i="30"/>
  <c r="AC36" i="30"/>
  <c r="C46" i="21"/>
  <c r="D46" i="21"/>
  <c r="E46" i="21"/>
  <c r="S46" i="21"/>
  <c r="K46" i="21"/>
  <c r="L46" i="21"/>
  <c r="J46" i="21"/>
  <c r="AA46" i="21"/>
  <c r="T46" i="21"/>
  <c r="O46" i="21"/>
  <c r="M46" i="21"/>
  <c r="P46" i="21"/>
  <c r="Z46" i="21"/>
  <c r="X46" i="21"/>
  <c r="AD46" i="21"/>
  <c r="AB46" i="21"/>
  <c r="Q46" i="21"/>
  <c r="AC46" i="21"/>
  <c r="V46" i="21"/>
  <c r="AF46" i="21"/>
  <c r="R46" i="21"/>
  <c r="Y46" i="21"/>
  <c r="G46" i="21"/>
  <c r="U46" i="21"/>
  <c r="AE46" i="21"/>
  <c r="I46" i="21"/>
  <c r="F46" i="21"/>
  <c r="W46" i="21"/>
  <c r="H46" i="21"/>
  <c r="AH46" i="21"/>
  <c r="AG46" i="21"/>
  <c r="N46" i="21"/>
  <c r="AI46" i="21"/>
  <c r="AJ46" i="21"/>
  <c r="B45" i="21"/>
  <c r="U36" i="30"/>
  <c r="M36" i="30"/>
  <c r="AX37" i="30"/>
  <c r="E36" i="30"/>
  <c r="W40" i="30"/>
  <c r="X40" i="30" s="1"/>
  <c r="Y40" i="30" s="1"/>
  <c r="Z40" i="30" s="1"/>
  <c r="AA40" i="30" s="1"/>
  <c r="AB40" i="30" s="1"/>
  <c r="AC40" i="30" s="1"/>
  <c r="AD40" i="30" s="1"/>
  <c r="AE40" i="30" s="1"/>
  <c r="AF40" i="30" s="1"/>
  <c r="AG40" i="30" s="1"/>
  <c r="AH40" i="30" s="1"/>
  <c r="AI40" i="30" s="1"/>
  <c r="AJ40" i="30" s="1"/>
  <c r="AK40" i="30" s="1"/>
  <c r="AL40" i="30" s="1"/>
  <c r="AM40" i="30" s="1"/>
  <c r="AN40" i="30" s="1"/>
  <c r="AO40" i="30" s="1"/>
  <c r="AP40" i="30" s="1"/>
  <c r="AN47" i="21"/>
  <c r="I56" i="25"/>
  <c r="C83" i="42"/>
  <c r="C75" i="42"/>
  <c r="AC56" i="25"/>
  <c r="AC61" i="25"/>
  <c r="V56" i="25"/>
  <c r="V61" i="25"/>
  <c r="Q56" i="25"/>
  <c r="Q61" i="25"/>
  <c r="AG56" i="25"/>
  <c r="AG61" i="25"/>
  <c r="AD56" i="25"/>
  <c r="AD61" i="25"/>
  <c r="N56" i="25"/>
  <c r="N61" i="25"/>
  <c r="Y56" i="25"/>
  <c r="Y61" i="25"/>
  <c r="M56" i="25"/>
  <c r="M61" i="25"/>
  <c r="H56" i="25"/>
  <c r="H61" i="25"/>
  <c r="D74" i="42"/>
  <c r="D83" i="42" s="1"/>
  <c r="D90" i="42" s="1"/>
  <c r="L45" i="25"/>
  <c r="B3" i="36" s="1"/>
  <c r="B45" i="25"/>
  <c r="D56" i="25"/>
  <c r="J56" i="25"/>
  <c r="AK56" i="25"/>
  <c r="F56" i="25"/>
  <c r="K56" i="25"/>
  <c r="C56" i="25"/>
  <c r="C57" i="25" s="1"/>
  <c r="AB56" i="25"/>
  <c r="G56" i="25"/>
  <c r="AJ56" i="25"/>
  <c r="U56" i="25"/>
  <c r="Z56" i="25"/>
  <c r="AI56" i="25"/>
  <c r="O56" i="25"/>
  <c r="X56" i="25"/>
  <c r="R54" i="25"/>
  <c r="R61" i="25" s="1"/>
  <c r="R46" i="25"/>
  <c r="AE56" i="25"/>
  <c r="P56" i="25"/>
  <c r="W56" i="25"/>
  <c r="AF56" i="25"/>
  <c r="T56" i="25"/>
  <c r="E72" i="42"/>
  <c r="E84" i="5"/>
  <c r="C80" i="5"/>
  <c r="C89" i="5" s="1"/>
  <c r="C96" i="5" s="1"/>
  <c r="E71" i="42"/>
  <c r="D95" i="5"/>
  <c r="E48" i="5"/>
  <c r="E74" i="5" s="1"/>
  <c r="E51" i="5"/>
  <c r="E56" i="5" s="1"/>
  <c r="E52" i="5"/>
  <c r="E57" i="5" s="1"/>
  <c r="E53" i="5"/>
  <c r="E58" i="5" s="1"/>
  <c r="F24" i="42"/>
  <c r="F68" i="42" s="1"/>
  <c r="F30" i="42"/>
  <c r="F40" i="42" s="1"/>
  <c r="F29" i="42"/>
  <c r="F39" i="42" s="1"/>
  <c r="F60" i="42"/>
  <c r="F34" i="42"/>
  <c r="F27" i="42"/>
  <c r="F37" i="42" s="1"/>
  <c r="F61" i="42"/>
  <c r="F31" i="42"/>
  <c r="F41" i="42" s="1"/>
  <c r="F32" i="42"/>
  <c r="F42" i="42" s="1"/>
  <c r="F28" i="42"/>
  <c r="F38" i="42" s="1"/>
  <c r="F33" i="42"/>
  <c r="E32" i="5"/>
  <c r="E42" i="5" s="1"/>
  <c r="E29" i="5"/>
  <c r="E39" i="5" s="1"/>
  <c r="E25" i="5"/>
  <c r="E72" i="5" s="1"/>
  <c r="E33" i="5"/>
  <c r="E43" i="5" s="1"/>
  <c r="E31" i="5"/>
  <c r="E41" i="5" s="1"/>
  <c r="E35" i="5"/>
  <c r="E28" i="5"/>
  <c r="E38" i="5" s="1"/>
  <c r="E30" i="5"/>
  <c r="E40" i="5" s="1"/>
  <c r="E34" i="5"/>
  <c r="F47" i="42"/>
  <c r="F70" i="42" s="1"/>
  <c r="F50" i="42"/>
  <c r="F55" i="42" s="1"/>
  <c r="F52" i="42"/>
  <c r="F57" i="42" s="1"/>
  <c r="F51" i="42"/>
  <c r="F56" i="42" s="1"/>
  <c r="D73" i="5"/>
  <c r="E63" i="5"/>
  <c r="E77" i="5" s="1"/>
  <c r="E64" i="5"/>
  <c r="E78" i="5" s="1"/>
  <c r="E62" i="5"/>
  <c r="E76" i="5" s="1"/>
  <c r="F61" i="5"/>
  <c r="F18" i="5"/>
  <c r="F19" i="5" s="1"/>
  <c r="F69" i="5" s="1"/>
  <c r="F83" i="5" s="1"/>
  <c r="F24" i="5"/>
  <c r="F47" i="5"/>
  <c r="G1" i="5"/>
  <c r="G17" i="5" s="1"/>
  <c r="G68" i="5" s="1"/>
  <c r="F3" i="5"/>
  <c r="G3" i="42"/>
  <c r="G78" i="42" s="1"/>
  <c r="G46" i="42"/>
  <c r="H1" i="42"/>
  <c r="H18" i="42" s="1"/>
  <c r="H65" i="42" s="1"/>
  <c r="H77" i="42" s="1"/>
  <c r="G19" i="42"/>
  <c r="G23" i="42"/>
  <c r="E69" i="42"/>
  <c r="E89" i="42"/>
  <c r="D75" i="5"/>
  <c r="D47" i="21" l="1"/>
  <c r="I47" i="21"/>
  <c r="S47" i="21"/>
  <c r="K47" i="21"/>
  <c r="U47" i="21"/>
  <c r="V47" i="21"/>
  <c r="L47" i="21"/>
  <c r="E47" i="21"/>
  <c r="AA47" i="21"/>
  <c r="T47" i="21"/>
  <c r="O47" i="21"/>
  <c r="F47" i="21"/>
  <c r="Q47" i="21"/>
  <c r="J47" i="21"/>
  <c r="AE47" i="21"/>
  <c r="G47" i="21"/>
  <c r="N47" i="21"/>
  <c r="AB47" i="21"/>
  <c r="P47" i="21"/>
  <c r="R47" i="21"/>
  <c r="M47" i="21"/>
  <c r="AD47" i="21"/>
  <c r="Y47" i="21"/>
  <c r="AC47" i="21"/>
  <c r="AF47" i="21"/>
  <c r="Z47" i="21"/>
  <c r="C47" i="21"/>
  <c r="W47" i="21"/>
  <c r="AI47" i="21"/>
  <c r="AG47" i="21"/>
  <c r="AH47" i="21"/>
  <c r="H47" i="21"/>
  <c r="X47" i="21"/>
  <c r="AJ47" i="21"/>
  <c r="E37" i="30"/>
  <c r="U37" i="30"/>
  <c r="AK47" i="21" s="1"/>
  <c r="M37" i="30"/>
  <c r="B46" i="21"/>
  <c r="AQ40" i="30"/>
  <c r="AN50" i="21"/>
  <c r="AC37" i="30"/>
  <c r="AS37" i="30"/>
  <c r="AK37" i="30"/>
  <c r="C84" i="42"/>
  <c r="C85" i="42" s="1"/>
  <c r="C90" i="42"/>
  <c r="E74" i="42"/>
  <c r="E75" i="42" s="1"/>
  <c r="L54" i="25"/>
  <c r="L61" i="25" s="1"/>
  <c r="B61" i="25" s="1"/>
  <c r="D75" i="42"/>
  <c r="L46" i="25"/>
  <c r="B46" i="25" s="1"/>
  <c r="B5" i="36" s="1"/>
  <c r="D57" i="25"/>
  <c r="D59" i="25" s="1"/>
  <c r="R56" i="25"/>
  <c r="C90" i="5"/>
  <c r="C91" i="5" s="1"/>
  <c r="F71" i="42"/>
  <c r="C81" i="5"/>
  <c r="F84" i="5"/>
  <c r="E73" i="5"/>
  <c r="E75" i="5"/>
  <c r="D80" i="5"/>
  <c r="D89" i="5" s="1"/>
  <c r="D96" i="5" s="1"/>
  <c r="G30" i="42"/>
  <c r="G40" i="42" s="1"/>
  <c r="G27" i="42"/>
  <c r="G37" i="42" s="1"/>
  <c r="G34" i="42"/>
  <c r="G61" i="42"/>
  <c r="G33" i="42"/>
  <c r="G32" i="42"/>
  <c r="G42" i="42" s="1"/>
  <c r="G31" i="42"/>
  <c r="G41" i="42" s="1"/>
  <c r="G24" i="42"/>
  <c r="G68" i="42" s="1"/>
  <c r="G28" i="42"/>
  <c r="G38" i="42" s="1"/>
  <c r="G29" i="42"/>
  <c r="G39" i="42" s="1"/>
  <c r="G60" i="42"/>
  <c r="F35" i="5"/>
  <c r="F29" i="5"/>
  <c r="F39" i="5" s="1"/>
  <c r="F25" i="5"/>
  <c r="F72" i="5" s="1"/>
  <c r="F32" i="5"/>
  <c r="F42" i="5" s="1"/>
  <c r="F34" i="5"/>
  <c r="F28" i="5"/>
  <c r="F38" i="5" s="1"/>
  <c r="F30" i="5"/>
  <c r="F40" i="5" s="1"/>
  <c r="F31" i="5"/>
  <c r="F41" i="5" s="1"/>
  <c r="F33" i="5"/>
  <c r="F43" i="5" s="1"/>
  <c r="G51" i="42"/>
  <c r="G56" i="42" s="1"/>
  <c r="G50" i="42"/>
  <c r="G55" i="42" s="1"/>
  <c r="G47" i="42"/>
  <c r="G70" i="42" s="1"/>
  <c r="G52" i="42"/>
  <c r="G57" i="42" s="1"/>
  <c r="F48" i="5"/>
  <c r="F74" i="5" s="1"/>
  <c r="F52" i="5"/>
  <c r="F57" i="5" s="1"/>
  <c r="F53" i="5"/>
  <c r="F58" i="5" s="1"/>
  <c r="F51" i="5"/>
  <c r="F56" i="5" s="1"/>
  <c r="F72" i="42"/>
  <c r="E83" i="42"/>
  <c r="E90" i="42" s="1"/>
  <c r="H46" i="42"/>
  <c r="H23" i="42"/>
  <c r="I1" i="42"/>
  <c r="I18" i="42" s="1"/>
  <c r="I65" i="42" s="1"/>
  <c r="I77" i="42" s="1"/>
  <c r="H19" i="42"/>
  <c r="H3" i="42"/>
  <c r="H78" i="42" s="1"/>
  <c r="G18" i="5"/>
  <c r="G19" i="5" s="1"/>
  <c r="G69" i="5" s="1"/>
  <c r="G83" i="5" s="1"/>
  <c r="G47" i="5"/>
  <c r="G24" i="5"/>
  <c r="H1" i="5"/>
  <c r="H17" i="5" s="1"/>
  <c r="H68" i="5" s="1"/>
  <c r="G61" i="5"/>
  <c r="G3" i="5"/>
  <c r="F62" i="5"/>
  <c r="F76" i="5" s="1"/>
  <c r="F63" i="5"/>
  <c r="F77" i="5" s="1"/>
  <c r="F64" i="5"/>
  <c r="F78" i="5" s="1"/>
  <c r="F89" i="42"/>
  <c r="E95" i="5"/>
  <c r="F69" i="42"/>
  <c r="D84" i="42"/>
  <c r="C87" i="42"/>
  <c r="AR40" i="30" l="1"/>
  <c r="AN51" i="21"/>
  <c r="B47" i="21"/>
  <c r="G50" i="21"/>
  <c r="G57" i="21" s="1"/>
  <c r="Q50" i="21"/>
  <c r="Q57" i="21" s="1"/>
  <c r="P50" i="21"/>
  <c r="P57" i="21" s="1"/>
  <c r="J50" i="21"/>
  <c r="J57" i="21" s="1"/>
  <c r="V50" i="21"/>
  <c r="V57" i="21" s="1"/>
  <c r="S50" i="21"/>
  <c r="S57" i="21" s="1"/>
  <c r="AE50" i="21"/>
  <c r="AE57" i="21" s="1"/>
  <c r="Z50" i="21"/>
  <c r="Z57" i="21" s="1"/>
  <c r="C50" i="21"/>
  <c r="Y50" i="21"/>
  <c r="Y57" i="21" s="1"/>
  <c r="L50" i="21"/>
  <c r="AB50" i="21"/>
  <c r="AB57" i="21" s="1"/>
  <c r="K50" i="21"/>
  <c r="K57" i="21" s="1"/>
  <c r="W50" i="21"/>
  <c r="W57" i="21" s="1"/>
  <c r="I50" i="21"/>
  <c r="I57" i="21" s="1"/>
  <c r="O50" i="21"/>
  <c r="O57" i="21" s="1"/>
  <c r="AC50" i="21"/>
  <c r="AC57" i="21" s="1"/>
  <c r="E50" i="21"/>
  <c r="E57" i="21" s="1"/>
  <c r="R50" i="21"/>
  <c r="R57" i="21" s="1"/>
  <c r="H50" i="21"/>
  <c r="H57" i="21" s="1"/>
  <c r="D50" i="21"/>
  <c r="D57" i="21" s="1"/>
  <c r="AA50" i="21"/>
  <c r="AA57" i="21" s="1"/>
  <c r="AG50" i="21"/>
  <c r="AG57" i="21" s="1"/>
  <c r="T50" i="21"/>
  <c r="T57" i="21" s="1"/>
  <c r="AD50" i="21"/>
  <c r="AD57" i="21" s="1"/>
  <c r="X50" i="21"/>
  <c r="X57" i="21" s="1"/>
  <c r="U50" i="21"/>
  <c r="U57" i="21" s="1"/>
  <c r="AF50" i="21"/>
  <c r="AF57" i="21" s="1"/>
  <c r="F50" i="21"/>
  <c r="F57" i="21" s="1"/>
  <c r="M50" i="21"/>
  <c r="M57" i="21" s="1"/>
  <c r="AH50" i="21"/>
  <c r="AH57" i="21" s="1"/>
  <c r="N50" i="21"/>
  <c r="N57" i="21" s="1"/>
  <c r="AI50" i="21"/>
  <c r="AI57" i="21" s="1"/>
  <c r="AJ50" i="21"/>
  <c r="AJ57" i="21" s="1"/>
  <c r="AK50" i="21"/>
  <c r="AK57" i="21" s="1"/>
  <c r="D85" i="42"/>
  <c r="D87" i="42" s="1"/>
  <c r="B63" i="25"/>
  <c r="B8" i="36" s="1"/>
  <c r="L56" i="25"/>
  <c r="B56" i="25" s="1"/>
  <c r="E57" i="25"/>
  <c r="E59" i="25" s="1"/>
  <c r="E80" i="5"/>
  <c r="E89" i="5" s="1"/>
  <c r="E96" i="5" s="1"/>
  <c r="B51" i="25"/>
  <c r="B9" i="36" s="1"/>
  <c r="B6" i="36"/>
  <c r="F74" i="42"/>
  <c r="F83" i="42" s="1"/>
  <c r="F90" i="42" s="1"/>
  <c r="G84" i="5"/>
  <c r="D81" i="5"/>
  <c r="G71" i="42"/>
  <c r="G72" i="42"/>
  <c r="G34" i="5"/>
  <c r="G25" i="5"/>
  <c r="G72" i="5" s="1"/>
  <c r="G29" i="5"/>
  <c r="G39" i="5" s="1"/>
  <c r="G30" i="5"/>
  <c r="G40" i="5" s="1"/>
  <c r="G28" i="5"/>
  <c r="G38" i="5" s="1"/>
  <c r="G33" i="5"/>
  <c r="G43" i="5" s="1"/>
  <c r="G31" i="5"/>
  <c r="G41" i="5" s="1"/>
  <c r="G32" i="5"/>
  <c r="G42" i="5" s="1"/>
  <c r="G35" i="5"/>
  <c r="E84" i="42"/>
  <c r="D90" i="5"/>
  <c r="D91" i="5" s="1"/>
  <c r="D93" i="5" s="1"/>
  <c r="H18" i="5"/>
  <c r="H19" i="5" s="1"/>
  <c r="H69" i="5" s="1"/>
  <c r="H83" i="5" s="1"/>
  <c r="H47" i="5"/>
  <c r="H24" i="5"/>
  <c r="H3" i="5"/>
  <c r="H61" i="5"/>
  <c r="I1" i="5"/>
  <c r="I17" i="5" s="1"/>
  <c r="I68" i="5" s="1"/>
  <c r="H51" i="42"/>
  <c r="H56" i="42" s="1"/>
  <c r="H50" i="42"/>
  <c r="H55" i="42" s="1"/>
  <c r="H52" i="42"/>
  <c r="H57" i="42" s="1"/>
  <c r="H47" i="42"/>
  <c r="H70" i="42" s="1"/>
  <c r="G89" i="42"/>
  <c r="F75" i="5"/>
  <c r="G63" i="5"/>
  <c r="G77" i="5" s="1"/>
  <c r="G64" i="5"/>
  <c r="G78" i="5" s="1"/>
  <c r="G62" i="5"/>
  <c r="G76" i="5" s="1"/>
  <c r="H61" i="42"/>
  <c r="H30" i="42"/>
  <c r="H40" i="42" s="1"/>
  <c r="H34" i="42"/>
  <c r="H60" i="42"/>
  <c r="H29" i="42"/>
  <c r="H39" i="42" s="1"/>
  <c r="H33" i="42"/>
  <c r="H27" i="42"/>
  <c r="H37" i="42" s="1"/>
  <c r="H28" i="42"/>
  <c r="H38" i="42" s="1"/>
  <c r="H32" i="42"/>
  <c r="H42" i="42" s="1"/>
  <c r="H24" i="42"/>
  <c r="H68" i="42" s="1"/>
  <c r="H31" i="42"/>
  <c r="H41" i="42" s="1"/>
  <c r="F73" i="5"/>
  <c r="G48" i="5"/>
  <c r="G74" i="5" s="1"/>
  <c r="G53" i="5"/>
  <c r="G58" i="5" s="1"/>
  <c r="G51" i="5"/>
  <c r="G56" i="5" s="1"/>
  <c r="G52" i="5"/>
  <c r="G57" i="5" s="1"/>
  <c r="J1" i="42"/>
  <c r="J18" i="42" s="1"/>
  <c r="I3" i="42"/>
  <c r="I78" i="42" s="1"/>
  <c r="I46" i="42"/>
  <c r="I19" i="42"/>
  <c r="I23" i="42"/>
  <c r="F95" i="5"/>
  <c r="G69" i="42"/>
  <c r="C93" i="5"/>
  <c r="F57" i="25"/>
  <c r="F59" i="25" s="1"/>
  <c r="E85" i="42" l="1"/>
  <c r="E87" i="42" s="1"/>
  <c r="B50" i="21"/>
  <c r="C57" i="21"/>
  <c r="AS40" i="30"/>
  <c r="AN52" i="21"/>
  <c r="B20" i="35"/>
  <c r="L57" i="21"/>
  <c r="G74" i="42"/>
  <c r="G75" i="42" s="1"/>
  <c r="I51" i="21"/>
  <c r="I58" i="21" s="1"/>
  <c r="G51" i="21"/>
  <c r="G58" i="21" s="1"/>
  <c r="Q51" i="21"/>
  <c r="Q58" i="21" s="1"/>
  <c r="V51" i="21"/>
  <c r="V58" i="21" s="1"/>
  <c r="D51" i="21"/>
  <c r="D58" i="21" s="1"/>
  <c r="AE51" i="21"/>
  <c r="AE58" i="21" s="1"/>
  <c r="AF51" i="21"/>
  <c r="AF58" i="21" s="1"/>
  <c r="O51" i="21"/>
  <c r="O58" i="21" s="1"/>
  <c r="E51" i="21"/>
  <c r="E58" i="21" s="1"/>
  <c r="C51" i="21"/>
  <c r="S51" i="21"/>
  <c r="S58" i="21" s="1"/>
  <c r="AB51" i="21"/>
  <c r="AB58" i="21" s="1"/>
  <c r="F51" i="21"/>
  <c r="F58" i="21" s="1"/>
  <c r="W51" i="21"/>
  <c r="W58" i="21" s="1"/>
  <c r="H51" i="21"/>
  <c r="H58" i="21" s="1"/>
  <c r="AC51" i="21"/>
  <c r="AC58" i="21" s="1"/>
  <c r="L51" i="21"/>
  <c r="M51" i="21"/>
  <c r="M58" i="21" s="1"/>
  <c r="Z51" i="21"/>
  <c r="Z58" i="21" s="1"/>
  <c r="R51" i="21"/>
  <c r="R58" i="21" s="1"/>
  <c r="T51" i="21"/>
  <c r="T58" i="21" s="1"/>
  <c r="U51" i="21"/>
  <c r="U58" i="21" s="1"/>
  <c r="AA51" i="21"/>
  <c r="AA58" i="21" s="1"/>
  <c r="K51" i="21"/>
  <c r="K58" i="21" s="1"/>
  <c r="J51" i="21"/>
  <c r="J58" i="21" s="1"/>
  <c r="X51" i="21"/>
  <c r="X58" i="21" s="1"/>
  <c r="Y51" i="21"/>
  <c r="Y58" i="21" s="1"/>
  <c r="P51" i="21"/>
  <c r="P58" i="21" s="1"/>
  <c r="AD51" i="21"/>
  <c r="AD58" i="21" s="1"/>
  <c r="AG51" i="21"/>
  <c r="AG58" i="21" s="1"/>
  <c r="N51" i="21"/>
  <c r="N58" i="21" s="1"/>
  <c r="AI51" i="21"/>
  <c r="AI58" i="21" s="1"/>
  <c r="AH51" i="21"/>
  <c r="AH58" i="21" s="1"/>
  <c r="AJ51" i="21"/>
  <c r="AJ58" i="21" s="1"/>
  <c r="AK51" i="21"/>
  <c r="AK58" i="21" s="1"/>
  <c r="E81" i="5"/>
  <c r="F75" i="42"/>
  <c r="J65" i="42"/>
  <c r="H84" i="5"/>
  <c r="F80" i="5"/>
  <c r="F81" i="5" s="1"/>
  <c r="H71" i="42"/>
  <c r="G83" i="42"/>
  <c r="G90" i="42" s="1"/>
  <c r="I18" i="5"/>
  <c r="I19" i="5" s="1"/>
  <c r="I69" i="5" s="1"/>
  <c r="I83" i="5" s="1"/>
  <c r="I61" i="5"/>
  <c r="I47" i="5"/>
  <c r="I3" i="5"/>
  <c r="J1" i="5"/>
  <c r="J17" i="5" s="1"/>
  <c r="J68" i="5" s="1"/>
  <c r="I24" i="5"/>
  <c r="H48" i="5"/>
  <c r="H74" i="5" s="1"/>
  <c r="H51" i="5"/>
  <c r="H56" i="5" s="1"/>
  <c r="H53" i="5"/>
  <c r="H58" i="5" s="1"/>
  <c r="H52" i="5"/>
  <c r="H57" i="5" s="1"/>
  <c r="H72" i="42"/>
  <c r="G95" i="5"/>
  <c r="H89" i="42"/>
  <c r="G73" i="5"/>
  <c r="I31" i="42"/>
  <c r="I41" i="42" s="1"/>
  <c r="I34" i="42"/>
  <c r="I60" i="42"/>
  <c r="I24" i="42"/>
  <c r="I68" i="42" s="1"/>
  <c r="I29" i="42"/>
  <c r="I39" i="42" s="1"/>
  <c r="I32" i="42"/>
  <c r="I42" i="42" s="1"/>
  <c r="I61" i="42"/>
  <c r="I27" i="42"/>
  <c r="I37" i="42" s="1"/>
  <c r="I33" i="42"/>
  <c r="I30" i="42"/>
  <c r="I40" i="42" s="1"/>
  <c r="I28" i="42"/>
  <c r="I38" i="42" s="1"/>
  <c r="J19" i="42"/>
  <c r="K1" i="42"/>
  <c r="K18" i="42" s="1"/>
  <c r="K65" i="42" s="1"/>
  <c r="K77" i="42" s="1"/>
  <c r="J3" i="42"/>
  <c r="J23" i="42"/>
  <c r="J46" i="42"/>
  <c r="F84" i="42"/>
  <c r="F85" i="42" s="1"/>
  <c r="F87" i="42" s="1"/>
  <c r="H32" i="5"/>
  <c r="H42" i="5" s="1"/>
  <c r="H30" i="5"/>
  <c r="H40" i="5" s="1"/>
  <c r="H25" i="5"/>
  <c r="H72" i="5" s="1"/>
  <c r="H34" i="5"/>
  <c r="H29" i="5"/>
  <c r="H39" i="5" s="1"/>
  <c r="H35" i="5"/>
  <c r="H31" i="5"/>
  <c r="H41" i="5" s="1"/>
  <c r="H28" i="5"/>
  <c r="H38" i="5" s="1"/>
  <c r="H33" i="5"/>
  <c r="H43" i="5" s="1"/>
  <c r="E90" i="5"/>
  <c r="E91" i="5" s="1"/>
  <c r="I47" i="42"/>
  <c r="I70" i="42" s="1"/>
  <c r="I50" i="42"/>
  <c r="I55" i="42" s="1"/>
  <c r="I51" i="42"/>
  <c r="I56" i="42" s="1"/>
  <c r="I52" i="42"/>
  <c r="I57" i="42" s="1"/>
  <c r="H62" i="5"/>
  <c r="H76" i="5" s="1"/>
  <c r="H64" i="5"/>
  <c r="H78" i="5" s="1"/>
  <c r="H63" i="5"/>
  <c r="H77" i="5" s="1"/>
  <c r="G75" i="5"/>
  <c r="H69" i="42"/>
  <c r="H74" i="42" s="1"/>
  <c r="G57" i="25"/>
  <c r="G59" i="25" s="1"/>
  <c r="B51" i="21" l="1"/>
  <c r="C58" i="21"/>
  <c r="F52" i="21"/>
  <c r="F59" i="21" s="1"/>
  <c r="W52" i="21"/>
  <c r="W59" i="21" s="1"/>
  <c r="P52" i="21"/>
  <c r="P59" i="21" s="1"/>
  <c r="M52" i="21"/>
  <c r="M59" i="21" s="1"/>
  <c r="R52" i="21"/>
  <c r="R59" i="21" s="1"/>
  <c r="E52" i="21"/>
  <c r="E59" i="21" s="1"/>
  <c r="AA52" i="21"/>
  <c r="AA59" i="21" s="1"/>
  <c r="AD52" i="21"/>
  <c r="AD59" i="21" s="1"/>
  <c r="AB52" i="21"/>
  <c r="AB59" i="21" s="1"/>
  <c r="K52" i="21"/>
  <c r="K59" i="21" s="1"/>
  <c r="Q52" i="21"/>
  <c r="Q59" i="21" s="1"/>
  <c r="V52" i="21"/>
  <c r="V59" i="21" s="1"/>
  <c r="AH52" i="21"/>
  <c r="AH59" i="21" s="1"/>
  <c r="H52" i="21"/>
  <c r="H59" i="21" s="1"/>
  <c r="T52" i="21"/>
  <c r="T59" i="21" s="1"/>
  <c r="AE52" i="21"/>
  <c r="AE59" i="21" s="1"/>
  <c r="S52" i="21"/>
  <c r="S59" i="21" s="1"/>
  <c r="N52" i="21"/>
  <c r="N59" i="21" s="1"/>
  <c r="X52" i="21"/>
  <c r="X59" i="21" s="1"/>
  <c r="U52" i="21"/>
  <c r="U59" i="21" s="1"/>
  <c r="D52" i="21"/>
  <c r="D59" i="21" s="1"/>
  <c r="I52" i="21"/>
  <c r="I59" i="21" s="1"/>
  <c r="C52" i="21"/>
  <c r="L52" i="21"/>
  <c r="J52" i="21"/>
  <c r="J59" i="21" s="1"/>
  <c r="O52" i="21"/>
  <c r="O59" i="21" s="1"/>
  <c r="Z52" i="21"/>
  <c r="Z59" i="21" s="1"/>
  <c r="G52" i="21"/>
  <c r="G59" i="21" s="1"/>
  <c r="Y52" i="21"/>
  <c r="Y59" i="21" s="1"/>
  <c r="AF52" i="21"/>
  <c r="AF59" i="21" s="1"/>
  <c r="AC52" i="21"/>
  <c r="AC59" i="21" s="1"/>
  <c r="AI52" i="21"/>
  <c r="AI59" i="21" s="1"/>
  <c r="AG52" i="21"/>
  <c r="AG59" i="21" s="1"/>
  <c r="AJ52" i="21"/>
  <c r="AJ59" i="21" s="1"/>
  <c r="AK52" i="21"/>
  <c r="AK59" i="21" s="1"/>
  <c r="B57" i="21"/>
  <c r="L58" i="21"/>
  <c r="B10" i="35" s="1"/>
  <c r="B21" i="35"/>
  <c r="AN53" i="21"/>
  <c r="AT40" i="30"/>
  <c r="J77" i="42"/>
  <c r="J78" i="42"/>
  <c r="F89" i="5"/>
  <c r="F96" i="5" s="1"/>
  <c r="G80" i="5"/>
  <c r="G81" i="5" s="1"/>
  <c r="I84" i="5"/>
  <c r="H75" i="5"/>
  <c r="H75" i="42"/>
  <c r="H83" i="42"/>
  <c r="H90" i="42" s="1"/>
  <c r="H95" i="5"/>
  <c r="K3" i="42"/>
  <c r="K78" i="42" s="1"/>
  <c r="K23" i="42"/>
  <c r="L1" i="42"/>
  <c r="L18" i="42" s="1"/>
  <c r="L65" i="42" s="1"/>
  <c r="L77" i="42" s="1"/>
  <c r="K46" i="42"/>
  <c r="K19" i="42"/>
  <c r="I52" i="5"/>
  <c r="I57" i="5" s="1"/>
  <c r="I48" i="5"/>
  <c r="I74" i="5" s="1"/>
  <c r="I51" i="5"/>
  <c r="I56" i="5" s="1"/>
  <c r="I53" i="5"/>
  <c r="I58" i="5" s="1"/>
  <c r="G84" i="42"/>
  <c r="G85" i="42" s="1"/>
  <c r="G87" i="42" s="1"/>
  <c r="H73" i="5"/>
  <c r="J61" i="42"/>
  <c r="J28" i="42"/>
  <c r="J38" i="42" s="1"/>
  <c r="J32" i="42"/>
  <c r="J42" i="42" s="1"/>
  <c r="J31" i="42"/>
  <c r="J41" i="42" s="1"/>
  <c r="J24" i="42"/>
  <c r="J68" i="42" s="1"/>
  <c r="J34" i="42"/>
  <c r="J27" i="42"/>
  <c r="J37" i="42" s="1"/>
  <c r="J30" i="42"/>
  <c r="J40" i="42" s="1"/>
  <c r="J33" i="42"/>
  <c r="J29" i="42"/>
  <c r="J39" i="42" s="1"/>
  <c r="J60" i="42"/>
  <c r="J24" i="5"/>
  <c r="J47" i="5"/>
  <c r="K1" i="5"/>
  <c r="K17" i="5" s="1"/>
  <c r="K68" i="5" s="1"/>
  <c r="J61" i="5"/>
  <c r="J18" i="5"/>
  <c r="J19" i="5" s="1"/>
  <c r="J69" i="5" s="1"/>
  <c r="J83" i="5" s="1"/>
  <c r="J3" i="5"/>
  <c r="I72" i="42"/>
  <c r="J47" i="42"/>
  <c r="J70" i="42" s="1"/>
  <c r="J51" i="42"/>
  <c r="J56" i="42" s="1"/>
  <c r="J52" i="42"/>
  <c r="J57" i="42" s="1"/>
  <c r="J50" i="42"/>
  <c r="J55" i="42" s="1"/>
  <c r="I35" i="5"/>
  <c r="I32" i="5"/>
  <c r="I42" i="5" s="1"/>
  <c r="I25" i="5"/>
  <c r="I72" i="5" s="1"/>
  <c r="I33" i="5"/>
  <c r="I43" i="5" s="1"/>
  <c r="I31" i="5"/>
  <c r="I41" i="5" s="1"/>
  <c r="I29" i="5"/>
  <c r="I39" i="5" s="1"/>
  <c r="I28" i="5"/>
  <c r="I38" i="5" s="1"/>
  <c r="I34" i="5"/>
  <c r="I30" i="5"/>
  <c r="I40" i="5" s="1"/>
  <c r="I62" i="5"/>
  <c r="I76" i="5" s="1"/>
  <c r="B19" i="14" s="1"/>
  <c r="I64" i="5"/>
  <c r="I78" i="5" s="1"/>
  <c r="B23" i="14" s="1"/>
  <c r="I63" i="5"/>
  <c r="I77" i="5" s="1"/>
  <c r="B20" i="14" s="1"/>
  <c r="I71" i="42"/>
  <c r="I69" i="42"/>
  <c r="I89" i="42"/>
  <c r="E93" i="5"/>
  <c r="H57" i="25"/>
  <c r="H59" i="25" s="1"/>
  <c r="K53" i="21" l="1"/>
  <c r="K60" i="21" s="1"/>
  <c r="V53" i="21"/>
  <c r="V60" i="21" s="1"/>
  <c r="Q53" i="21"/>
  <c r="Q60" i="21" s="1"/>
  <c r="S53" i="21"/>
  <c r="S60" i="21" s="1"/>
  <c r="T53" i="21"/>
  <c r="T60" i="21" s="1"/>
  <c r="O53" i="21"/>
  <c r="O60" i="21" s="1"/>
  <c r="F53" i="21"/>
  <c r="F60" i="21" s="1"/>
  <c r="L53" i="21"/>
  <c r="AA53" i="21"/>
  <c r="AA60" i="21" s="1"/>
  <c r="G53" i="21"/>
  <c r="G60" i="21" s="1"/>
  <c r="AE53" i="21"/>
  <c r="AE60" i="21" s="1"/>
  <c r="Y53" i="21"/>
  <c r="Y60" i="21" s="1"/>
  <c r="AC53" i="21"/>
  <c r="AC60" i="21" s="1"/>
  <c r="AF53" i="21"/>
  <c r="AF60" i="21" s="1"/>
  <c r="D53" i="21"/>
  <c r="D60" i="21" s="1"/>
  <c r="I53" i="21"/>
  <c r="I60" i="21" s="1"/>
  <c r="Z53" i="21"/>
  <c r="Z60" i="21" s="1"/>
  <c r="U53" i="21"/>
  <c r="U60" i="21" s="1"/>
  <c r="AD53" i="21"/>
  <c r="AD60" i="21" s="1"/>
  <c r="E53" i="21"/>
  <c r="E60" i="21" s="1"/>
  <c r="C53" i="21"/>
  <c r="AB53" i="21"/>
  <c r="AB60" i="21" s="1"/>
  <c r="M53" i="21"/>
  <c r="M60" i="21" s="1"/>
  <c r="P53" i="21"/>
  <c r="P60" i="21" s="1"/>
  <c r="J53" i="21"/>
  <c r="J60" i="21" s="1"/>
  <c r="N53" i="21"/>
  <c r="N60" i="21" s="1"/>
  <c r="R53" i="21"/>
  <c r="R60" i="21" s="1"/>
  <c r="AH53" i="21"/>
  <c r="AH60" i="21" s="1"/>
  <c r="AG53" i="21"/>
  <c r="AG60" i="21" s="1"/>
  <c r="AI53" i="21"/>
  <c r="AI60" i="21" s="1"/>
  <c r="W53" i="21"/>
  <c r="W60" i="21" s="1"/>
  <c r="H53" i="21"/>
  <c r="H60" i="21" s="1"/>
  <c r="X53" i="21"/>
  <c r="X60" i="21" s="1"/>
  <c r="AK53" i="21"/>
  <c r="AK60" i="21" s="1"/>
  <c r="AJ53" i="21"/>
  <c r="AJ60" i="21" s="1"/>
  <c r="AN54" i="21"/>
  <c r="AU40" i="30"/>
  <c r="AV40" i="30" s="1"/>
  <c r="B22" i="35"/>
  <c r="L59" i="21"/>
  <c r="B52" i="21"/>
  <c r="C59" i="21"/>
  <c r="B58" i="21"/>
  <c r="F90" i="5"/>
  <c r="F91" i="5" s="1"/>
  <c r="F93" i="5" s="1"/>
  <c r="G89" i="5"/>
  <c r="G96" i="5" s="1"/>
  <c r="H80" i="5"/>
  <c r="H89" i="5" s="1"/>
  <c r="H96" i="5" s="1"/>
  <c r="J71" i="42"/>
  <c r="I74" i="42"/>
  <c r="I83" i="42" s="1"/>
  <c r="I90" i="42" s="1"/>
  <c r="J84" i="5"/>
  <c r="J72" i="42"/>
  <c r="K47" i="5"/>
  <c r="L1" i="5"/>
  <c r="L17" i="5" s="1"/>
  <c r="L68" i="5" s="1"/>
  <c r="K3" i="5"/>
  <c r="K61" i="5"/>
  <c r="K24" i="5"/>
  <c r="K18" i="5"/>
  <c r="K19" i="5" s="1"/>
  <c r="K69" i="5" s="1"/>
  <c r="K83" i="5" s="1"/>
  <c r="M1" i="42"/>
  <c r="M18" i="42" s="1"/>
  <c r="M65" i="42" s="1"/>
  <c r="M77" i="42" s="1"/>
  <c r="A2" i="43"/>
  <c r="L19" i="42"/>
  <c r="L46" i="42"/>
  <c r="L23" i="42"/>
  <c r="L3" i="42"/>
  <c r="L78" i="42" s="1"/>
  <c r="A15" i="43"/>
  <c r="I95" i="5"/>
  <c r="J63" i="5"/>
  <c r="J77" i="5" s="1"/>
  <c r="J62" i="5"/>
  <c r="J76" i="5" s="1"/>
  <c r="J64" i="5"/>
  <c r="J78" i="5" s="1"/>
  <c r="I75" i="5"/>
  <c r="B22" i="14"/>
  <c r="K50" i="42"/>
  <c r="K55" i="42" s="1"/>
  <c r="K52" i="42"/>
  <c r="K57" i="42" s="1"/>
  <c r="K47" i="42"/>
  <c r="K70" i="42" s="1"/>
  <c r="K51" i="42"/>
  <c r="K56" i="42" s="1"/>
  <c r="I73" i="5"/>
  <c r="J69" i="42"/>
  <c r="J31" i="5"/>
  <c r="J41" i="5" s="1"/>
  <c r="J29" i="5"/>
  <c r="J39" i="5" s="1"/>
  <c r="J35" i="5"/>
  <c r="J33" i="5"/>
  <c r="J43" i="5" s="1"/>
  <c r="J30" i="5"/>
  <c r="J40" i="5" s="1"/>
  <c r="J25" i="5"/>
  <c r="J72" i="5" s="1"/>
  <c r="J32" i="5"/>
  <c r="J42" i="5" s="1"/>
  <c r="J28" i="5"/>
  <c r="J38" i="5" s="1"/>
  <c r="J34" i="5"/>
  <c r="J52" i="5"/>
  <c r="J57" i="5" s="1"/>
  <c r="J53" i="5"/>
  <c r="J58" i="5" s="1"/>
  <c r="J51" i="5"/>
  <c r="J56" i="5" s="1"/>
  <c r="J48" i="5"/>
  <c r="J74" i="5" s="1"/>
  <c r="J89" i="42"/>
  <c r="K61" i="42"/>
  <c r="K24" i="42"/>
  <c r="K68" i="42" s="1"/>
  <c r="K34" i="42"/>
  <c r="K28" i="42"/>
  <c r="K38" i="42" s="1"/>
  <c r="K27" i="42"/>
  <c r="K37" i="42" s="1"/>
  <c r="K30" i="42"/>
  <c r="K40" i="42" s="1"/>
  <c r="K60" i="42"/>
  <c r="K33" i="42"/>
  <c r="K29" i="42"/>
  <c r="K39" i="42" s="1"/>
  <c r="K31" i="42"/>
  <c r="K41" i="42" s="1"/>
  <c r="K32" i="42"/>
  <c r="K42" i="42" s="1"/>
  <c r="H84" i="42"/>
  <c r="H85" i="42" s="1"/>
  <c r="H87" i="42" s="1"/>
  <c r="I57" i="25"/>
  <c r="I59" i="25" s="1"/>
  <c r="AB106" i="21" l="1"/>
  <c r="AB114" i="21" s="1"/>
  <c r="E54" i="21"/>
  <c r="E61" i="21" s="1"/>
  <c r="AC54" i="21"/>
  <c r="AC61" i="21" s="1"/>
  <c r="AC106" i="21" s="1"/>
  <c r="AC114" i="21" s="1"/>
  <c r="AF54" i="21"/>
  <c r="AF61" i="21" s="1"/>
  <c r="AF106" i="21" s="1"/>
  <c r="AF114" i="21" s="1"/>
  <c r="AA54" i="21"/>
  <c r="AA61" i="21" s="1"/>
  <c r="AA106" i="21" s="1"/>
  <c r="AA114" i="21" s="1"/>
  <c r="O54" i="21"/>
  <c r="O61" i="21" s="1"/>
  <c r="O106" i="21" s="1"/>
  <c r="O114" i="21" s="1"/>
  <c r="F54" i="21"/>
  <c r="F61" i="21" s="1"/>
  <c r="F106" i="21" s="1"/>
  <c r="F114" i="21" s="1"/>
  <c r="G54" i="21"/>
  <c r="G61" i="21" s="1"/>
  <c r="G106" i="21" s="1"/>
  <c r="G114" i="21" s="1"/>
  <c r="C54" i="21"/>
  <c r="J54" i="21"/>
  <c r="J61" i="21" s="1"/>
  <c r="J106" i="21" s="1"/>
  <c r="J114" i="21" s="1"/>
  <c r="L54" i="21"/>
  <c r="R54" i="21"/>
  <c r="R61" i="21" s="1"/>
  <c r="R106" i="21" s="1"/>
  <c r="R114" i="21" s="1"/>
  <c r="Q54" i="21"/>
  <c r="Q61" i="21" s="1"/>
  <c r="Q106" i="21" s="1"/>
  <c r="Q114" i="21" s="1"/>
  <c r="T54" i="21"/>
  <c r="T61" i="21" s="1"/>
  <c r="T106" i="21" s="1"/>
  <c r="T114" i="21" s="1"/>
  <c r="AD54" i="21"/>
  <c r="AD61" i="21" s="1"/>
  <c r="AD106" i="21" s="1"/>
  <c r="AD114" i="21" s="1"/>
  <c r="Y54" i="21"/>
  <c r="Y61" i="21" s="1"/>
  <c r="Y106" i="21" s="1"/>
  <c r="Y114" i="21" s="1"/>
  <c r="I54" i="21"/>
  <c r="I61" i="21" s="1"/>
  <c r="I106" i="21" s="1"/>
  <c r="I114" i="21" s="1"/>
  <c r="K54" i="21"/>
  <c r="K61" i="21" s="1"/>
  <c r="K106" i="21" s="1"/>
  <c r="K114" i="21" s="1"/>
  <c r="U54" i="21"/>
  <c r="U61" i="21" s="1"/>
  <c r="U106" i="21" s="1"/>
  <c r="U114" i="21" s="1"/>
  <c r="D54" i="21"/>
  <c r="D61" i="21" s="1"/>
  <c r="D106" i="21" s="1"/>
  <c r="D114" i="21" s="1"/>
  <c r="X54" i="21"/>
  <c r="X61" i="21" s="1"/>
  <c r="X106" i="21" s="1"/>
  <c r="X114" i="21" s="1"/>
  <c r="AE54" i="21"/>
  <c r="AE61" i="21" s="1"/>
  <c r="AE106" i="21" s="1"/>
  <c r="AE114" i="21" s="1"/>
  <c r="AB54" i="21"/>
  <c r="AB61" i="21" s="1"/>
  <c r="M54" i="21"/>
  <c r="M61" i="21" s="1"/>
  <c r="M106" i="21" s="1"/>
  <c r="M114" i="21" s="1"/>
  <c r="P54" i="21"/>
  <c r="P61" i="21" s="1"/>
  <c r="P106" i="21" s="1"/>
  <c r="P114" i="21" s="1"/>
  <c r="Z54" i="21"/>
  <c r="Z61" i="21" s="1"/>
  <c r="Z106" i="21" s="1"/>
  <c r="Z114" i="21" s="1"/>
  <c r="V54" i="21"/>
  <c r="V61" i="21" s="1"/>
  <c r="V106" i="21" s="1"/>
  <c r="V114" i="21" s="1"/>
  <c r="S54" i="21"/>
  <c r="S61" i="21" s="1"/>
  <c r="AG54" i="21"/>
  <c r="AG61" i="21" s="1"/>
  <c r="AG106" i="21" s="1"/>
  <c r="AG114" i="21" s="1"/>
  <c r="AI54" i="21"/>
  <c r="AI61" i="21" s="1"/>
  <c r="AI106" i="21" s="1"/>
  <c r="AI114" i="21" s="1"/>
  <c r="W54" i="21"/>
  <c r="W61" i="21" s="1"/>
  <c r="W106" i="21" s="1"/>
  <c r="W114" i="21" s="1"/>
  <c r="H54" i="21"/>
  <c r="H61" i="21" s="1"/>
  <c r="H106" i="21" s="1"/>
  <c r="H114" i="21" s="1"/>
  <c r="N54" i="21"/>
  <c r="N61" i="21" s="1"/>
  <c r="N106" i="21" s="1"/>
  <c r="N114" i="21" s="1"/>
  <c r="AH54" i="21"/>
  <c r="AH61" i="21" s="1"/>
  <c r="AJ54" i="21"/>
  <c r="AJ61" i="21" s="1"/>
  <c r="AJ106" i="21" s="1"/>
  <c r="AJ114" i="21" s="1"/>
  <c r="AK54" i="21"/>
  <c r="AK61" i="21" s="1"/>
  <c r="AK106" i="21" s="1"/>
  <c r="AK114" i="21" s="1"/>
  <c r="B53" i="21"/>
  <c r="C60" i="21"/>
  <c r="AH106" i="21"/>
  <c r="AH114" i="21" s="1"/>
  <c r="E106" i="21"/>
  <c r="E114" i="21" s="1"/>
  <c r="B23" i="35"/>
  <c r="L60" i="21"/>
  <c r="S106" i="21"/>
  <c r="S114" i="21" s="1"/>
  <c r="B59" i="21"/>
  <c r="G90" i="5"/>
  <c r="G91" i="5" s="1"/>
  <c r="G93" i="5" s="1"/>
  <c r="J74" i="42"/>
  <c r="J83" i="42" s="1"/>
  <c r="J90" i="42" s="1"/>
  <c r="B21" i="14"/>
  <c r="H81" i="5"/>
  <c r="I75" i="42"/>
  <c r="K84" i="5"/>
  <c r="K71" i="42"/>
  <c r="L60" i="42"/>
  <c r="L30" i="42"/>
  <c r="L32" i="42"/>
  <c r="L42" i="42" s="1"/>
  <c r="L33" i="42"/>
  <c r="B19" i="43" s="1"/>
  <c r="L24" i="42"/>
  <c r="L68" i="42" s="1"/>
  <c r="L28" i="42"/>
  <c r="L27" i="42"/>
  <c r="L29" i="42"/>
  <c r="L61" i="42"/>
  <c r="L34" i="42"/>
  <c r="B25" i="43" s="1"/>
  <c r="B16" i="43"/>
  <c r="L31" i="42"/>
  <c r="L41" i="42" s="1"/>
  <c r="M46" i="42"/>
  <c r="M19" i="42"/>
  <c r="M3" i="42"/>
  <c r="M78" i="42" s="1"/>
  <c r="N1" i="42"/>
  <c r="N18" i="42" s="1"/>
  <c r="N65" i="42" s="1"/>
  <c r="N77" i="42" s="1"/>
  <c r="M23" i="42"/>
  <c r="K62" i="5"/>
  <c r="K76" i="5" s="1"/>
  <c r="K63" i="5"/>
  <c r="K77" i="5" s="1"/>
  <c r="K64" i="5"/>
  <c r="K78" i="5" s="1"/>
  <c r="I84" i="42"/>
  <c r="I85" i="42" s="1"/>
  <c r="I87" i="42" s="1"/>
  <c r="I80" i="5"/>
  <c r="K69" i="42"/>
  <c r="J75" i="5"/>
  <c r="J73" i="5"/>
  <c r="K33" i="5"/>
  <c r="K43" i="5" s="1"/>
  <c r="K34" i="5"/>
  <c r="K35" i="5"/>
  <c r="K30" i="5"/>
  <c r="K40" i="5" s="1"/>
  <c r="K28" i="5"/>
  <c r="K38" i="5" s="1"/>
  <c r="K32" i="5"/>
  <c r="K42" i="5" s="1"/>
  <c r="K25" i="5"/>
  <c r="K72" i="5" s="1"/>
  <c r="K29" i="5"/>
  <c r="K39" i="5" s="1"/>
  <c r="K31" i="5"/>
  <c r="K41" i="5" s="1"/>
  <c r="K53" i="5"/>
  <c r="K58" i="5" s="1"/>
  <c r="K51" i="5"/>
  <c r="K56" i="5" s="1"/>
  <c r="K48" i="5"/>
  <c r="K74" i="5" s="1"/>
  <c r="K52" i="5"/>
  <c r="K57" i="5" s="1"/>
  <c r="K89" i="42"/>
  <c r="J95" i="5"/>
  <c r="L51" i="42"/>
  <c r="L56" i="42" s="1"/>
  <c r="B17" i="43"/>
  <c r="L52" i="42"/>
  <c r="L57" i="42" s="1"/>
  <c r="L47" i="42"/>
  <c r="L70" i="42" s="1"/>
  <c r="B5" i="43" s="1"/>
  <c r="L50" i="42"/>
  <c r="L55" i="42" s="1"/>
  <c r="A2" i="14"/>
  <c r="A17" i="14"/>
  <c r="L24" i="5"/>
  <c r="L61" i="5"/>
  <c r="L47" i="5"/>
  <c r="L3" i="5"/>
  <c r="A26" i="14"/>
  <c r="L18" i="5"/>
  <c r="L19" i="5" s="1"/>
  <c r="L69" i="5" s="1"/>
  <c r="L83" i="5" s="1"/>
  <c r="M1" i="5"/>
  <c r="M17" i="5" s="1"/>
  <c r="M68" i="5" s="1"/>
  <c r="H90" i="5"/>
  <c r="K72" i="42"/>
  <c r="J57" i="25"/>
  <c r="J59" i="25" s="1"/>
  <c r="V115" i="21" l="1"/>
  <c r="V123" i="21"/>
  <c r="B11" i="35"/>
  <c r="AI123" i="21"/>
  <c r="AI115" i="21"/>
  <c r="AA115" i="21"/>
  <c r="AA123" i="21"/>
  <c r="N115" i="21"/>
  <c r="N123" i="21"/>
  <c r="X115" i="21"/>
  <c r="X123" i="21"/>
  <c r="S123" i="21"/>
  <c r="S115" i="21"/>
  <c r="AH115" i="21"/>
  <c r="AH123" i="21"/>
  <c r="B60" i="21"/>
  <c r="Z115" i="21"/>
  <c r="Z123" i="21"/>
  <c r="AE123" i="21"/>
  <c r="AE115" i="21"/>
  <c r="K115" i="21"/>
  <c r="K123" i="21"/>
  <c r="T123" i="21"/>
  <c r="T115" i="21"/>
  <c r="J115" i="21"/>
  <c r="J123" i="21"/>
  <c r="O123" i="21"/>
  <c r="O115" i="21"/>
  <c r="P115" i="21"/>
  <c r="P123" i="21"/>
  <c r="I123" i="21"/>
  <c r="I115" i="21"/>
  <c r="B54" i="21"/>
  <c r="C61" i="21"/>
  <c r="AB115" i="21"/>
  <c r="AB123" i="21"/>
  <c r="AK115" i="21"/>
  <c r="AK123" i="21"/>
  <c r="H115" i="21"/>
  <c r="H123" i="21"/>
  <c r="M123" i="21"/>
  <c r="M115" i="21"/>
  <c r="D115" i="21"/>
  <c r="D123" i="21"/>
  <c r="Y123" i="21"/>
  <c r="Y115" i="21"/>
  <c r="R115" i="21"/>
  <c r="R123" i="21"/>
  <c r="G123" i="21"/>
  <c r="G115" i="21"/>
  <c r="AF123" i="21"/>
  <c r="AF115" i="21"/>
  <c r="AG115" i="21"/>
  <c r="AG123" i="21"/>
  <c r="Q123" i="21"/>
  <c r="Q115" i="21"/>
  <c r="E123" i="21"/>
  <c r="E115" i="21"/>
  <c r="AJ115" i="21"/>
  <c r="AJ123" i="21"/>
  <c r="W123" i="21"/>
  <c r="W115" i="21"/>
  <c r="U115" i="21"/>
  <c r="U123" i="21"/>
  <c r="AD115" i="21"/>
  <c r="AD123" i="21"/>
  <c r="B24" i="35"/>
  <c r="L61" i="21"/>
  <c r="L106" i="21" s="1"/>
  <c r="L114" i="21" s="1"/>
  <c r="F115" i="21"/>
  <c r="F123" i="21"/>
  <c r="AC115" i="21"/>
  <c r="AC123" i="21"/>
  <c r="H91" i="5"/>
  <c r="H93" i="5" s="1"/>
  <c r="J75" i="42"/>
  <c r="K75" i="5"/>
  <c r="L84" i="5"/>
  <c r="J80" i="5"/>
  <c r="J89" i="5" s="1"/>
  <c r="J96" i="5" s="1"/>
  <c r="L71" i="42"/>
  <c r="B29" i="14"/>
  <c r="L48" i="5"/>
  <c r="L74" i="5" s="1"/>
  <c r="L53" i="5"/>
  <c r="L58" i="5" s="1"/>
  <c r="L52" i="5"/>
  <c r="L57" i="5" s="1"/>
  <c r="L51" i="5"/>
  <c r="L56" i="5" s="1"/>
  <c r="J84" i="42"/>
  <c r="J85" i="42" s="1"/>
  <c r="J87" i="42" s="1"/>
  <c r="B22" i="43"/>
  <c r="L38" i="42"/>
  <c r="B6" i="43" s="1"/>
  <c r="B24" i="43"/>
  <c r="L40" i="42"/>
  <c r="I81" i="5"/>
  <c r="I89" i="5"/>
  <c r="I96" i="5" s="1"/>
  <c r="B18" i="43"/>
  <c r="L37" i="42"/>
  <c r="B20" i="43"/>
  <c r="K73" i="5"/>
  <c r="K80" i="5" s="1"/>
  <c r="M61" i="5"/>
  <c r="M47" i="5"/>
  <c r="M18" i="5"/>
  <c r="M19" i="5" s="1"/>
  <c r="M69" i="5" s="1"/>
  <c r="M83" i="5" s="1"/>
  <c r="N1" i="5"/>
  <c r="N17" i="5" s="1"/>
  <c r="N68" i="5" s="1"/>
  <c r="M24" i="5"/>
  <c r="M3" i="5"/>
  <c r="B28" i="14"/>
  <c r="L34" i="5"/>
  <c r="B31" i="14" s="1"/>
  <c r="L32" i="5"/>
  <c r="L42" i="5" s="1"/>
  <c r="L33" i="5"/>
  <c r="L43" i="5" s="1"/>
  <c r="L29" i="5"/>
  <c r="L30" i="5"/>
  <c r="L25" i="5"/>
  <c r="L72" i="5" s="1"/>
  <c r="L35" i="5"/>
  <c r="B37" i="14" s="1"/>
  <c r="L28" i="5"/>
  <c r="L31" i="5"/>
  <c r="N3" i="42"/>
  <c r="N78" i="42" s="1"/>
  <c r="N46" i="42"/>
  <c r="N23" i="42"/>
  <c r="O1" i="42"/>
  <c r="O18" i="42" s="1"/>
  <c r="O65" i="42" s="1"/>
  <c r="O77" i="42" s="1"/>
  <c r="N19" i="42"/>
  <c r="B21" i="43"/>
  <c r="B23" i="43"/>
  <c r="L39" i="42"/>
  <c r="K74" i="42"/>
  <c r="L62" i="5"/>
  <c r="L76" i="5" s="1"/>
  <c r="B6" i="14" s="1"/>
  <c r="L63" i="5"/>
  <c r="L77" i="5" s="1"/>
  <c r="B7" i="14" s="1"/>
  <c r="L64" i="5"/>
  <c r="L78" i="5" s="1"/>
  <c r="B27" i="14"/>
  <c r="M27" i="42"/>
  <c r="M37" i="42" s="1"/>
  <c r="M60" i="42"/>
  <c r="M30" i="42"/>
  <c r="M40" i="42" s="1"/>
  <c r="M61" i="42"/>
  <c r="M24" i="42"/>
  <c r="M68" i="42" s="1"/>
  <c r="M34" i="42"/>
  <c r="M33" i="42"/>
  <c r="M31" i="42"/>
  <c r="M41" i="42" s="1"/>
  <c r="M29" i="42"/>
  <c r="M39" i="42" s="1"/>
  <c r="M28" i="42"/>
  <c r="M38" i="42" s="1"/>
  <c r="M32" i="42"/>
  <c r="M42" i="42" s="1"/>
  <c r="M52" i="42"/>
  <c r="M57" i="42" s="1"/>
  <c r="M50" i="42"/>
  <c r="M55" i="42" s="1"/>
  <c r="M51" i="42"/>
  <c r="M56" i="42" s="1"/>
  <c r="M47" i="42"/>
  <c r="M70" i="42" s="1"/>
  <c r="L89" i="42"/>
  <c r="B4" i="43"/>
  <c r="K95" i="5"/>
  <c r="L72" i="42"/>
  <c r="K57" i="25"/>
  <c r="K59" i="25" s="1"/>
  <c r="L115" i="21" l="1"/>
  <c r="L123" i="21"/>
  <c r="E130" i="21"/>
  <c r="E125" i="21"/>
  <c r="P130" i="21"/>
  <c r="P125" i="21"/>
  <c r="AE130" i="21"/>
  <c r="AE125" i="21"/>
  <c r="F130" i="21"/>
  <c r="F125" i="21"/>
  <c r="AD125" i="21"/>
  <c r="AD130" i="21"/>
  <c r="Q130" i="21"/>
  <c r="Q125" i="21"/>
  <c r="AF130" i="21"/>
  <c r="AF125" i="21"/>
  <c r="I130" i="21"/>
  <c r="I125" i="21"/>
  <c r="S130" i="21"/>
  <c r="S125" i="21"/>
  <c r="AI130" i="21"/>
  <c r="AI125" i="21"/>
  <c r="B61" i="21"/>
  <c r="B106" i="21" s="1"/>
  <c r="C106" i="21"/>
  <c r="C114" i="21" s="1"/>
  <c r="X130" i="21"/>
  <c r="X125" i="21"/>
  <c r="AC130" i="21"/>
  <c r="AC125" i="21"/>
  <c r="U130" i="21"/>
  <c r="U125" i="21"/>
  <c r="AJ130" i="21"/>
  <c r="AJ125" i="21"/>
  <c r="G130" i="21"/>
  <c r="G125" i="21"/>
  <c r="Y130" i="21"/>
  <c r="Y125" i="21"/>
  <c r="M130" i="21"/>
  <c r="M125" i="21"/>
  <c r="J130" i="21"/>
  <c r="J125" i="21"/>
  <c r="K130" i="21"/>
  <c r="K125" i="21"/>
  <c r="Z130" i="21"/>
  <c r="Z125" i="21"/>
  <c r="V130" i="21"/>
  <c r="V125" i="21"/>
  <c r="W130" i="21"/>
  <c r="W125" i="21"/>
  <c r="AG130" i="21"/>
  <c r="AG125" i="21"/>
  <c r="AK130" i="21"/>
  <c r="AK125" i="21"/>
  <c r="O130" i="21"/>
  <c r="O125" i="21"/>
  <c r="T130" i="21"/>
  <c r="T125" i="21"/>
  <c r="AH130" i="21"/>
  <c r="AH125" i="21"/>
  <c r="AA130" i="21"/>
  <c r="AA125" i="21"/>
  <c r="R130" i="21"/>
  <c r="R125" i="21"/>
  <c r="D130" i="21"/>
  <c r="D125" i="21"/>
  <c r="H130" i="21"/>
  <c r="H125" i="21"/>
  <c r="AB130" i="21"/>
  <c r="AB125" i="21"/>
  <c r="N125" i="21"/>
  <c r="N130" i="21"/>
  <c r="J81" i="5"/>
  <c r="M84" i="5"/>
  <c r="M71" i="42"/>
  <c r="K75" i="42"/>
  <c r="K83" i="42"/>
  <c r="K90" i="42" s="1"/>
  <c r="N47" i="42"/>
  <c r="N70" i="42" s="1"/>
  <c r="N52" i="42"/>
  <c r="N57" i="42" s="1"/>
  <c r="N50" i="42"/>
  <c r="N55" i="42" s="1"/>
  <c r="N51" i="42"/>
  <c r="N56" i="42" s="1"/>
  <c r="B32" i="14"/>
  <c r="M52" i="5"/>
  <c r="M57" i="5" s="1"/>
  <c r="M48" i="5"/>
  <c r="M74" i="5" s="1"/>
  <c r="M51" i="5"/>
  <c r="M56" i="5" s="1"/>
  <c r="M53" i="5"/>
  <c r="M58" i="5" s="1"/>
  <c r="N61" i="42"/>
  <c r="N28" i="42"/>
  <c r="N38" i="42" s="1"/>
  <c r="N33" i="42"/>
  <c r="N60" i="42"/>
  <c r="N24" i="42"/>
  <c r="N68" i="42" s="1"/>
  <c r="N27" i="42"/>
  <c r="N37" i="42" s="1"/>
  <c r="N34" i="42"/>
  <c r="N30" i="42"/>
  <c r="N40" i="42" s="1"/>
  <c r="N31" i="42"/>
  <c r="N41" i="42" s="1"/>
  <c r="N29" i="42"/>
  <c r="N39" i="42" s="1"/>
  <c r="N32" i="42"/>
  <c r="N42" i="42" s="1"/>
  <c r="B30" i="14"/>
  <c r="L38" i="5"/>
  <c r="L39" i="5"/>
  <c r="B8" i="14" s="1"/>
  <c r="B34" i="14"/>
  <c r="I90" i="5"/>
  <c r="I91" i="5" s="1"/>
  <c r="J90" i="5"/>
  <c r="M89" i="42"/>
  <c r="M69" i="42"/>
  <c r="L75" i="5"/>
  <c r="O23" i="42"/>
  <c r="O3" i="42"/>
  <c r="O78" i="42" s="1"/>
  <c r="P1" i="42"/>
  <c r="P18" i="42" s="1"/>
  <c r="P65" i="42" s="1"/>
  <c r="P77" i="42" s="1"/>
  <c r="O46" i="42"/>
  <c r="O19" i="42"/>
  <c r="B36" i="14"/>
  <c r="L41" i="5"/>
  <c r="B35" i="14"/>
  <c r="L40" i="5"/>
  <c r="N61" i="5"/>
  <c r="N18" i="5"/>
  <c r="N19" i="5" s="1"/>
  <c r="N69" i="5" s="1"/>
  <c r="N83" i="5" s="1"/>
  <c r="N47" i="5"/>
  <c r="N24" i="5"/>
  <c r="O1" i="5"/>
  <c r="O17" i="5" s="1"/>
  <c r="O68" i="5" s="1"/>
  <c r="N3" i="5"/>
  <c r="K89" i="5"/>
  <c r="K96" i="5" s="1"/>
  <c r="K81" i="5"/>
  <c r="B5" i="14"/>
  <c r="B18" i="14"/>
  <c r="M72" i="42"/>
  <c r="B4" i="14"/>
  <c r="L95" i="5"/>
  <c r="B33" i="14"/>
  <c r="M31" i="5"/>
  <c r="M41" i="5" s="1"/>
  <c r="M32" i="5"/>
  <c r="M42" i="5" s="1"/>
  <c r="M33" i="5"/>
  <c r="M43" i="5" s="1"/>
  <c r="M34" i="5"/>
  <c r="M35" i="5"/>
  <c r="M30" i="5"/>
  <c r="M40" i="5" s="1"/>
  <c r="M28" i="5"/>
  <c r="M38" i="5" s="1"/>
  <c r="M29" i="5"/>
  <c r="M39" i="5" s="1"/>
  <c r="M25" i="5"/>
  <c r="M72" i="5" s="1"/>
  <c r="M63" i="5"/>
  <c r="M77" i="5" s="1"/>
  <c r="M64" i="5"/>
  <c r="M78" i="5" s="1"/>
  <c r="M62" i="5"/>
  <c r="M76" i="5" s="1"/>
  <c r="L69" i="42"/>
  <c r="L57" i="25"/>
  <c r="L59" i="25" s="1"/>
  <c r="L130" i="21" l="1"/>
  <c r="L125" i="21"/>
  <c r="C123" i="21"/>
  <c r="B114" i="21"/>
  <c r="B3" i="35" s="1"/>
  <c r="C115" i="21"/>
  <c r="B115" i="21" s="1"/>
  <c r="N89" i="42"/>
  <c r="N84" i="5"/>
  <c r="N72" i="42"/>
  <c r="M73" i="5"/>
  <c r="N71" i="42"/>
  <c r="P19" i="42"/>
  <c r="P23" i="42"/>
  <c r="P46" i="42"/>
  <c r="Q1" i="42"/>
  <c r="Q18" i="42" s="1"/>
  <c r="Q65" i="42" s="1"/>
  <c r="Q77" i="42" s="1"/>
  <c r="P3" i="42"/>
  <c r="P78" i="42" s="1"/>
  <c r="J91" i="5"/>
  <c r="J93" i="5" s="1"/>
  <c r="I93" i="5"/>
  <c r="M74" i="42"/>
  <c r="L73" i="5"/>
  <c r="K90" i="5"/>
  <c r="N48" i="5"/>
  <c r="N74" i="5" s="1"/>
  <c r="N51" i="5"/>
  <c r="N56" i="5" s="1"/>
  <c r="N52" i="5"/>
  <c r="N57" i="5" s="1"/>
  <c r="N53" i="5"/>
  <c r="N58" i="5" s="1"/>
  <c r="O52" i="42"/>
  <c r="O57" i="42" s="1"/>
  <c r="O50" i="42"/>
  <c r="O55" i="42" s="1"/>
  <c r="O51" i="42"/>
  <c r="O56" i="42" s="1"/>
  <c r="O47" i="42"/>
  <c r="O70" i="42" s="1"/>
  <c r="K84" i="42"/>
  <c r="K85" i="42" s="1"/>
  <c r="K87" i="42" s="1"/>
  <c r="N69" i="42"/>
  <c r="L74" i="42"/>
  <c r="B7" i="43"/>
  <c r="N32" i="5"/>
  <c r="N42" i="5" s="1"/>
  <c r="N35" i="5"/>
  <c r="N28" i="5"/>
  <c r="N38" i="5" s="1"/>
  <c r="N31" i="5"/>
  <c r="N41" i="5" s="1"/>
  <c r="N30" i="5"/>
  <c r="N40" i="5" s="1"/>
  <c r="N25" i="5"/>
  <c r="N72" i="5" s="1"/>
  <c r="N34" i="5"/>
  <c r="N33" i="5"/>
  <c r="N43" i="5" s="1"/>
  <c r="N29" i="5"/>
  <c r="N39" i="5" s="1"/>
  <c r="O61" i="42"/>
  <c r="O33" i="42"/>
  <c r="O28" i="42"/>
  <c r="O38" i="42" s="1"/>
  <c r="O34" i="42"/>
  <c r="O27" i="42"/>
  <c r="O37" i="42" s="1"/>
  <c r="O31" i="42"/>
  <c r="O41" i="42" s="1"/>
  <c r="O60" i="42"/>
  <c r="O30" i="42"/>
  <c r="O40" i="42" s="1"/>
  <c r="O32" i="42"/>
  <c r="O42" i="42" s="1"/>
  <c r="O29" i="42"/>
  <c r="O39" i="42" s="1"/>
  <c r="O24" i="42"/>
  <c r="O68" i="42" s="1"/>
  <c r="M95" i="5"/>
  <c r="M75" i="5"/>
  <c r="O18" i="5"/>
  <c r="O19" i="5" s="1"/>
  <c r="O69" i="5" s="1"/>
  <c r="O83" i="5" s="1"/>
  <c r="P1" i="5"/>
  <c r="P17" i="5" s="1"/>
  <c r="P68" i="5" s="1"/>
  <c r="O61" i="5"/>
  <c r="O3" i="5"/>
  <c r="O47" i="5"/>
  <c r="O24" i="5"/>
  <c r="N62" i="5"/>
  <c r="N76" i="5" s="1"/>
  <c r="N64" i="5"/>
  <c r="N78" i="5" s="1"/>
  <c r="N63" i="5"/>
  <c r="N77" i="5" s="1"/>
  <c r="M57" i="25"/>
  <c r="M59" i="25" s="1"/>
  <c r="C130" i="21" l="1"/>
  <c r="B130" i="21" s="1"/>
  <c r="B13" i="35" s="1"/>
  <c r="C125" i="21"/>
  <c r="B132" i="21"/>
  <c r="B15" i="35" s="1"/>
  <c r="B120" i="21"/>
  <c r="B16" i="35" s="1"/>
  <c r="B12" i="35"/>
  <c r="M80" i="5"/>
  <c r="M89" i="5" s="1"/>
  <c r="M96" i="5" s="1"/>
  <c r="O84" i="5"/>
  <c r="N74" i="42"/>
  <c r="N83" i="42" s="1"/>
  <c r="N90" i="42" s="1"/>
  <c r="O72" i="42"/>
  <c r="O71" i="42"/>
  <c r="N75" i="5"/>
  <c r="O51" i="5"/>
  <c r="O56" i="5" s="1"/>
  <c r="O52" i="5"/>
  <c r="O57" i="5" s="1"/>
  <c r="O53" i="5"/>
  <c r="O58" i="5" s="1"/>
  <c r="O48" i="5"/>
  <c r="O74" i="5" s="1"/>
  <c r="B3" i="43"/>
  <c r="L83" i="42"/>
  <c r="L90" i="42" s="1"/>
  <c r="L75" i="42"/>
  <c r="N73" i="5"/>
  <c r="O31" i="5"/>
  <c r="O41" i="5" s="1"/>
  <c r="O35" i="5"/>
  <c r="O28" i="5"/>
  <c r="O38" i="5" s="1"/>
  <c r="O32" i="5"/>
  <c r="O42" i="5" s="1"/>
  <c r="O29" i="5"/>
  <c r="O39" i="5" s="1"/>
  <c r="O33" i="5"/>
  <c r="O43" i="5" s="1"/>
  <c r="O34" i="5"/>
  <c r="O30" i="5"/>
  <c r="O40" i="5" s="1"/>
  <c r="O25" i="5"/>
  <c r="O72" i="5" s="1"/>
  <c r="P61" i="5"/>
  <c r="P24" i="5"/>
  <c r="P3" i="5"/>
  <c r="P18" i="5"/>
  <c r="P19" i="5" s="1"/>
  <c r="P47" i="5"/>
  <c r="Q1" i="5"/>
  <c r="Q17" i="5" s="1"/>
  <c r="Q68" i="5" s="1"/>
  <c r="O89" i="42"/>
  <c r="M75" i="42"/>
  <c r="M83" i="42"/>
  <c r="M90" i="42" s="1"/>
  <c r="K91" i="5"/>
  <c r="K93" i="5" s="1"/>
  <c r="P24" i="42"/>
  <c r="P68" i="42" s="1"/>
  <c r="P34" i="42"/>
  <c r="P29" i="42"/>
  <c r="P39" i="42" s="1"/>
  <c r="P27" i="42"/>
  <c r="P37" i="42" s="1"/>
  <c r="P32" i="42"/>
  <c r="P42" i="42" s="1"/>
  <c r="P31" i="42"/>
  <c r="P41" i="42" s="1"/>
  <c r="P61" i="42"/>
  <c r="P30" i="42"/>
  <c r="P40" i="42" s="1"/>
  <c r="P60" i="42"/>
  <c r="P28" i="42"/>
  <c r="P38" i="42" s="1"/>
  <c r="P33" i="42"/>
  <c r="O64" i="5"/>
  <c r="O78" i="5" s="1"/>
  <c r="O62" i="5"/>
  <c r="O76" i="5" s="1"/>
  <c r="O63" i="5"/>
  <c r="O77" i="5" s="1"/>
  <c r="L80" i="5"/>
  <c r="B9" i="14"/>
  <c r="P50" i="42"/>
  <c r="P55" i="42" s="1"/>
  <c r="P47" i="42"/>
  <c r="P70" i="42" s="1"/>
  <c r="P51" i="42"/>
  <c r="P56" i="42" s="1"/>
  <c r="P52" i="42"/>
  <c r="P57" i="42" s="1"/>
  <c r="N95" i="5"/>
  <c r="R1" i="42"/>
  <c r="R18" i="42" s="1"/>
  <c r="Q3" i="42"/>
  <c r="Q78" i="42" s="1"/>
  <c r="Q23" i="42"/>
  <c r="Q46" i="42"/>
  <c r="Q19" i="42"/>
  <c r="O69" i="42"/>
  <c r="N57" i="25"/>
  <c r="N59" i="25" s="1"/>
  <c r="C126" i="21" l="1"/>
  <c r="D126" i="21" s="1"/>
  <c r="B125" i="21"/>
  <c r="M81" i="5"/>
  <c r="O74" i="42"/>
  <c r="O83" i="42" s="1"/>
  <c r="O90" i="42" s="1"/>
  <c r="R65" i="42"/>
  <c r="R77" i="42" s="1"/>
  <c r="B18" i="42"/>
  <c r="N75" i="42"/>
  <c r="P72" i="42"/>
  <c r="N80" i="5"/>
  <c r="N89" i="5" s="1"/>
  <c r="N96" i="5" s="1"/>
  <c r="P89" i="42"/>
  <c r="O75" i="5"/>
  <c r="R46" i="42"/>
  <c r="R19" i="42"/>
  <c r="R23" i="42"/>
  <c r="S1" i="42"/>
  <c r="S18" i="42" s="1"/>
  <c r="S65" i="42" s="1"/>
  <c r="S77" i="42" s="1"/>
  <c r="R3" i="42"/>
  <c r="R78" i="42" s="1"/>
  <c r="M84" i="42"/>
  <c r="Q24" i="5"/>
  <c r="R1" i="5"/>
  <c r="R17" i="5" s="1"/>
  <c r="Q61" i="5"/>
  <c r="Q3" i="5"/>
  <c r="Q47" i="5"/>
  <c r="Q18" i="5"/>
  <c r="Q19" i="5" s="1"/>
  <c r="Q69" i="5" s="1"/>
  <c r="Q83" i="5" s="1"/>
  <c r="P34" i="5"/>
  <c r="P30" i="5"/>
  <c r="P40" i="5" s="1"/>
  <c r="P25" i="5"/>
  <c r="P72" i="5" s="1"/>
  <c r="P33" i="5"/>
  <c r="P43" i="5" s="1"/>
  <c r="P31" i="5"/>
  <c r="P41" i="5" s="1"/>
  <c r="P28" i="5"/>
  <c r="P38" i="5" s="1"/>
  <c r="P35" i="5"/>
  <c r="P32" i="5"/>
  <c r="P42" i="5" s="1"/>
  <c r="P29" i="5"/>
  <c r="P39" i="5" s="1"/>
  <c r="O73" i="5"/>
  <c r="Q30" i="42"/>
  <c r="Q40" i="42" s="1"/>
  <c r="Q24" i="42"/>
  <c r="Q68" i="42" s="1"/>
  <c r="Q61" i="42"/>
  <c r="Q34" i="42"/>
  <c r="Q27" i="42"/>
  <c r="Q37" i="42" s="1"/>
  <c r="Q28" i="42"/>
  <c r="Q38" i="42" s="1"/>
  <c r="Q29" i="42"/>
  <c r="Q39" i="42" s="1"/>
  <c r="Q32" i="42"/>
  <c r="Q42" i="42" s="1"/>
  <c r="Q60" i="42"/>
  <c r="Q33" i="42"/>
  <c r="Q31" i="42"/>
  <c r="Q41" i="42" s="1"/>
  <c r="B3" i="14"/>
  <c r="L81" i="5"/>
  <c r="L89" i="5"/>
  <c r="L96" i="5" s="1"/>
  <c r="M90" i="5"/>
  <c r="P71" i="42"/>
  <c r="Q52" i="42"/>
  <c r="Q57" i="42" s="1"/>
  <c r="Q50" i="42"/>
  <c r="Q55" i="42" s="1"/>
  <c r="Q51" i="42"/>
  <c r="Q56" i="42" s="1"/>
  <c r="Q47" i="42"/>
  <c r="Q70" i="42" s="1"/>
  <c r="N84" i="42"/>
  <c r="P69" i="5"/>
  <c r="P83" i="5" s="1"/>
  <c r="P84" i="5" s="1"/>
  <c r="O95" i="5"/>
  <c r="O80" i="5"/>
  <c r="P69" i="42"/>
  <c r="P52" i="5"/>
  <c r="P57" i="5" s="1"/>
  <c r="P51" i="5"/>
  <c r="P56" i="5" s="1"/>
  <c r="P53" i="5"/>
  <c r="P58" i="5" s="1"/>
  <c r="P48" i="5"/>
  <c r="P74" i="5" s="1"/>
  <c r="P64" i="5"/>
  <c r="P78" i="5" s="1"/>
  <c r="P62" i="5"/>
  <c r="P76" i="5" s="1"/>
  <c r="P63" i="5"/>
  <c r="P77" i="5" s="1"/>
  <c r="L84" i="42"/>
  <c r="L85" i="42" s="1"/>
  <c r="O57" i="25"/>
  <c r="O59" i="25" s="1"/>
  <c r="D128" i="21" l="1"/>
  <c r="E126" i="21"/>
  <c r="O75" i="42"/>
  <c r="R68" i="5"/>
  <c r="B17" i="5"/>
  <c r="P74" i="42"/>
  <c r="P75" i="42" s="1"/>
  <c r="N81" i="5"/>
  <c r="Q84" i="5"/>
  <c r="P75" i="5"/>
  <c r="L87" i="42"/>
  <c r="M85" i="42"/>
  <c r="L90" i="5"/>
  <c r="L91" i="5" s="1"/>
  <c r="S1" i="5"/>
  <c r="S17" i="5" s="1"/>
  <c r="S68" i="5" s="1"/>
  <c r="R3" i="5"/>
  <c r="R18" i="5"/>
  <c r="R19" i="5" s="1"/>
  <c r="R47" i="5"/>
  <c r="R61" i="5"/>
  <c r="R24" i="5"/>
  <c r="R34" i="42"/>
  <c r="R33" i="42"/>
  <c r="R31" i="42"/>
  <c r="R41" i="42" s="1"/>
  <c r="R30" i="42"/>
  <c r="R40" i="42" s="1"/>
  <c r="R27" i="42"/>
  <c r="R37" i="42" s="1"/>
  <c r="R29" i="42"/>
  <c r="R39" i="42" s="1"/>
  <c r="R24" i="42"/>
  <c r="R68" i="42" s="1"/>
  <c r="R28" i="42"/>
  <c r="R38" i="42" s="1"/>
  <c r="R61" i="42"/>
  <c r="R60" i="42"/>
  <c r="R32" i="42"/>
  <c r="R42" i="42" s="1"/>
  <c r="Q89" i="42"/>
  <c r="Q63" i="5"/>
  <c r="Q77" i="5" s="1"/>
  <c r="Q64" i="5"/>
  <c r="Q78" i="5" s="1"/>
  <c r="Q62" i="5"/>
  <c r="Q76" i="5" s="1"/>
  <c r="S46" i="42"/>
  <c r="S19" i="42"/>
  <c r="T1" i="42"/>
  <c r="T18" i="42" s="1"/>
  <c r="T65" i="42" s="1"/>
  <c r="T77" i="42" s="1"/>
  <c r="S3" i="42"/>
  <c r="S78" i="42" s="1"/>
  <c r="S23" i="42"/>
  <c r="O84" i="42"/>
  <c r="R47" i="42"/>
  <c r="R70" i="42" s="1"/>
  <c r="R52" i="42"/>
  <c r="R57" i="42" s="1"/>
  <c r="R50" i="42"/>
  <c r="R55" i="42" s="1"/>
  <c r="R51" i="42"/>
  <c r="R56" i="42" s="1"/>
  <c r="P73" i="5"/>
  <c r="O81" i="5"/>
  <c r="O89" i="5"/>
  <c r="O96" i="5" s="1"/>
  <c r="P95" i="5"/>
  <c r="Q51" i="5"/>
  <c r="Q56" i="5" s="1"/>
  <c r="Q48" i="5"/>
  <c r="Q74" i="5" s="1"/>
  <c r="Q53" i="5"/>
  <c r="Q58" i="5" s="1"/>
  <c r="Q52" i="5"/>
  <c r="Q57" i="5" s="1"/>
  <c r="Q29" i="5"/>
  <c r="Q39" i="5" s="1"/>
  <c r="Q33" i="5"/>
  <c r="Q43" i="5" s="1"/>
  <c r="Q28" i="5"/>
  <c r="Q38" i="5" s="1"/>
  <c r="Q34" i="5"/>
  <c r="Q31" i="5"/>
  <c r="Q41" i="5" s="1"/>
  <c r="Q35" i="5"/>
  <c r="Q30" i="5"/>
  <c r="Q40" i="5" s="1"/>
  <c r="Q32" i="5"/>
  <c r="Q42" i="5" s="1"/>
  <c r="Q25" i="5"/>
  <c r="Q72" i="5" s="1"/>
  <c r="N90" i="5"/>
  <c r="Q71" i="42"/>
  <c r="Q72" i="42"/>
  <c r="Q69" i="42"/>
  <c r="P57" i="25"/>
  <c r="P59" i="25" s="1"/>
  <c r="E128" i="21" l="1"/>
  <c r="F126" i="21"/>
  <c r="R71" i="42"/>
  <c r="P83" i="42"/>
  <c r="P90" i="42" s="1"/>
  <c r="P80" i="5"/>
  <c r="P89" i="5" s="1"/>
  <c r="P96" i="5" s="1"/>
  <c r="Q74" i="42"/>
  <c r="Q75" i="42" s="1"/>
  <c r="O90" i="5"/>
  <c r="R69" i="5"/>
  <c r="R83" i="5" s="1"/>
  <c r="R84" i="5" s="1"/>
  <c r="B19" i="5"/>
  <c r="R69" i="42"/>
  <c r="U1" i="42"/>
  <c r="U18" i="42" s="1"/>
  <c r="U65" i="42" s="1"/>
  <c r="U77" i="42" s="1"/>
  <c r="T3" i="42"/>
  <c r="T78" i="42" s="1"/>
  <c r="T46" i="42"/>
  <c r="T23" i="42"/>
  <c r="T19" i="42"/>
  <c r="R53" i="5"/>
  <c r="R58" i="5" s="1"/>
  <c r="R51" i="5"/>
  <c r="R56" i="5" s="1"/>
  <c r="R52" i="5"/>
  <c r="R57" i="5" s="1"/>
  <c r="R48" i="5"/>
  <c r="R74" i="5" s="1"/>
  <c r="M91" i="5"/>
  <c r="M93" i="5" s="1"/>
  <c r="L93" i="5"/>
  <c r="M87" i="42"/>
  <c r="N85" i="42"/>
  <c r="Q73" i="5"/>
  <c r="R72" i="42"/>
  <c r="R63" i="5"/>
  <c r="R77" i="5" s="1"/>
  <c r="R64" i="5"/>
  <c r="R78" i="5" s="1"/>
  <c r="R62" i="5"/>
  <c r="R76" i="5" s="1"/>
  <c r="S3" i="5"/>
  <c r="S18" i="5"/>
  <c r="S19" i="5" s="1"/>
  <c r="S69" i="5" s="1"/>
  <c r="S83" i="5" s="1"/>
  <c r="S61" i="5"/>
  <c r="S24" i="5"/>
  <c r="S47" i="5"/>
  <c r="T1" i="5"/>
  <c r="T17" i="5" s="1"/>
  <c r="T68" i="5" s="1"/>
  <c r="R89" i="42"/>
  <c r="Q95" i="5"/>
  <c r="S33" i="42"/>
  <c r="S60" i="42"/>
  <c r="S28" i="42"/>
  <c r="S38" i="42" s="1"/>
  <c r="S61" i="42"/>
  <c r="S31" i="42"/>
  <c r="S41" i="42" s="1"/>
  <c r="S30" i="42"/>
  <c r="S40" i="42" s="1"/>
  <c r="S34" i="42"/>
  <c r="S24" i="42"/>
  <c r="S68" i="42" s="1"/>
  <c r="S27" i="42"/>
  <c r="S37" i="42" s="1"/>
  <c r="S29" i="42"/>
  <c r="S39" i="42" s="1"/>
  <c r="S32" i="42"/>
  <c r="S42" i="42" s="1"/>
  <c r="S51" i="42"/>
  <c r="S56" i="42" s="1"/>
  <c r="S50" i="42"/>
  <c r="S55" i="42" s="1"/>
  <c r="S52" i="42"/>
  <c r="S57" i="42" s="1"/>
  <c r="S47" i="42"/>
  <c r="S70" i="42" s="1"/>
  <c r="R31" i="5"/>
  <c r="R41" i="5" s="1"/>
  <c r="R28" i="5"/>
  <c r="R38" i="5" s="1"/>
  <c r="R30" i="5"/>
  <c r="R40" i="5" s="1"/>
  <c r="R34" i="5"/>
  <c r="R33" i="5"/>
  <c r="R43" i="5" s="1"/>
  <c r="R29" i="5"/>
  <c r="R39" i="5" s="1"/>
  <c r="R25" i="5"/>
  <c r="R72" i="5" s="1"/>
  <c r="R35" i="5"/>
  <c r="R32" i="5"/>
  <c r="R42" i="5" s="1"/>
  <c r="Q75" i="5"/>
  <c r="Q57" i="25"/>
  <c r="Q59" i="25" s="1"/>
  <c r="F128" i="21" l="1"/>
  <c r="G126" i="21"/>
  <c r="P84" i="42"/>
  <c r="R75" i="5"/>
  <c r="P81" i="5"/>
  <c r="Q83" i="42"/>
  <c r="Q90" i="42" s="1"/>
  <c r="Q80" i="5"/>
  <c r="Q81" i="5" s="1"/>
  <c r="S84" i="5"/>
  <c r="S71" i="42"/>
  <c r="R95" i="5"/>
  <c r="S53" i="5"/>
  <c r="S58" i="5" s="1"/>
  <c r="S48" i="5"/>
  <c r="S74" i="5" s="1"/>
  <c r="S51" i="5"/>
  <c r="S56" i="5" s="1"/>
  <c r="S52" i="5"/>
  <c r="S57" i="5" s="1"/>
  <c r="P90" i="5"/>
  <c r="N87" i="42"/>
  <c r="O85" i="42"/>
  <c r="N91" i="5"/>
  <c r="N93" i="5" s="1"/>
  <c r="S72" i="42"/>
  <c r="R74" i="42"/>
  <c r="T47" i="5"/>
  <c r="T3" i="5"/>
  <c r="T61" i="5"/>
  <c r="T18" i="5"/>
  <c r="T19" i="5" s="1"/>
  <c r="T69" i="5" s="1"/>
  <c r="T83" i="5" s="1"/>
  <c r="T24" i="5"/>
  <c r="U1" i="5"/>
  <c r="U17" i="5" s="1"/>
  <c r="U68" i="5" s="1"/>
  <c r="T52" i="42"/>
  <c r="T57" i="42" s="1"/>
  <c r="T47" i="42"/>
  <c r="T70" i="42" s="1"/>
  <c r="T50" i="42"/>
  <c r="T55" i="42" s="1"/>
  <c r="T51" i="42"/>
  <c r="T56" i="42" s="1"/>
  <c r="S62" i="5"/>
  <c r="S76" i="5" s="1"/>
  <c r="S63" i="5"/>
  <c r="S77" i="5" s="1"/>
  <c r="S64" i="5"/>
  <c r="S78" i="5" s="1"/>
  <c r="T27" i="42"/>
  <c r="T37" i="42" s="1"/>
  <c r="T60" i="42"/>
  <c r="T30" i="42"/>
  <c r="T40" i="42" s="1"/>
  <c r="T33" i="42"/>
  <c r="T34" i="42"/>
  <c r="T24" i="42"/>
  <c r="T68" i="42" s="1"/>
  <c r="T31" i="42"/>
  <c r="T41" i="42" s="1"/>
  <c r="T28" i="42"/>
  <c r="T38" i="42" s="1"/>
  <c r="T29" i="42"/>
  <c r="T39" i="42" s="1"/>
  <c r="T61" i="42"/>
  <c r="T32" i="42"/>
  <c r="T42" i="42" s="1"/>
  <c r="S89" i="42"/>
  <c r="S29" i="5"/>
  <c r="S39" i="5" s="1"/>
  <c r="S32" i="5"/>
  <c r="S42" i="5" s="1"/>
  <c r="S34" i="5"/>
  <c r="S35" i="5"/>
  <c r="S25" i="5"/>
  <c r="S72" i="5" s="1"/>
  <c r="S28" i="5"/>
  <c r="S38" i="5" s="1"/>
  <c r="S31" i="5"/>
  <c r="S41" i="5" s="1"/>
  <c r="S30" i="5"/>
  <c r="S40" i="5" s="1"/>
  <c r="S33" i="5"/>
  <c r="S43" i="5" s="1"/>
  <c r="V1" i="42"/>
  <c r="V18" i="42" s="1"/>
  <c r="V65" i="42" s="1"/>
  <c r="V77" i="42" s="1"/>
  <c r="U19" i="42"/>
  <c r="U3" i="42"/>
  <c r="U78" i="42" s="1"/>
  <c r="U46" i="42"/>
  <c r="U23" i="42"/>
  <c r="R73" i="5"/>
  <c r="R80" i="5" s="1"/>
  <c r="S69" i="42"/>
  <c r="R57" i="25"/>
  <c r="R59" i="25" s="1"/>
  <c r="G128" i="21" l="1"/>
  <c r="H126" i="21"/>
  <c r="Q84" i="42"/>
  <c r="Q89" i="5"/>
  <c r="T89" i="42"/>
  <c r="S75" i="5"/>
  <c r="T84" i="5"/>
  <c r="R89" i="5"/>
  <c r="R96" i="5" s="1"/>
  <c r="R81" i="5"/>
  <c r="U47" i="42"/>
  <c r="U70" i="42" s="1"/>
  <c r="U50" i="42"/>
  <c r="U55" i="42" s="1"/>
  <c r="U52" i="42"/>
  <c r="U57" i="42" s="1"/>
  <c r="U51" i="42"/>
  <c r="U56" i="42" s="1"/>
  <c r="U61" i="42"/>
  <c r="U33" i="42"/>
  <c r="U34" i="42"/>
  <c r="U24" i="42"/>
  <c r="U68" i="42" s="1"/>
  <c r="U32" i="42"/>
  <c r="U42" i="42" s="1"/>
  <c r="U60" i="42"/>
  <c r="U29" i="42"/>
  <c r="U39" i="42" s="1"/>
  <c r="U30" i="42"/>
  <c r="U40" i="42" s="1"/>
  <c r="U27" i="42"/>
  <c r="U37" i="42" s="1"/>
  <c r="U31" i="42"/>
  <c r="U41" i="42" s="1"/>
  <c r="U28" i="42"/>
  <c r="U38" i="42" s="1"/>
  <c r="W1" i="42"/>
  <c r="W18" i="42" s="1"/>
  <c r="W65" i="42" s="1"/>
  <c r="W77" i="42" s="1"/>
  <c r="V46" i="42"/>
  <c r="V3" i="42"/>
  <c r="V78" i="42" s="1"/>
  <c r="V23" i="42"/>
  <c r="V19" i="42"/>
  <c r="T28" i="5"/>
  <c r="T38" i="5" s="1"/>
  <c r="T32" i="5"/>
  <c r="T42" i="5" s="1"/>
  <c r="T33" i="5"/>
  <c r="T43" i="5" s="1"/>
  <c r="T25" i="5"/>
  <c r="T72" i="5" s="1"/>
  <c r="T31" i="5"/>
  <c r="T41" i="5" s="1"/>
  <c r="T34" i="5"/>
  <c r="T30" i="5"/>
  <c r="T40" i="5" s="1"/>
  <c r="T35" i="5"/>
  <c r="T29" i="5"/>
  <c r="T39" i="5" s="1"/>
  <c r="T53" i="5"/>
  <c r="T58" i="5" s="1"/>
  <c r="T52" i="5"/>
  <c r="T57" i="5" s="1"/>
  <c r="T51" i="5"/>
  <c r="T56" i="5" s="1"/>
  <c r="T48" i="5"/>
  <c r="T74" i="5" s="1"/>
  <c r="O91" i="5"/>
  <c r="O93" i="5" s="1"/>
  <c r="S73" i="5"/>
  <c r="T71" i="42"/>
  <c r="U3" i="5"/>
  <c r="U18" i="5"/>
  <c r="U19" i="5" s="1"/>
  <c r="U69" i="5" s="1"/>
  <c r="U83" i="5" s="1"/>
  <c r="V1" i="5"/>
  <c r="V17" i="5" s="1"/>
  <c r="V68" i="5" s="1"/>
  <c r="U24" i="5"/>
  <c r="U47" i="5"/>
  <c r="U61" i="5"/>
  <c r="T69" i="42"/>
  <c r="T63" i="5"/>
  <c r="T77" i="5" s="1"/>
  <c r="T62" i="5"/>
  <c r="T76" i="5" s="1"/>
  <c r="T64" i="5"/>
  <c r="T78" i="5" s="1"/>
  <c r="T72" i="42"/>
  <c r="S74" i="42"/>
  <c r="S95" i="5"/>
  <c r="R75" i="42"/>
  <c r="R83" i="42"/>
  <c r="R90" i="42" s="1"/>
  <c r="O87" i="42"/>
  <c r="P85" i="42"/>
  <c r="S57" i="25"/>
  <c r="S59" i="25" s="1"/>
  <c r="S80" i="5" l="1"/>
  <c r="H128" i="21"/>
  <c r="I126" i="21"/>
  <c r="Q90" i="5"/>
  <c r="Q96" i="5"/>
  <c r="U72" i="42"/>
  <c r="U71" i="42"/>
  <c r="T74" i="42"/>
  <c r="T75" i="42" s="1"/>
  <c r="U84" i="5"/>
  <c r="U69" i="42"/>
  <c r="U52" i="5"/>
  <c r="U57" i="5" s="1"/>
  <c r="U53" i="5"/>
  <c r="U58" i="5" s="1"/>
  <c r="U48" i="5"/>
  <c r="U74" i="5" s="1"/>
  <c r="U51" i="5"/>
  <c r="U56" i="5" s="1"/>
  <c r="R84" i="42"/>
  <c r="S75" i="42"/>
  <c r="S83" i="42"/>
  <c r="S90" i="42" s="1"/>
  <c r="U64" i="5"/>
  <c r="U78" i="5" s="1"/>
  <c r="U63" i="5"/>
  <c r="U77" i="5" s="1"/>
  <c r="U62" i="5"/>
  <c r="U76" i="5" s="1"/>
  <c r="V60" i="42"/>
  <c r="V27" i="42"/>
  <c r="V37" i="42" s="1"/>
  <c r="V61" i="42"/>
  <c r="V32" i="42"/>
  <c r="V42" i="42" s="1"/>
  <c r="V24" i="42"/>
  <c r="V68" i="42" s="1"/>
  <c r="V29" i="42"/>
  <c r="V39" i="42" s="1"/>
  <c r="V34" i="42"/>
  <c r="V30" i="42"/>
  <c r="V40" i="42" s="1"/>
  <c r="V33" i="42"/>
  <c r="V31" i="42"/>
  <c r="V41" i="42" s="1"/>
  <c r="V28" i="42"/>
  <c r="V38" i="42" s="1"/>
  <c r="R90" i="5"/>
  <c r="S81" i="5"/>
  <c r="S89" i="5"/>
  <c r="S96" i="5" s="1"/>
  <c r="V18" i="5"/>
  <c r="V19" i="5" s="1"/>
  <c r="V69" i="5" s="1"/>
  <c r="V83" i="5" s="1"/>
  <c r="V47" i="5"/>
  <c r="V24" i="5"/>
  <c r="V61" i="5"/>
  <c r="W1" i="5"/>
  <c r="W17" i="5" s="1"/>
  <c r="W68" i="5" s="1"/>
  <c r="V3" i="5"/>
  <c r="W3" i="42"/>
  <c r="W78" i="42" s="1"/>
  <c r="W46" i="42"/>
  <c r="X1" i="42"/>
  <c r="X18" i="42" s="1"/>
  <c r="X65" i="42" s="1"/>
  <c r="X77" i="42" s="1"/>
  <c r="W23" i="42"/>
  <c r="W19" i="42"/>
  <c r="T75" i="5"/>
  <c r="T95" i="5"/>
  <c r="U89" i="42"/>
  <c r="P87" i="42"/>
  <c r="Q85" i="42"/>
  <c r="U32" i="5"/>
  <c r="U42" i="5" s="1"/>
  <c r="U34" i="5"/>
  <c r="U35" i="5"/>
  <c r="U33" i="5"/>
  <c r="U43" i="5" s="1"/>
  <c r="U25" i="5"/>
  <c r="U72" i="5" s="1"/>
  <c r="U30" i="5"/>
  <c r="U40" i="5" s="1"/>
  <c r="U29" i="5"/>
  <c r="U39" i="5" s="1"/>
  <c r="U31" i="5"/>
  <c r="U41" i="5" s="1"/>
  <c r="U28" i="5"/>
  <c r="U38" i="5" s="1"/>
  <c r="V52" i="42"/>
  <c r="V57" i="42" s="1"/>
  <c r="V50" i="42"/>
  <c r="V55" i="42" s="1"/>
  <c r="V47" i="42"/>
  <c r="V70" i="42" s="1"/>
  <c r="V51" i="42"/>
  <c r="V56" i="42" s="1"/>
  <c r="T73" i="5"/>
  <c r="P91" i="5"/>
  <c r="T57" i="25"/>
  <c r="T59" i="25" s="1"/>
  <c r="I128" i="21" l="1"/>
  <c r="J126" i="21"/>
  <c r="T83" i="42"/>
  <c r="T90" i="42" s="1"/>
  <c r="U74" i="42"/>
  <c r="U83" i="42" s="1"/>
  <c r="U90" i="42" s="1"/>
  <c r="V84" i="5"/>
  <c r="V72" i="42"/>
  <c r="U75" i="5"/>
  <c r="U73" i="5"/>
  <c r="V31" i="5"/>
  <c r="V41" i="5" s="1"/>
  <c r="V35" i="5"/>
  <c r="V33" i="5"/>
  <c r="V43" i="5" s="1"/>
  <c r="V29" i="5"/>
  <c r="V39" i="5" s="1"/>
  <c r="V25" i="5"/>
  <c r="V72" i="5" s="1"/>
  <c r="V30" i="5"/>
  <c r="V40" i="5" s="1"/>
  <c r="V34" i="5"/>
  <c r="V28" i="5"/>
  <c r="V38" i="5" s="1"/>
  <c r="V32" i="5"/>
  <c r="V42" i="5" s="1"/>
  <c r="V71" i="42"/>
  <c r="V69" i="42"/>
  <c r="Q87" i="42"/>
  <c r="R85" i="42"/>
  <c r="W52" i="42"/>
  <c r="W57" i="42" s="1"/>
  <c r="W51" i="42"/>
  <c r="W56" i="42" s="1"/>
  <c r="W47" i="42"/>
  <c r="W70" i="42" s="1"/>
  <c r="W50" i="42"/>
  <c r="W55" i="42" s="1"/>
  <c r="V62" i="5"/>
  <c r="V76" i="5" s="1"/>
  <c r="V63" i="5"/>
  <c r="V77" i="5" s="1"/>
  <c r="V64" i="5"/>
  <c r="V78" i="5" s="1"/>
  <c r="S90" i="5"/>
  <c r="T80" i="5"/>
  <c r="Q91" i="5"/>
  <c r="R91" i="5" s="1"/>
  <c r="X23" i="42"/>
  <c r="X19" i="42"/>
  <c r="Y1" i="42"/>
  <c r="Y18" i="42" s="1"/>
  <c r="Y65" i="42" s="1"/>
  <c r="Y77" i="42" s="1"/>
  <c r="X46" i="42"/>
  <c r="X3" i="42"/>
  <c r="X78" i="42" s="1"/>
  <c r="W3" i="5"/>
  <c r="W47" i="5"/>
  <c r="W18" i="5"/>
  <c r="W19" i="5" s="1"/>
  <c r="W69" i="5" s="1"/>
  <c r="W83" i="5" s="1"/>
  <c r="W24" i="5"/>
  <c r="X1" i="5"/>
  <c r="X17" i="5" s="1"/>
  <c r="X68" i="5" s="1"/>
  <c r="W61" i="5"/>
  <c r="U95" i="5"/>
  <c r="W61" i="42"/>
  <c r="W33" i="42"/>
  <c r="W29" i="42"/>
  <c r="W39" i="42" s="1"/>
  <c r="W60" i="42"/>
  <c r="W32" i="42"/>
  <c r="W42" i="42" s="1"/>
  <c r="W30" i="42"/>
  <c r="W40" i="42" s="1"/>
  <c r="W27" i="42"/>
  <c r="W37" i="42" s="1"/>
  <c r="W31" i="42"/>
  <c r="W41" i="42" s="1"/>
  <c r="W28" i="42"/>
  <c r="W38" i="42" s="1"/>
  <c r="W34" i="42"/>
  <c r="W24" i="42"/>
  <c r="W68" i="42" s="1"/>
  <c r="V52" i="5"/>
  <c r="V57" i="5" s="1"/>
  <c r="V53" i="5"/>
  <c r="V58" i="5" s="1"/>
  <c r="V51" i="5"/>
  <c r="V56" i="5" s="1"/>
  <c r="V48" i="5"/>
  <c r="V74" i="5" s="1"/>
  <c r="S84" i="42"/>
  <c r="P93" i="5"/>
  <c r="V89" i="42"/>
  <c r="U57" i="25"/>
  <c r="U59" i="25" s="1"/>
  <c r="J128" i="21" l="1"/>
  <c r="K126" i="21"/>
  <c r="T84" i="42"/>
  <c r="W89" i="42"/>
  <c r="V74" i="42"/>
  <c r="V83" i="42" s="1"/>
  <c r="V90" i="42" s="1"/>
  <c r="U75" i="42"/>
  <c r="W71" i="42"/>
  <c r="Q93" i="5"/>
  <c r="W84" i="5"/>
  <c r="W69" i="42"/>
  <c r="V73" i="5"/>
  <c r="U80" i="5"/>
  <c r="U84" i="42"/>
  <c r="X50" i="42"/>
  <c r="X55" i="42" s="1"/>
  <c r="X47" i="42"/>
  <c r="X70" i="42" s="1"/>
  <c r="X52" i="42"/>
  <c r="X57" i="42" s="1"/>
  <c r="X51" i="42"/>
  <c r="X56" i="42" s="1"/>
  <c r="T89" i="5"/>
  <c r="T96" i="5" s="1"/>
  <c r="T81" i="5"/>
  <c r="V95" i="5"/>
  <c r="W72" i="42"/>
  <c r="W33" i="5"/>
  <c r="W43" i="5" s="1"/>
  <c r="W34" i="5"/>
  <c r="W30" i="5"/>
  <c r="W40" i="5" s="1"/>
  <c r="W35" i="5"/>
  <c r="W31" i="5"/>
  <c r="W41" i="5" s="1"/>
  <c r="W28" i="5"/>
  <c r="W38" i="5" s="1"/>
  <c r="W32" i="5"/>
  <c r="W42" i="5" s="1"/>
  <c r="W29" i="5"/>
  <c r="W39" i="5" s="1"/>
  <c r="W25" i="5"/>
  <c r="W72" i="5" s="1"/>
  <c r="X27" i="42"/>
  <c r="X37" i="42" s="1"/>
  <c r="X32" i="42"/>
  <c r="X42" i="42" s="1"/>
  <c r="X60" i="42"/>
  <c r="X29" i="42"/>
  <c r="X39" i="42" s="1"/>
  <c r="X31" i="42"/>
  <c r="X41" i="42" s="1"/>
  <c r="X28" i="42"/>
  <c r="X38" i="42" s="1"/>
  <c r="X30" i="42"/>
  <c r="X40" i="42" s="1"/>
  <c r="X61" i="42"/>
  <c r="X24" i="42"/>
  <c r="X68" i="42" s="1"/>
  <c r="X89" i="42" s="1"/>
  <c r="X34" i="42"/>
  <c r="X33" i="42"/>
  <c r="R93" i="5"/>
  <c r="S91" i="5"/>
  <c r="S93" i="5" s="1"/>
  <c r="V75" i="5"/>
  <c r="X61" i="5"/>
  <c r="X24" i="5"/>
  <c r="X18" i="5"/>
  <c r="X19" i="5" s="1"/>
  <c r="X69" i="5" s="1"/>
  <c r="X83" i="5" s="1"/>
  <c r="Y1" i="5"/>
  <c r="Y17" i="5" s="1"/>
  <c r="Y68" i="5" s="1"/>
  <c r="X47" i="5"/>
  <c r="X3" i="5"/>
  <c r="R87" i="42"/>
  <c r="S85" i="42"/>
  <c r="W64" i="5"/>
  <c r="W78" i="5" s="1"/>
  <c r="W62" i="5"/>
  <c r="W76" i="5" s="1"/>
  <c r="W63" i="5"/>
  <c r="W77" i="5" s="1"/>
  <c r="W53" i="5"/>
  <c r="W58" i="5" s="1"/>
  <c r="W51" i="5"/>
  <c r="W56" i="5" s="1"/>
  <c r="W52" i="5"/>
  <c r="W57" i="5" s="1"/>
  <c r="W48" i="5"/>
  <c r="W74" i="5" s="1"/>
  <c r="Y46" i="42"/>
  <c r="Y19" i="42"/>
  <c r="Y3" i="42"/>
  <c r="Y78" i="42" s="1"/>
  <c r="Y23" i="42"/>
  <c r="Z1" i="42"/>
  <c r="Z18" i="42" s="1"/>
  <c r="Z65" i="42" s="1"/>
  <c r="Z77" i="42" s="1"/>
  <c r="V57" i="25"/>
  <c r="V59" i="25" s="1"/>
  <c r="K128" i="21" l="1"/>
  <c r="L126" i="21"/>
  <c r="V75" i="42"/>
  <c r="W74" i="42"/>
  <c r="W75" i="42" s="1"/>
  <c r="X84" i="5"/>
  <c r="W75" i="5"/>
  <c r="V80" i="5"/>
  <c r="V89" i="5" s="1"/>
  <c r="V96" i="5" s="1"/>
  <c r="X71" i="42"/>
  <c r="U81" i="5"/>
  <c r="U89" i="5"/>
  <c r="U96" i="5" s="1"/>
  <c r="V81" i="5"/>
  <c r="S87" i="42"/>
  <c r="T85" i="42"/>
  <c r="Y61" i="5"/>
  <c r="Z1" i="5"/>
  <c r="Z17" i="5" s="1"/>
  <c r="Z68" i="5" s="1"/>
  <c r="Y47" i="5"/>
  <c r="Y18" i="5"/>
  <c r="Y19" i="5" s="1"/>
  <c r="Y69" i="5" s="1"/>
  <c r="Y83" i="5" s="1"/>
  <c r="Y24" i="5"/>
  <c r="Y3" i="5"/>
  <c r="T90" i="5"/>
  <c r="T91" i="5" s="1"/>
  <c r="X72" i="42"/>
  <c r="Y34" i="42"/>
  <c r="Y24" i="42"/>
  <c r="Y68" i="42" s="1"/>
  <c r="Y32" i="42"/>
  <c r="Y42" i="42" s="1"/>
  <c r="Y28" i="42"/>
  <c r="Y38" i="42" s="1"/>
  <c r="Y60" i="42"/>
  <c r="Y31" i="42"/>
  <c r="Y41" i="42" s="1"/>
  <c r="Y27" i="42"/>
  <c r="Y37" i="42" s="1"/>
  <c r="Y33" i="42"/>
  <c r="Y29" i="42"/>
  <c r="Y39" i="42" s="1"/>
  <c r="Y30" i="42"/>
  <c r="Y40" i="42" s="1"/>
  <c r="Y61" i="42"/>
  <c r="V84" i="42"/>
  <c r="X48" i="5"/>
  <c r="X74" i="5" s="1"/>
  <c r="X52" i="5"/>
  <c r="X57" i="5" s="1"/>
  <c r="X51" i="5"/>
  <c r="X56" i="5" s="1"/>
  <c r="X53" i="5"/>
  <c r="X58" i="5" s="1"/>
  <c r="X62" i="5"/>
  <c r="X76" i="5" s="1"/>
  <c r="X63" i="5"/>
  <c r="X77" i="5" s="1"/>
  <c r="X64" i="5"/>
  <c r="X78" i="5" s="1"/>
  <c r="W95" i="5"/>
  <c r="Z3" i="42"/>
  <c r="Z78" i="42" s="1"/>
  <c r="Z19" i="42"/>
  <c r="AA1" i="42"/>
  <c r="AA18" i="42" s="1"/>
  <c r="AA65" i="42" s="1"/>
  <c r="AA77" i="42" s="1"/>
  <c r="Z46" i="42"/>
  <c r="Z23" i="42"/>
  <c r="Y50" i="42"/>
  <c r="Y55" i="42" s="1"/>
  <c r="Y47" i="42"/>
  <c r="Y70" i="42" s="1"/>
  <c r="Y51" i="42"/>
  <c r="Y56" i="42" s="1"/>
  <c r="Y52" i="42"/>
  <c r="Y57" i="42" s="1"/>
  <c r="X35" i="5"/>
  <c r="X32" i="5"/>
  <c r="X42" i="5" s="1"/>
  <c r="X31" i="5"/>
  <c r="X41" i="5" s="1"/>
  <c r="X25" i="5"/>
  <c r="X72" i="5" s="1"/>
  <c r="X30" i="5"/>
  <c r="X40" i="5" s="1"/>
  <c r="X28" i="5"/>
  <c r="X38" i="5" s="1"/>
  <c r="X33" i="5"/>
  <c r="X43" i="5" s="1"/>
  <c r="X29" i="5"/>
  <c r="X39" i="5" s="1"/>
  <c r="X34" i="5"/>
  <c r="X69" i="42"/>
  <c r="W73" i="5"/>
  <c r="W57" i="25"/>
  <c r="W59" i="25" s="1"/>
  <c r="L128" i="21" l="1"/>
  <c r="M126" i="21"/>
  <c r="W80" i="5"/>
  <c r="W83" i="42"/>
  <c r="X74" i="42"/>
  <c r="X83" i="42" s="1"/>
  <c r="X90" i="42" s="1"/>
  <c r="Y84" i="5"/>
  <c r="Y71" i="42"/>
  <c r="Y69" i="42"/>
  <c r="U90" i="5"/>
  <c r="U91" i="5" s="1"/>
  <c r="U93" i="5" s="1"/>
  <c r="Z47" i="42"/>
  <c r="Z70" i="42" s="1"/>
  <c r="Z52" i="42"/>
  <c r="Z57" i="42" s="1"/>
  <c r="Z51" i="42"/>
  <c r="Z56" i="42" s="1"/>
  <c r="Z50" i="42"/>
  <c r="Z55" i="42" s="1"/>
  <c r="Y35" i="5"/>
  <c r="Y29" i="5"/>
  <c r="Y39" i="5" s="1"/>
  <c r="Y31" i="5"/>
  <c r="Y41" i="5" s="1"/>
  <c r="Y34" i="5"/>
  <c r="Y30" i="5"/>
  <c r="Y40" i="5" s="1"/>
  <c r="Y33" i="5"/>
  <c r="Y43" i="5" s="1"/>
  <c r="Y32" i="5"/>
  <c r="Y42" i="5" s="1"/>
  <c r="Y28" i="5"/>
  <c r="Y38" i="5" s="1"/>
  <c r="Y25" i="5"/>
  <c r="Y72" i="5" s="1"/>
  <c r="Y63" i="5"/>
  <c r="Y77" i="5" s="1"/>
  <c r="Y64" i="5"/>
  <c r="Y78" i="5" s="1"/>
  <c r="Y62" i="5"/>
  <c r="Y76" i="5" s="1"/>
  <c r="T93" i="5"/>
  <c r="Y72" i="42"/>
  <c r="X95" i="5"/>
  <c r="Z33" i="42"/>
  <c r="Z34" i="42"/>
  <c r="Z30" i="42"/>
  <c r="Z40" i="42" s="1"/>
  <c r="Z31" i="42"/>
  <c r="Z41" i="42" s="1"/>
  <c r="Z24" i="42"/>
  <c r="Z68" i="42" s="1"/>
  <c r="Z60" i="42"/>
  <c r="Z61" i="42"/>
  <c r="Z29" i="42"/>
  <c r="Z39" i="42" s="1"/>
  <c r="Z32" i="42"/>
  <c r="Z42" i="42" s="1"/>
  <c r="Z27" i="42"/>
  <c r="Z37" i="42" s="1"/>
  <c r="Z28" i="42"/>
  <c r="Z38" i="42" s="1"/>
  <c r="Z61" i="5"/>
  <c r="Z3" i="5"/>
  <c r="Z18" i="5"/>
  <c r="Z19" i="5" s="1"/>
  <c r="Z69" i="5" s="1"/>
  <c r="Z83" i="5" s="1"/>
  <c r="Z47" i="5"/>
  <c r="AA1" i="5"/>
  <c r="AA17" i="5" s="1"/>
  <c r="AA68" i="5" s="1"/>
  <c r="Z24" i="5"/>
  <c r="V90" i="5"/>
  <c r="X73" i="5"/>
  <c r="Y89" i="42"/>
  <c r="W81" i="5"/>
  <c r="W89" i="5"/>
  <c r="W96" i="5" s="1"/>
  <c r="Y53" i="5"/>
  <c r="Y58" i="5" s="1"/>
  <c r="Y48" i="5"/>
  <c r="Y74" i="5" s="1"/>
  <c r="Y52" i="5"/>
  <c r="Y57" i="5" s="1"/>
  <c r="Y51" i="5"/>
  <c r="Y56" i="5" s="1"/>
  <c r="AA3" i="42"/>
  <c r="AA78" i="42" s="1"/>
  <c r="AA23" i="42"/>
  <c r="AA46" i="42"/>
  <c r="AB1" i="42"/>
  <c r="AB18" i="42" s="1"/>
  <c r="AB65" i="42" s="1"/>
  <c r="AB77" i="42" s="1"/>
  <c r="AA19" i="42"/>
  <c r="T87" i="42"/>
  <c r="U85" i="42"/>
  <c r="X75" i="5"/>
  <c r="X57" i="25"/>
  <c r="X59" i="25" s="1"/>
  <c r="M128" i="21" l="1"/>
  <c r="N126" i="21"/>
  <c r="W84" i="42"/>
  <c r="W90" i="42"/>
  <c r="Z89" i="42"/>
  <c r="X75" i="42"/>
  <c r="Y74" i="42"/>
  <c r="Y83" i="42" s="1"/>
  <c r="Y90" i="42" s="1"/>
  <c r="Z72" i="42"/>
  <c r="Z71" i="42"/>
  <c r="Z84" i="5"/>
  <c r="V91" i="5"/>
  <c r="V93" i="5" s="1"/>
  <c r="Y75" i="5"/>
  <c r="X80" i="5"/>
  <c r="X81" i="5" s="1"/>
  <c r="U87" i="42"/>
  <c r="V85" i="42"/>
  <c r="W90" i="5"/>
  <c r="Z52" i="5"/>
  <c r="Z57" i="5" s="1"/>
  <c r="Z48" i="5"/>
  <c r="Z74" i="5" s="1"/>
  <c r="Z51" i="5"/>
  <c r="Z56" i="5" s="1"/>
  <c r="Z53" i="5"/>
  <c r="Z58" i="5" s="1"/>
  <c r="AA28" i="42"/>
  <c r="AA38" i="42" s="1"/>
  <c r="AA60" i="42"/>
  <c r="AA32" i="42"/>
  <c r="AA42" i="42" s="1"/>
  <c r="AA27" i="42"/>
  <c r="AA37" i="42" s="1"/>
  <c r="AA24" i="42"/>
  <c r="AA68" i="42" s="1"/>
  <c r="AA61" i="42"/>
  <c r="AA31" i="42"/>
  <c r="AA41" i="42" s="1"/>
  <c r="AA29" i="42"/>
  <c r="AA39" i="42" s="1"/>
  <c r="AA30" i="42"/>
  <c r="AA40" i="42" s="1"/>
  <c r="AA33" i="42"/>
  <c r="AA34" i="42"/>
  <c r="AA47" i="5"/>
  <c r="AA3" i="5"/>
  <c r="AA61" i="5"/>
  <c r="AA24" i="5"/>
  <c r="AA18" i="5"/>
  <c r="AA19" i="5" s="1"/>
  <c r="AA69" i="5" s="1"/>
  <c r="AA83" i="5" s="1"/>
  <c r="AB1" i="5"/>
  <c r="AB17" i="5" s="1"/>
  <c r="AB68" i="5" s="1"/>
  <c r="Z64" i="5"/>
  <c r="Z78" i="5" s="1"/>
  <c r="Z63" i="5"/>
  <c r="Z77" i="5" s="1"/>
  <c r="Z62" i="5"/>
  <c r="Z76" i="5" s="1"/>
  <c r="X84" i="42"/>
  <c r="AA51" i="42"/>
  <c r="AA56" i="42" s="1"/>
  <c r="AA50" i="42"/>
  <c r="AA55" i="42" s="1"/>
  <c r="AA47" i="42"/>
  <c r="AA70" i="42" s="1"/>
  <c r="AA52" i="42"/>
  <c r="AA57" i="42" s="1"/>
  <c r="Z29" i="5"/>
  <c r="Z39" i="5" s="1"/>
  <c r="Z31" i="5"/>
  <c r="Z41" i="5" s="1"/>
  <c r="Z32" i="5"/>
  <c r="Z42" i="5" s="1"/>
  <c r="Z28" i="5"/>
  <c r="Z38" i="5" s="1"/>
  <c r="Z25" i="5"/>
  <c r="Z72" i="5" s="1"/>
  <c r="Z34" i="5"/>
  <c r="Z35" i="5"/>
  <c r="Z33" i="5"/>
  <c r="Z43" i="5" s="1"/>
  <c r="Z30" i="5"/>
  <c r="Z40" i="5" s="1"/>
  <c r="Y73" i="5"/>
  <c r="AC1" i="42"/>
  <c r="AC18" i="42" s="1"/>
  <c r="AC65" i="42" s="1"/>
  <c r="AC77" i="42" s="1"/>
  <c r="AB3" i="42"/>
  <c r="AB78" i="42" s="1"/>
  <c r="AB46" i="42"/>
  <c r="AB23" i="42"/>
  <c r="AB19" i="42"/>
  <c r="Z69" i="42"/>
  <c r="Z74" i="42" s="1"/>
  <c r="Y95" i="5"/>
  <c r="Y57" i="25"/>
  <c r="Y59" i="25" s="1"/>
  <c r="N128" i="21" l="1"/>
  <c r="O126" i="21"/>
  <c r="Y80" i="5"/>
  <c r="Y89" i="5" s="1"/>
  <c r="Y96" i="5" s="1"/>
  <c r="Y75" i="42"/>
  <c r="AA71" i="42"/>
  <c r="AA84" i="5"/>
  <c r="W91" i="5"/>
  <c r="W93" i="5" s="1"/>
  <c r="Z75" i="5"/>
  <c r="X89" i="5"/>
  <c r="X96" i="5" s="1"/>
  <c r="Z95" i="5"/>
  <c r="Z83" i="42"/>
  <c r="Z90" i="42" s="1"/>
  <c r="Z75" i="42"/>
  <c r="AA35" i="5"/>
  <c r="AA32" i="5"/>
  <c r="AA42" i="5" s="1"/>
  <c r="AA25" i="5"/>
  <c r="AA72" i="5" s="1"/>
  <c r="AA30" i="5"/>
  <c r="AA40" i="5" s="1"/>
  <c r="AA28" i="5"/>
  <c r="AA38" i="5" s="1"/>
  <c r="AA29" i="5"/>
  <c r="AA39" i="5" s="1"/>
  <c r="AA31" i="5"/>
  <c r="AA41" i="5" s="1"/>
  <c r="AA33" i="5"/>
  <c r="AA43" i="5" s="1"/>
  <c r="AA34" i="5"/>
  <c r="Y84" i="42"/>
  <c r="AA89" i="42"/>
  <c r="AB52" i="42"/>
  <c r="AB57" i="42" s="1"/>
  <c r="AB47" i="42"/>
  <c r="AB70" i="42" s="1"/>
  <c r="AB51" i="42"/>
  <c r="AB56" i="42" s="1"/>
  <c r="AB50" i="42"/>
  <c r="AB55" i="42" s="1"/>
  <c r="AA51" i="5"/>
  <c r="AA56" i="5" s="1"/>
  <c r="AA48" i="5"/>
  <c r="AA74" i="5" s="1"/>
  <c r="AA53" i="5"/>
  <c r="AA58" i="5" s="1"/>
  <c r="AA52" i="5"/>
  <c r="AA57" i="5" s="1"/>
  <c r="AA72" i="42"/>
  <c r="AB27" i="42"/>
  <c r="AB37" i="42" s="1"/>
  <c r="AB34" i="42"/>
  <c r="AB31" i="42"/>
  <c r="AB41" i="42" s="1"/>
  <c r="AB60" i="42"/>
  <c r="AB24" i="42"/>
  <c r="AB68" i="42" s="1"/>
  <c r="AB89" i="42" s="1"/>
  <c r="AB28" i="42"/>
  <c r="AB38" i="42" s="1"/>
  <c r="AB61" i="42"/>
  <c r="AB29" i="42"/>
  <c r="AB39" i="42" s="1"/>
  <c r="AB32" i="42"/>
  <c r="AB42" i="42" s="1"/>
  <c r="AB30" i="42"/>
  <c r="AB40" i="42" s="1"/>
  <c r="AB33" i="42"/>
  <c r="AB24" i="5"/>
  <c r="AC1" i="5"/>
  <c r="AC17" i="5" s="1"/>
  <c r="AC68" i="5" s="1"/>
  <c r="AB18" i="5"/>
  <c r="AB19" i="5" s="1"/>
  <c r="AB69" i="5" s="1"/>
  <c r="AB83" i="5" s="1"/>
  <c r="AB61" i="5"/>
  <c r="AB47" i="5"/>
  <c r="AB3" i="5"/>
  <c r="AC23" i="42"/>
  <c r="AD1" i="42"/>
  <c r="AD18" i="42" s="1"/>
  <c r="AD65" i="42" s="1"/>
  <c r="AD77" i="42" s="1"/>
  <c r="AC19" i="42"/>
  <c r="AC3" i="42"/>
  <c r="AC78" i="42" s="1"/>
  <c r="AC46" i="42"/>
  <c r="AA62" i="5"/>
  <c r="AA76" i="5" s="1"/>
  <c r="AA64" i="5"/>
  <c r="AA78" i="5" s="1"/>
  <c r="AA63" i="5"/>
  <c r="AA77" i="5" s="1"/>
  <c r="V87" i="42"/>
  <c r="W85" i="42"/>
  <c r="Z73" i="5"/>
  <c r="Z80" i="5" s="1"/>
  <c r="AA69" i="42"/>
  <c r="Z57" i="25"/>
  <c r="Z59" i="25" s="1"/>
  <c r="O128" i="21" l="1"/>
  <c r="P126" i="21"/>
  <c r="Y81" i="5"/>
  <c r="AA74" i="42"/>
  <c r="AA75" i="42" s="1"/>
  <c r="AB71" i="42"/>
  <c r="AB84" i="5"/>
  <c r="X90" i="5"/>
  <c r="X91" i="5" s="1"/>
  <c r="X93" i="5" s="1"/>
  <c r="Z81" i="5"/>
  <c r="Z89" i="5"/>
  <c r="Z96" i="5" s="1"/>
  <c r="Z84" i="42"/>
  <c r="AA73" i="5"/>
  <c r="AB64" i="5"/>
  <c r="AB78" i="5" s="1"/>
  <c r="AB62" i="5"/>
  <c r="AB76" i="5" s="1"/>
  <c r="AB63" i="5"/>
  <c r="AB77" i="5" s="1"/>
  <c r="AC50" i="42"/>
  <c r="AC55" i="42" s="1"/>
  <c r="AC52" i="42"/>
  <c r="AC57" i="42" s="1"/>
  <c r="AC51" i="42"/>
  <c r="AC56" i="42" s="1"/>
  <c r="AC47" i="42"/>
  <c r="AC70" i="42" s="1"/>
  <c r="AC34" i="42"/>
  <c r="AC29" i="42"/>
  <c r="AC39" i="42" s="1"/>
  <c r="AC60" i="42"/>
  <c r="AC27" i="42"/>
  <c r="AC37" i="42" s="1"/>
  <c r="AC33" i="42"/>
  <c r="AC24" i="42"/>
  <c r="AC68" i="42" s="1"/>
  <c r="AC30" i="42"/>
  <c r="AC40" i="42" s="1"/>
  <c r="AC28" i="42"/>
  <c r="AC38" i="42" s="1"/>
  <c r="AC61" i="42"/>
  <c r="AC31" i="42"/>
  <c r="AC41" i="42" s="1"/>
  <c r="AC32" i="42"/>
  <c r="AC42" i="42" s="1"/>
  <c r="AB51" i="5"/>
  <c r="AB56" i="5" s="1"/>
  <c r="AB48" i="5"/>
  <c r="AB74" i="5" s="1"/>
  <c r="AB53" i="5"/>
  <c r="AB58" i="5" s="1"/>
  <c r="AB52" i="5"/>
  <c r="AB57" i="5" s="1"/>
  <c r="AB31" i="5"/>
  <c r="AB41" i="5" s="1"/>
  <c r="AB35" i="5"/>
  <c r="AB28" i="5"/>
  <c r="AB38" i="5" s="1"/>
  <c r="AB29" i="5"/>
  <c r="AB39" i="5" s="1"/>
  <c r="AB34" i="5"/>
  <c r="AB30" i="5"/>
  <c r="AB40" i="5" s="1"/>
  <c r="AB25" i="5"/>
  <c r="AB72" i="5" s="1"/>
  <c r="AB32" i="5"/>
  <c r="AB42" i="5" s="1"/>
  <c r="AB33" i="5"/>
  <c r="AB43" i="5" s="1"/>
  <c r="AB72" i="42"/>
  <c r="AA75" i="5"/>
  <c r="AA95" i="5"/>
  <c r="W87" i="42"/>
  <c r="X85" i="42"/>
  <c r="AD46" i="42"/>
  <c r="AD23" i="42"/>
  <c r="AD19" i="42"/>
  <c r="AE1" i="42"/>
  <c r="AE18" i="42" s="1"/>
  <c r="AE65" i="42" s="1"/>
  <c r="AE77" i="42" s="1"/>
  <c r="AD3" i="42"/>
  <c r="AD78" i="42" s="1"/>
  <c r="AC61" i="5"/>
  <c r="AD1" i="5"/>
  <c r="AD17" i="5" s="1"/>
  <c r="AD68" i="5" s="1"/>
  <c r="AC24" i="5"/>
  <c r="AC18" i="5"/>
  <c r="AC19" i="5" s="1"/>
  <c r="AC69" i="5" s="1"/>
  <c r="AC83" i="5" s="1"/>
  <c r="AC3" i="5"/>
  <c r="AC47" i="5"/>
  <c r="Y90" i="5"/>
  <c r="AB69" i="42"/>
  <c r="AA57" i="25"/>
  <c r="AA59" i="25" s="1"/>
  <c r="P128" i="21" l="1"/>
  <c r="Q126" i="21"/>
  <c r="AA83" i="42"/>
  <c r="AA90" i="42" s="1"/>
  <c r="Y91" i="5"/>
  <c r="Y93" i="5" s="1"/>
  <c r="AB74" i="42"/>
  <c r="AB75" i="42" s="1"/>
  <c r="AC89" i="42"/>
  <c r="AC71" i="42"/>
  <c r="AC84" i="5"/>
  <c r="AB95" i="5"/>
  <c r="AB75" i="5"/>
  <c r="AC64" i="5"/>
  <c r="AC78" i="5" s="1"/>
  <c r="AC63" i="5"/>
  <c r="AC77" i="5" s="1"/>
  <c r="AC62" i="5"/>
  <c r="AC76" i="5" s="1"/>
  <c r="AD61" i="42"/>
  <c r="AD24" i="42"/>
  <c r="AD68" i="42" s="1"/>
  <c r="AD32" i="42"/>
  <c r="AD42" i="42" s="1"/>
  <c r="AD30" i="42"/>
  <c r="AD40" i="42" s="1"/>
  <c r="AD28" i="42"/>
  <c r="AD38" i="42" s="1"/>
  <c r="AD34" i="42"/>
  <c r="AD60" i="42"/>
  <c r="AD31" i="42"/>
  <c r="AD41" i="42" s="1"/>
  <c r="AD33" i="42"/>
  <c r="AD29" i="42"/>
  <c r="AD39" i="42" s="1"/>
  <c r="AD27" i="42"/>
  <c r="AD37" i="42" s="1"/>
  <c r="AC72" i="42"/>
  <c r="AC53" i="5"/>
  <c r="AC58" i="5" s="1"/>
  <c r="AC48" i="5"/>
  <c r="AC74" i="5" s="1"/>
  <c r="AC52" i="5"/>
  <c r="AC57" i="5" s="1"/>
  <c r="AC51" i="5"/>
  <c r="AC56" i="5" s="1"/>
  <c r="AE1" i="5"/>
  <c r="AE17" i="5" s="1"/>
  <c r="AE68" i="5" s="1"/>
  <c r="AD24" i="5"/>
  <c r="AD3" i="5"/>
  <c r="AD47" i="5"/>
  <c r="AD18" i="5"/>
  <c r="AD19" i="5" s="1"/>
  <c r="AD69" i="5" s="1"/>
  <c r="AD83" i="5" s="1"/>
  <c r="AD61" i="5"/>
  <c r="Z90" i="5"/>
  <c r="AC69" i="42"/>
  <c r="AC30" i="5"/>
  <c r="AC40" i="5" s="1"/>
  <c r="AC34" i="5"/>
  <c r="AC33" i="5"/>
  <c r="AC43" i="5" s="1"/>
  <c r="AC32" i="5"/>
  <c r="AC42" i="5" s="1"/>
  <c r="AC25" i="5"/>
  <c r="AC72" i="5" s="1"/>
  <c r="AC29" i="5"/>
  <c r="AC39" i="5" s="1"/>
  <c r="AC28" i="5"/>
  <c r="AC38" i="5" s="1"/>
  <c r="AC31" i="5"/>
  <c r="AC41" i="5" s="1"/>
  <c r="AC35" i="5"/>
  <c r="AF1" i="42"/>
  <c r="AF18" i="42" s="1"/>
  <c r="AF65" i="42" s="1"/>
  <c r="AF77" i="42" s="1"/>
  <c r="AE46" i="42"/>
  <c r="AE3" i="42"/>
  <c r="AE78" i="42" s="1"/>
  <c r="AE23" i="42"/>
  <c r="AE19" i="42"/>
  <c r="X87" i="42"/>
  <c r="Y85" i="42"/>
  <c r="AA80" i="5"/>
  <c r="AD51" i="42"/>
  <c r="AD56" i="42" s="1"/>
  <c r="AD47" i="42"/>
  <c r="AD70" i="42" s="1"/>
  <c r="AD52" i="42"/>
  <c r="AD57" i="42" s="1"/>
  <c r="AD50" i="42"/>
  <c r="AD55" i="42" s="1"/>
  <c r="AB73" i="5"/>
  <c r="AB80" i="5" s="1"/>
  <c r="AB57" i="25"/>
  <c r="AB59" i="25" s="1"/>
  <c r="Q128" i="21" l="1"/>
  <c r="R126" i="21"/>
  <c r="Z91" i="5"/>
  <c r="AA84" i="42"/>
  <c r="AB83" i="42"/>
  <c r="AB90" i="42" s="1"/>
  <c r="AD72" i="42"/>
  <c r="AC74" i="42"/>
  <c r="AC75" i="42" s="1"/>
  <c r="AD69" i="42"/>
  <c r="AD84" i="5"/>
  <c r="AC75" i="5"/>
  <c r="Z93" i="5"/>
  <c r="AE28" i="42"/>
  <c r="AE38" i="42" s="1"/>
  <c r="AE30" i="42"/>
  <c r="AE40" i="42" s="1"/>
  <c r="AE33" i="42"/>
  <c r="AE27" i="42"/>
  <c r="AE37" i="42" s="1"/>
  <c r="AE32" i="42"/>
  <c r="AE42" i="42" s="1"/>
  <c r="AE34" i="42"/>
  <c r="AE61" i="42"/>
  <c r="AE29" i="42"/>
  <c r="AE39" i="42" s="1"/>
  <c r="AE31" i="42"/>
  <c r="AE41" i="42" s="1"/>
  <c r="AE24" i="42"/>
  <c r="AE68" i="42" s="1"/>
  <c r="AE60" i="42"/>
  <c r="AC95" i="5"/>
  <c r="AD48" i="5"/>
  <c r="AD74" i="5" s="1"/>
  <c r="AD53" i="5"/>
  <c r="AD58" i="5" s="1"/>
  <c r="AD52" i="5"/>
  <c r="AD57" i="5" s="1"/>
  <c r="AD51" i="5"/>
  <c r="AD56" i="5" s="1"/>
  <c r="AF46" i="42"/>
  <c r="AF23" i="42"/>
  <c r="AF19" i="42"/>
  <c r="AG1" i="42"/>
  <c r="AG18" i="42" s="1"/>
  <c r="AG65" i="42" s="1"/>
  <c r="AG77" i="42" s="1"/>
  <c r="AF3" i="42"/>
  <c r="AF78" i="42" s="1"/>
  <c r="AF1" i="5"/>
  <c r="AF17" i="5" s="1"/>
  <c r="AF68" i="5" s="1"/>
  <c r="AE61" i="5"/>
  <c r="AE47" i="5"/>
  <c r="AE24" i="5"/>
  <c r="AE18" i="5"/>
  <c r="AE19" i="5" s="1"/>
  <c r="AE69" i="5" s="1"/>
  <c r="AE83" i="5" s="1"/>
  <c r="AE3" i="5"/>
  <c r="AA89" i="5"/>
  <c r="AA96" i="5" s="1"/>
  <c r="AA81" i="5"/>
  <c r="AE50" i="42"/>
  <c r="AE55" i="42" s="1"/>
  <c r="AE51" i="42"/>
  <c r="AE56" i="42" s="1"/>
  <c r="AE47" i="42"/>
  <c r="AE70" i="42" s="1"/>
  <c r="AE52" i="42"/>
  <c r="AE57" i="42" s="1"/>
  <c r="AB84" i="42"/>
  <c r="AD63" i="5"/>
  <c r="AD77" i="5" s="1"/>
  <c r="AD62" i="5"/>
  <c r="AD76" i="5" s="1"/>
  <c r="AD64" i="5"/>
  <c r="AD78" i="5" s="1"/>
  <c r="AD33" i="5"/>
  <c r="AD43" i="5" s="1"/>
  <c r="AD32" i="5"/>
  <c r="AD42" i="5" s="1"/>
  <c r="AD35" i="5"/>
  <c r="AD25" i="5"/>
  <c r="AD72" i="5" s="1"/>
  <c r="AD29" i="5"/>
  <c r="AD39" i="5" s="1"/>
  <c r="AD34" i="5"/>
  <c r="AD28" i="5"/>
  <c r="AD38" i="5" s="1"/>
  <c r="AD31" i="5"/>
  <c r="AD41" i="5" s="1"/>
  <c r="AD30" i="5"/>
  <c r="AD40" i="5" s="1"/>
  <c r="AD71" i="42"/>
  <c r="AC73" i="5"/>
  <c r="AD89" i="42"/>
  <c r="AB89" i="5"/>
  <c r="AB96" i="5" s="1"/>
  <c r="AB81" i="5"/>
  <c r="Y87" i="42"/>
  <c r="Z85" i="42"/>
  <c r="AC57" i="25"/>
  <c r="AC59" i="25" s="1"/>
  <c r="R128" i="21" l="1"/>
  <c r="S126" i="21"/>
  <c r="AC80" i="5"/>
  <c r="AC81" i="5" s="1"/>
  <c r="AE72" i="42"/>
  <c r="AD74" i="42"/>
  <c r="AD75" i="42" s="1"/>
  <c r="AC83" i="42"/>
  <c r="AC90" i="42" s="1"/>
  <c r="AE84" i="5"/>
  <c r="AD95" i="5"/>
  <c r="AE71" i="42"/>
  <c r="AD75" i="5"/>
  <c r="AC89" i="5"/>
  <c r="AC96" i="5" s="1"/>
  <c r="Z87" i="42"/>
  <c r="AA85" i="42"/>
  <c r="AB90" i="5"/>
  <c r="AE63" i="5"/>
  <c r="AE77" i="5" s="1"/>
  <c r="AE62" i="5"/>
  <c r="AE76" i="5" s="1"/>
  <c r="AE64" i="5"/>
  <c r="AE78" i="5" s="1"/>
  <c r="AF51" i="42"/>
  <c r="AF56" i="42" s="1"/>
  <c r="AF52" i="42"/>
  <c r="AF57" i="42" s="1"/>
  <c r="AF47" i="42"/>
  <c r="AF70" i="42" s="1"/>
  <c r="AF50" i="42"/>
  <c r="AF55" i="42" s="1"/>
  <c r="AE89" i="42"/>
  <c r="AA90" i="5"/>
  <c r="AA91" i="5" s="1"/>
  <c r="AE48" i="5"/>
  <c r="AE74" i="5" s="1"/>
  <c r="AE53" i="5"/>
  <c r="AE58" i="5" s="1"/>
  <c r="AE51" i="5"/>
  <c r="AE56" i="5" s="1"/>
  <c r="AE52" i="5"/>
  <c r="AE57" i="5" s="1"/>
  <c r="AF61" i="42"/>
  <c r="AF34" i="42"/>
  <c r="AF27" i="42"/>
  <c r="AF37" i="42" s="1"/>
  <c r="AF32" i="42"/>
  <c r="AF42" i="42" s="1"/>
  <c r="AF33" i="42"/>
  <c r="AF29" i="42"/>
  <c r="AF39" i="42" s="1"/>
  <c r="AF31" i="42"/>
  <c r="AF41" i="42" s="1"/>
  <c r="AF30" i="42"/>
  <c r="AF40" i="42" s="1"/>
  <c r="AF60" i="42"/>
  <c r="AF28" i="42"/>
  <c r="AF38" i="42" s="1"/>
  <c r="AF24" i="42"/>
  <c r="AF68" i="42" s="1"/>
  <c r="AE28" i="5"/>
  <c r="AE38" i="5" s="1"/>
  <c r="AE25" i="5"/>
  <c r="AE72" i="5" s="1"/>
  <c r="AE30" i="5"/>
  <c r="AE40" i="5" s="1"/>
  <c r="AE31" i="5"/>
  <c r="AE41" i="5" s="1"/>
  <c r="AE35" i="5"/>
  <c r="AE33" i="5"/>
  <c r="AE43" i="5" s="1"/>
  <c r="AE34" i="5"/>
  <c r="AE32" i="5"/>
  <c r="AE42" i="5" s="1"/>
  <c r="AE29" i="5"/>
  <c r="AE39" i="5" s="1"/>
  <c r="AD73" i="5"/>
  <c r="AE69" i="42"/>
  <c r="AG1" i="5"/>
  <c r="AG17" i="5" s="1"/>
  <c r="AG68" i="5" s="1"/>
  <c r="AF61" i="5"/>
  <c r="AF24" i="5"/>
  <c r="AF3" i="5"/>
  <c r="AF18" i="5"/>
  <c r="AF19" i="5" s="1"/>
  <c r="AF69" i="5" s="1"/>
  <c r="AF83" i="5" s="1"/>
  <c r="AF47" i="5"/>
  <c r="AH1" i="42"/>
  <c r="AH18" i="42" s="1"/>
  <c r="AH65" i="42" s="1"/>
  <c r="AH77" i="42" s="1"/>
  <c r="AG19" i="42"/>
  <c r="AG3" i="42"/>
  <c r="AG78" i="42" s="1"/>
  <c r="AG46" i="42"/>
  <c r="AG23" i="42"/>
  <c r="AD57" i="25"/>
  <c r="AD59" i="25" s="1"/>
  <c r="S128" i="21" l="1"/>
  <c r="T126" i="21"/>
  <c r="AE74" i="42"/>
  <c r="AE75" i="42" s="1"/>
  <c r="AC84" i="42"/>
  <c r="AD80" i="5"/>
  <c r="AD81" i="5" s="1"/>
  <c r="AD83" i="42"/>
  <c r="AD90" i="42" s="1"/>
  <c r="AF89" i="42"/>
  <c r="AF72" i="42"/>
  <c r="AF84" i="5"/>
  <c r="AF71" i="42"/>
  <c r="AG30" i="42"/>
  <c r="AG40" i="42" s="1"/>
  <c r="AG29" i="42"/>
  <c r="AG39" i="42" s="1"/>
  <c r="AG34" i="42"/>
  <c r="AG28" i="42"/>
  <c r="AG38" i="42" s="1"/>
  <c r="AG24" i="42"/>
  <c r="AG68" i="42" s="1"/>
  <c r="AG60" i="42"/>
  <c r="AG31" i="42"/>
  <c r="AG41" i="42" s="1"/>
  <c r="AG32" i="42"/>
  <c r="AG42" i="42" s="1"/>
  <c r="AG61" i="42"/>
  <c r="AG33" i="42"/>
  <c r="AG27" i="42"/>
  <c r="AG37" i="42" s="1"/>
  <c r="AH46" i="42"/>
  <c r="AI1" i="42"/>
  <c r="AI18" i="42" s="1"/>
  <c r="AI65" i="42" s="1"/>
  <c r="AI77" i="42" s="1"/>
  <c r="AH23" i="42"/>
  <c r="AH3" i="42"/>
  <c r="AH78" i="42" s="1"/>
  <c r="AH19" i="42"/>
  <c r="AF33" i="5"/>
  <c r="AF43" i="5" s="1"/>
  <c r="AF31" i="5"/>
  <c r="AF41" i="5" s="1"/>
  <c r="AF35" i="5"/>
  <c r="AF34" i="5"/>
  <c r="AF32" i="5"/>
  <c r="AF42" i="5" s="1"/>
  <c r="AF28" i="5"/>
  <c r="AF38" i="5" s="1"/>
  <c r="AF25" i="5"/>
  <c r="AF72" i="5" s="1"/>
  <c r="AF30" i="5"/>
  <c r="AF40" i="5" s="1"/>
  <c r="AF29" i="5"/>
  <c r="AF39" i="5" s="1"/>
  <c r="AB91" i="5"/>
  <c r="AA93" i="5"/>
  <c r="AC90" i="5"/>
  <c r="AF69" i="42"/>
  <c r="AE75" i="5"/>
  <c r="AE73" i="5"/>
  <c r="AE95" i="5"/>
  <c r="AG61" i="5"/>
  <c r="AG47" i="5"/>
  <c r="AH1" i="5"/>
  <c r="AH17" i="5" s="1"/>
  <c r="AH68" i="5" s="1"/>
  <c r="AG3" i="5"/>
  <c r="AG18" i="5"/>
  <c r="AG19" i="5" s="1"/>
  <c r="AG69" i="5" s="1"/>
  <c r="AG83" i="5" s="1"/>
  <c r="AG24" i="5"/>
  <c r="AG50" i="42"/>
  <c r="AG55" i="42" s="1"/>
  <c r="AG47" i="42"/>
  <c r="AG70" i="42" s="1"/>
  <c r="AG52" i="42"/>
  <c r="AG57" i="42" s="1"/>
  <c r="AG51" i="42"/>
  <c r="AG56" i="42" s="1"/>
  <c r="AF52" i="5"/>
  <c r="AF57" i="5" s="1"/>
  <c r="AF48" i="5"/>
  <c r="AF74" i="5" s="1"/>
  <c r="AF53" i="5"/>
  <c r="AF58" i="5" s="1"/>
  <c r="AF51" i="5"/>
  <c r="AF56" i="5" s="1"/>
  <c r="AF62" i="5"/>
  <c r="AF76" i="5" s="1"/>
  <c r="AF64" i="5"/>
  <c r="AF78" i="5" s="1"/>
  <c r="AF63" i="5"/>
  <c r="AF77" i="5" s="1"/>
  <c r="AA87" i="42"/>
  <c r="AB85" i="42"/>
  <c r="AE57" i="25"/>
  <c r="AE59" i="25" s="1"/>
  <c r="AE83" i="42" l="1"/>
  <c r="AE90" i="42" s="1"/>
  <c r="T128" i="21"/>
  <c r="U126" i="21"/>
  <c r="AD89" i="5"/>
  <c r="AD96" i="5" s="1"/>
  <c r="AD84" i="42"/>
  <c r="AF74" i="42"/>
  <c r="AF75" i="42" s="1"/>
  <c r="AG84" i="5"/>
  <c r="AE80" i="5"/>
  <c r="AE81" i="5" s="1"/>
  <c r="AI23" i="42"/>
  <c r="AI19" i="42"/>
  <c r="AI46" i="42"/>
  <c r="AI3" i="42"/>
  <c r="AI78" i="42" s="1"/>
  <c r="AJ1" i="42"/>
  <c r="AJ18" i="42" s="1"/>
  <c r="AJ65" i="42" s="1"/>
  <c r="AJ77" i="42" s="1"/>
  <c r="AG89" i="42"/>
  <c r="AG28" i="5"/>
  <c r="AG38" i="5" s="1"/>
  <c r="AG31" i="5"/>
  <c r="AG41" i="5" s="1"/>
  <c r="AG30" i="5"/>
  <c r="AG40" i="5" s="1"/>
  <c r="AG34" i="5"/>
  <c r="AG33" i="5"/>
  <c r="AG43" i="5" s="1"/>
  <c r="AG32" i="5"/>
  <c r="AG42" i="5" s="1"/>
  <c r="AG35" i="5"/>
  <c r="AG25" i="5"/>
  <c r="AG72" i="5" s="1"/>
  <c r="AG29" i="5"/>
  <c r="AG39" i="5" s="1"/>
  <c r="AG48" i="5"/>
  <c r="AG74" i="5" s="1"/>
  <c r="AG53" i="5"/>
  <c r="AG58" i="5" s="1"/>
  <c r="AG51" i="5"/>
  <c r="AG56" i="5" s="1"/>
  <c r="AG52" i="5"/>
  <c r="AG57" i="5" s="1"/>
  <c r="AH31" i="42"/>
  <c r="AH41" i="42" s="1"/>
  <c r="AH60" i="42"/>
  <c r="AH33" i="42"/>
  <c r="AH24" i="42"/>
  <c r="AH68" i="42" s="1"/>
  <c r="AH32" i="42"/>
  <c r="AH42" i="42" s="1"/>
  <c r="AH30" i="42"/>
  <c r="AH40" i="42" s="1"/>
  <c r="AH28" i="42"/>
  <c r="AH38" i="42" s="1"/>
  <c r="AH34" i="42"/>
  <c r="AH61" i="42"/>
  <c r="AH29" i="42"/>
  <c r="AH39" i="42" s="1"/>
  <c r="AH27" i="42"/>
  <c r="AH37" i="42" s="1"/>
  <c r="AF75" i="5"/>
  <c r="AF73" i="5"/>
  <c r="AG72" i="42"/>
  <c r="AB87" i="42"/>
  <c r="AC85" i="42"/>
  <c r="AI1" i="5"/>
  <c r="AI17" i="5" s="1"/>
  <c r="AI68" i="5" s="1"/>
  <c r="AH47" i="5"/>
  <c r="AH3" i="5"/>
  <c r="AH24" i="5"/>
  <c r="AH18" i="5"/>
  <c r="AH61" i="5"/>
  <c r="AE84" i="42"/>
  <c r="AD90" i="5"/>
  <c r="AG71" i="42"/>
  <c r="AF95" i="5"/>
  <c r="AG69" i="42"/>
  <c r="AG64" i="5"/>
  <c r="AG78" i="5" s="1"/>
  <c r="AG63" i="5"/>
  <c r="AG77" i="5" s="1"/>
  <c r="AG62" i="5"/>
  <c r="AG76" i="5" s="1"/>
  <c r="AF83" i="42"/>
  <c r="AF90" i="42" s="1"/>
  <c r="AB93" i="5"/>
  <c r="AC91" i="5"/>
  <c r="AC93" i="5" s="1"/>
  <c r="AH50" i="42"/>
  <c r="AH55" i="42" s="1"/>
  <c r="AH47" i="42"/>
  <c r="AH70" i="42" s="1"/>
  <c r="AH52" i="42"/>
  <c r="AH57" i="42" s="1"/>
  <c r="AH51" i="42"/>
  <c r="AH56" i="42" s="1"/>
  <c r="AF57" i="25"/>
  <c r="AF59" i="25" s="1"/>
  <c r="U128" i="21" l="1"/>
  <c r="V126" i="21"/>
  <c r="AH71" i="42"/>
  <c r="AG74" i="42"/>
  <c r="AG83" i="42" s="1"/>
  <c r="AG90" i="42" s="1"/>
  <c r="AE89" i="5"/>
  <c r="AE96" i="5" s="1"/>
  <c r="AD91" i="5"/>
  <c r="AD93" i="5" s="1"/>
  <c r="AF80" i="5"/>
  <c r="AF89" i="5" s="1"/>
  <c r="AF96" i="5" s="1"/>
  <c r="AH89" i="42"/>
  <c r="AH69" i="42"/>
  <c r="AG75" i="5"/>
  <c r="AG95" i="5"/>
  <c r="AH34" i="5"/>
  <c r="AH33" i="5"/>
  <c r="AH43" i="5" s="1"/>
  <c r="AH32" i="5"/>
  <c r="AH42" i="5" s="1"/>
  <c r="AH35" i="5"/>
  <c r="AH25" i="5"/>
  <c r="AH29" i="5"/>
  <c r="AH28" i="5"/>
  <c r="AH31" i="5"/>
  <c r="AH30" i="5"/>
  <c r="AC87" i="42"/>
  <c r="AD85" i="42"/>
  <c r="AI52" i="42"/>
  <c r="AI57" i="42" s="1"/>
  <c r="AI50" i="42"/>
  <c r="AI55" i="42" s="1"/>
  <c r="AI51" i="42"/>
  <c r="AI56" i="42" s="1"/>
  <c r="AI47" i="42"/>
  <c r="AI70" i="42" s="1"/>
  <c r="AG73" i="5"/>
  <c r="AF84" i="42"/>
  <c r="AH19" i="5"/>
  <c r="AH69" i="5" s="1"/>
  <c r="AH83" i="5" s="1"/>
  <c r="AH84" i="5" s="1"/>
  <c r="AJ1" i="5"/>
  <c r="AJ17" i="5" s="1"/>
  <c r="AJ68" i="5" s="1"/>
  <c r="AI18" i="5"/>
  <c r="AI19" i="5" s="1"/>
  <c r="AI69" i="5" s="1"/>
  <c r="AI83" i="5" s="1"/>
  <c r="AI61" i="5"/>
  <c r="AI47" i="5"/>
  <c r="AI24" i="5"/>
  <c r="AI3" i="5"/>
  <c r="AH62" i="5"/>
  <c r="AH64" i="5"/>
  <c r="AH63" i="5"/>
  <c r="AH52" i="5"/>
  <c r="AH51" i="5"/>
  <c r="AH48" i="5"/>
  <c r="AH53" i="5"/>
  <c r="AJ46" i="42"/>
  <c r="AJ19" i="42"/>
  <c r="AJ3" i="42"/>
  <c r="AJ78" i="42" s="1"/>
  <c r="AJ23" i="42"/>
  <c r="AK1" i="42"/>
  <c r="AK18" i="42" s="1"/>
  <c r="AK65" i="42" s="1"/>
  <c r="AI61" i="42"/>
  <c r="AI24" i="42"/>
  <c r="AI68" i="42" s="1"/>
  <c r="AI28" i="42"/>
  <c r="AI38" i="42" s="1"/>
  <c r="AI31" i="42"/>
  <c r="AI41" i="42" s="1"/>
  <c r="AI33" i="42"/>
  <c r="AI29" i="42"/>
  <c r="AI39" i="42" s="1"/>
  <c r="AI32" i="42"/>
  <c r="AI42" i="42" s="1"/>
  <c r="AI27" i="42"/>
  <c r="AI37" i="42" s="1"/>
  <c r="AI60" i="42"/>
  <c r="AI34" i="42"/>
  <c r="AI30" i="42"/>
  <c r="AI40" i="42" s="1"/>
  <c r="AH72" i="42"/>
  <c r="AG57" i="25"/>
  <c r="AG59" i="25" s="1"/>
  <c r="AF81" i="5" l="1"/>
  <c r="V128" i="21"/>
  <c r="W126" i="21"/>
  <c r="AK77" i="42"/>
  <c r="B77" i="42" s="1"/>
  <c r="B65" i="42"/>
  <c r="AG75" i="42"/>
  <c r="AI72" i="42"/>
  <c r="AE90" i="5"/>
  <c r="AE91" i="5" s="1"/>
  <c r="AE93" i="5" s="1"/>
  <c r="AI84" i="5"/>
  <c r="AI69" i="42"/>
  <c r="AH56" i="5"/>
  <c r="AI62" i="5"/>
  <c r="AI76" i="5" s="1"/>
  <c r="AI64" i="5"/>
  <c r="AI78" i="5" s="1"/>
  <c r="AI63" i="5"/>
  <c r="AI77" i="5" s="1"/>
  <c r="AD87" i="42"/>
  <c r="AE85" i="42"/>
  <c r="AH38" i="5"/>
  <c r="AH76" i="5"/>
  <c r="AH74" i="5"/>
  <c r="AH78" i="5"/>
  <c r="AF90" i="5"/>
  <c r="AI52" i="5"/>
  <c r="AI57" i="5" s="1"/>
  <c r="AI48" i="5"/>
  <c r="AI74" i="5" s="1"/>
  <c r="AI53" i="5"/>
  <c r="AI58" i="5" s="1"/>
  <c r="AI51" i="5"/>
  <c r="AI56" i="5" s="1"/>
  <c r="AH41" i="5"/>
  <c r="AI89" i="42"/>
  <c r="AG80" i="5"/>
  <c r="AJ31" i="42"/>
  <c r="AJ41" i="42" s="1"/>
  <c r="AJ28" i="42"/>
  <c r="AJ38" i="42" s="1"/>
  <c r="AJ30" i="42"/>
  <c r="AJ40" i="42" s="1"/>
  <c r="AJ61" i="42"/>
  <c r="AJ27" i="42"/>
  <c r="AJ37" i="42" s="1"/>
  <c r="AJ32" i="42"/>
  <c r="AJ42" i="42" s="1"/>
  <c r="AJ29" i="42"/>
  <c r="AJ39" i="42" s="1"/>
  <c r="AJ60" i="42"/>
  <c r="AJ34" i="42"/>
  <c r="AJ33" i="42"/>
  <c r="AJ24" i="42"/>
  <c r="AJ68" i="42" s="1"/>
  <c r="AH58" i="5"/>
  <c r="AH77" i="5"/>
  <c r="AG84" i="42"/>
  <c r="AI29" i="5"/>
  <c r="AI39" i="5" s="1"/>
  <c r="AI31" i="5"/>
  <c r="AI41" i="5" s="1"/>
  <c r="AI35" i="5"/>
  <c r="AI34" i="5"/>
  <c r="AI33" i="5"/>
  <c r="AI43" i="5" s="1"/>
  <c r="AI32" i="5"/>
  <c r="AI42" i="5" s="1"/>
  <c r="AI28" i="5"/>
  <c r="AI38" i="5" s="1"/>
  <c r="AI25" i="5"/>
  <c r="AI72" i="5" s="1"/>
  <c r="AI30" i="5"/>
  <c r="AI40" i="5" s="1"/>
  <c r="AJ24" i="5"/>
  <c r="AJ3" i="5"/>
  <c r="AK1" i="5"/>
  <c r="AK17" i="5" s="1"/>
  <c r="AK68" i="5" s="1"/>
  <c r="B68" i="5" s="1"/>
  <c r="AJ47" i="5"/>
  <c r="AJ18" i="5"/>
  <c r="AJ19" i="5" s="1"/>
  <c r="AJ69" i="5" s="1"/>
  <c r="AJ83" i="5" s="1"/>
  <c r="AJ61" i="5"/>
  <c r="AH40" i="5"/>
  <c r="AH72" i="5"/>
  <c r="AI71" i="42"/>
  <c r="AK23" i="42"/>
  <c r="B23" i="42" s="1"/>
  <c r="AK3" i="42"/>
  <c r="AK46" i="42"/>
  <c r="AK19" i="42"/>
  <c r="B19" i="42" s="1"/>
  <c r="AJ52" i="42"/>
  <c r="AJ50" i="42"/>
  <c r="AJ55" i="42" s="1"/>
  <c r="AJ47" i="42"/>
  <c r="AJ70" i="42" s="1"/>
  <c r="AJ51" i="42"/>
  <c r="AH57" i="5"/>
  <c r="AH39" i="5"/>
  <c r="AH74" i="42"/>
  <c r="AH57" i="25"/>
  <c r="AH59" i="25" s="1"/>
  <c r="W128" i="21" l="1"/>
  <c r="X126" i="21"/>
  <c r="AK78" i="42"/>
  <c r="B78" i="42" s="1"/>
  <c r="AJ89" i="42"/>
  <c r="AJ69" i="42"/>
  <c r="AI74" i="42"/>
  <c r="AI75" i="42" s="1"/>
  <c r="AF91" i="5"/>
  <c r="AF93" i="5" s="1"/>
  <c r="AJ72" i="42"/>
  <c r="AI75" i="5"/>
  <c r="AJ84" i="5"/>
  <c r="AI95" i="5"/>
  <c r="AI73" i="5"/>
  <c r="AH95" i="5"/>
  <c r="AJ32" i="5"/>
  <c r="AJ42" i="5" s="1"/>
  <c r="AJ28" i="5"/>
  <c r="AJ38" i="5" s="1"/>
  <c r="AJ25" i="5"/>
  <c r="AJ29" i="5"/>
  <c r="AJ33" i="5"/>
  <c r="AJ43" i="5" s="1"/>
  <c r="AJ31" i="5"/>
  <c r="AJ41" i="5" s="1"/>
  <c r="AJ35" i="5"/>
  <c r="AJ34" i="5"/>
  <c r="AJ30" i="5"/>
  <c r="AJ40" i="5" s="1"/>
  <c r="AH73" i="5"/>
  <c r="AK51" i="42"/>
  <c r="AK56" i="42" s="1"/>
  <c r="AK47" i="42"/>
  <c r="AK52" i="42"/>
  <c r="AK57" i="42" s="1"/>
  <c r="AK50" i="42"/>
  <c r="AK55" i="42" s="1"/>
  <c r="B55" i="42" s="1"/>
  <c r="AJ62" i="5"/>
  <c r="AJ64" i="5"/>
  <c r="AJ63" i="5"/>
  <c r="AH75" i="5"/>
  <c r="AJ56" i="42"/>
  <c r="B56" i="42" s="1"/>
  <c r="AK47" i="5"/>
  <c r="AK61" i="5"/>
  <c r="AK24" i="5"/>
  <c r="B24" i="5" s="1"/>
  <c r="AK3" i="5"/>
  <c r="AK18" i="5"/>
  <c r="AK19" i="5" s="1"/>
  <c r="AK69" i="5" s="1"/>
  <c r="AH83" i="42"/>
  <c r="AH90" i="42" s="1"/>
  <c r="AH75" i="42"/>
  <c r="AJ57" i="42"/>
  <c r="AK31" i="42"/>
  <c r="AK41" i="42" s="1"/>
  <c r="AK28" i="42"/>
  <c r="AK32" i="42"/>
  <c r="AK42" i="42" s="1"/>
  <c r="AK34" i="42"/>
  <c r="B34" i="42" s="1"/>
  <c r="AK33" i="42"/>
  <c r="B33" i="42" s="1"/>
  <c r="AK27" i="42"/>
  <c r="AK61" i="42"/>
  <c r="B61" i="42" s="1"/>
  <c r="AK24" i="42"/>
  <c r="AK60" i="42"/>
  <c r="AK29" i="42"/>
  <c r="AK30" i="42"/>
  <c r="AJ53" i="5"/>
  <c r="AJ52" i="5"/>
  <c r="AJ48" i="5"/>
  <c r="AJ74" i="5" s="1"/>
  <c r="AJ51" i="5"/>
  <c r="AJ56" i="5" s="1"/>
  <c r="AG81" i="5"/>
  <c r="AG89" i="5"/>
  <c r="AG96" i="5" s="1"/>
  <c r="AE87" i="42"/>
  <c r="AF85" i="42"/>
  <c r="AI57" i="25"/>
  <c r="AI59" i="25" s="1"/>
  <c r="X128" i="21" l="1"/>
  <c r="Y126" i="21"/>
  <c r="AI83" i="42"/>
  <c r="AI90" i="42" s="1"/>
  <c r="AK71" i="42"/>
  <c r="B50" i="42"/>
  <c r="B57" i="42"/>
  <c r="AI80" i="5"/>
  <c r="AI89" i="5" s="1"/>
  <c r="B52" i="42"/>
  <c r="B69" i="5"/>
  <c r="AK83" i="5"/>
  <c r="B83" i="5" s="1"/>
  <c r="AH80" i="5"/>
  <c r="AH81" i="5" s="1"/>
  <c r="AF87" i="42"/>
  <c r="AG85" i="42"/>
  <c r="AK40" i="42"/>
  <c r="B40" i="42" s="1"/>
  <c r="B30" i="42"/>
  <c r="B42" i="42"/>
  <c r="B32" i="42"/>
  <c r="AK34" i="5"/>
  <c r="B34" i="5" s="1"/>
  <c r="AK25" i="5"/>
  <c r="AK72" i="5" s="1"/>
  <c r="AK29" i="5"/>
  <c r="AK39" i="5" s="1"/>
  <c r="AK31" i="5"/>
  <c r="AK33" i="5"/>
  <c r="AK43" i="5" s="1"/>
  <c r="AK32" i="5"/>
  <c r="AK42" i="5" s="1"/>
  <c r="AK35" i="5"/>
  <c r="B35" i="5" s="1"/>
  <c r="AK30" i="5"/>
  <c r="AK28" i="5"/>
  <c r="AJ77" i="5"/>
  <c r="AJ72" i="5"/>
  <c r="B51" i="42"/>
  <c r="AJ58" i="5"/>
  <c r="AK68" i="42"/>
  <c r="B24" i="42"/>
  <c r="AJ39" i="5"/>
  <c r="AG90" i="5"/>
  <c r="AG91" i="5" s="1"/>
  <c r="B60" i="42"/>
  <c r="AK72" i="42"/>
  <c r="B72" i="42" s="1"/>
  <c r="B41" i="42"/>
  <c r="B31" i="42"/>
  <c r="AH84" i="42"/>
  <c r="AK48" i="5"/>
  <c r="AK74" i="5" s="1"/>
  <c r="B74" i="5" s="1"/>
  <c r="AK52" i="5"/>
  <c r="AK57" i="5" s="1"/>
  <c r="AK53" i="5"/>
  <c r="AK58" i="5" s="1"/>
  <c r="AK51" i="5"/>
  <c r="AJ76" i="5"/>
  <c r="AJ71" i="42"/>
  <c r="AJ74" i="42" s="1"/>
  <c r="AJ57" i="5"/>
  <c r="AK39" i="42"/>
  <c r="B39" i="42" s="1"/>
  <c r="B29" i="42"/>
  <c r="AK37" i="42"/>
  <c r="B27" i="42"/>
  <c r="AK38" i="42"/>
  <c r="B38" i="42" s="1"/>
  <c r="B28" i="42"/>
  <c r="AK64" i="5"/>
  <c r="AK78" i="5" s="1"/>
  <c r="AK63" i="5"/>
  <c r="AK77" i="5" s="1"/>
  <c r="AK62" i="5"/>
  <c r="AK76" i="5" s="1"/>
  <c r="B61" i="5"/>
  <c r="AJ78" i="5"/>
  <c r="AK70" i="42"/>
  <c r="B70" i="42" s="1"/>
  <c r="B47" i="42"/>
  <c r="B18" i="5"/>
  <c r="AJ57" i="25"/>
  <c r="AJ59" i="25" s="1"/>
  <c r="Y128" i="21" l="1"/>
  <c r="Z126" i="21"/>
  <c r="AI81" i="5"/>
  <c r="AI90" i="5"/>
  <c r="AI96" i="5"/>
  <c r="B29" i="5"/>
  <c r="AI84" i="42"/>
  <c r="B33" i="5"/>
  <c r="AJ73" i="5"/>
  <c r="AK84" i="5"/>
  <c r="B84" i="5" s="1"/>
  <c r="AH89" i="5"/>
  <c r="AH96" i="5" s="1"/>
  <c r="B77" i="5"/>
  <c r="AJ75" i="5"/>
  <c r="B39" i="5"/>
  <c r="B25" i="5"/>
  <c r="B63" i="5"/>
  <c r="B76" i="5"/>
  <c r="B71" i="42"/>
  <c r="B58" i="5"/>
  <c r="AK56" i="5"/>
  <c r="B51" i="5"/>
  <c r="AK89" i="42"/>
  <c r="B89" i="42" s="1"/>
  <c r="B68" i="42"/>
  <c r="AK40" i="5"/>
  <c r="B40" i="5" s="1"/>
  <c r="B30" i="5"/>
  <c r="AK41" i="5"/>
  <c r="B41" i="5" s="1"/>
  <c r="B31" i="5"/>
  <c r="AG87" i="42"/>
  <c r="AH85" i="42"/>
  <c r="B64" i="5"/>
  <c r="B52" i="5"/>
  <c r="B48" i="5"/>
  <c r="AG93" i="5"/>
  <c r="AK38" i="5"/>
  <c r="B28" i="5"/>
  <c r="B43" i="5"/>
  <c r="AJ83" i="42"/>
  <c r="AJ90" i="42" s="1"/>
  <c r="AJ75" i="42"/>
  <c r="AJ95" i="5"/>
  <c r="B72" i="5"/>
  <c r="B42" i="5"/>
  <c r="B32" i="5"/>
  <c r="AK95" i="5"/>
  <c r="B95" i="5" s="1"/>
  <c r="B62" i="5"/>
  <c r="B57" i="5"/>
  <c r="AK69" i="42"/>
  <c r="B37" i="42"/>
  <c r="B78" i="5"/>
  <c r="B53" i="5"/>
  <c r="AK57" i="25"/>
  <c r="B57" i="25" s="1"/>
  <c r="C59" i="25" s="1"/>
  <c r="Z128" i="21" l="1"/>
  <c r="AA126" i="21"/>
  <c r="AJ80" i="5"/>
  <c r="AJ81" i="5" s="1"/>
  <c r="AH90" i="5"/>
  <c r="AH91" i="5" s="1"/>
  <c r="AK75" i="5"/>
  <c r="B75" i="5" s="1"/>
  <c r="B56" i="5"/>
  <c r="AJ84" i="42"/>
  <c r="AK73" i="5"/>
  <c r="B38" i="5"/>
  <c r="AH87" i="42"/>
  <c r="AI85" i="42"/>
  <c r="B69" i="42"/>
  <c r="AK74" i="42"/>
  <c r="AK59" i="25"/>
  <c r="B59" i="25" s="1"/>
  <c r="B7" i="36" s="1"/>
  <c r="AA128" i="21" l="1"/>
  <c r="AB126" i="21"/>
  <c r="AJ89" i="5"/>
  <c r="AJ96" i="5" s="1"/>
  <c r="AH93" i="5"/>
  <c r="AI91" i="5"/>
  <c r="AI93" i="5" s="1"/>
  <c r="AK75" i="42"/>
  <c r="B75" i="42" s="1"/>
  <c r="AK83" i="42"/>
  <c r="AK90" i="42" s="1"/>
  <c r="B74" i="42"/>
  <c r="AI87" i="42"/>
  <c r="AJ85" i="42"/>
  <c r="AJ87" i="42" s="1"/>
  <c r="B73" i="5"/>
  <c r="AK80" i="5"/>
  <c r="AJ90" i="5" l="1"/>
  <c r="AB128" i="21"/>
  <c r="AC126" i="21"/>
  <c r="B80" i="42"/>
  <c r="B12" i="43" s="1"/>
  <c r="B8" i="43"/>
  <c r="AK89" i="5"/>
  <c r="AK96" i="5" s="1"/>
  <c r="AK81" i="5"/>
  <c r="B81" i="5" s="1"/>
  <c r="B80" i="5"/>
  <c r="AJ91" i="5"/>
  <c r="B90" i="42"/>
  <c r="B9" i="43" s="1"/>
  <c r="B92" i="42"/>
  <c r="B11" i="43" s="1"/>
  <c r="AK84" i="42"/>
  <c r="AC128" i="21" l="1"/>
  <c r="AD126" i="21"/>
  <c r="B84" i="42"/>
  <c r="AK85" i="42"/>
  <c r="AK87" i="42" s="1"/>
  <c r="B87" i="42" s="1"/>
  <c r="B10" i="43" s="1"/>
  <c r="AJ93" i="5"/>
  <c r="AK90" i="5"/>
  <c r="B90" i="5" s="1"/>
  <c r="B96" i="5"/>
  <c r="B11" i="14" s="1"/>
  <c r="B98" i="5"/>
  <c r="B13" i="14" s="1"/>
  <c r="B10" i="14"/>
  <c r="B86" i="5"/>
  <c r="B14" i="14" s="1"/>
  <c r="AD128" i="21" l="1"/>
  <c r="AE126" i="21"/>
  <c r="AK91" i="5"/>
  <c r="AK93" i="5" s="1"/>
  <c r="B93" i="5" s="1"/>
  <c r="B12" i="14" s="1"/>
  <c r="AE128" i="21" l="1"/>
  <c r="AF126" i="21"/>
  <c r="AF128" i="21" l="1"/>
  <c r="AG126" i="21"/>
  <c r="AG128" i="21" l="1"/>
  <c r="AH126" i="21"/>
  <c r="AH128" i="21" l="1"/>
  <c r="AI126" i="21"/>
  <c r="AI128" i="21" l="1"/>
  <c r="AJ126" i="21"/>
  <c r="AJ128" i="21" l="1"/>
  <c r="AK126" i="21"/>
  <c r="B126" i="21" s="1"/>
  <c r="C128" i="21" s="1"/>
  <c r="AK128" i="21"/>
  <c r="B128" i="21" s="1"/>
  <c r="B14" i="35" s="1"/>
</calcChain>
</file>

<file path=xl/comments1.xml><?xml version="1.0" encoding="utf-8"?>
<comments xmlns="http://schemas.openxmlformats.org/spreadsheetml/2006/main">
  <authors>
    <author>Jonathan Lee</author>
  </authors>
  <commentList>
    <comment ref="A30" authorId="0" shapeId="0">
      <text>
        <r>
          <rPr>
            <b/>
            <sz val="8"/>
            <color indexed="81"/>
            <rFont val="Tahoma"/>
            <family val="2"/>
          </rPr>
          <t>Jonathan Lee:</t>
        </r>
        <r>
          <rPr>
            <sz val="8"/>
            <color indexed="81"/>
            <rFont val="Tahoma"/>
            <family val="2"/>
          </rPr>
          <t xml:space="preserve">
Offset by time increase for alternative modes</t>
        </r>
      </text>
    </comment>
    <comment ref="A31" authorId="0" shapeId="0">
      <text>
        <r>
          <rPr>
            <b/>
            <sz val="8"/>
            <color indexed="81"/>
            <rFont val="Tahoma"/>
            <family val="2"/>
          </rPr>
          <t>Jonathan Lee:</t>
        </r>
        <r>
          <rPr>
            <sz val="8"/>
            <color indexed="81"/>
            <rFont val="Tahoma"/>
            <family val="2"/>
          </rPr>
          <t xml:space="preserve">
Personal &amp; Business</t>
        </r>
      </text>
    </comment>
    <comment ref="A32" authorId="0" shapeId="0">
      <text>
        <r>
          <rPr>
            <b/>
            <sz val="8"/>
            <color indexed="81"/>
            <rFont val="Tahoma"/>
            <family val="2"/>
          </rPr>
          <t>Jonathan Lee:</t>
        </r>
        <r>
          <rPr>
            <sz val="8"/>
            <color indexed="81"/>
            <rFont val="Tahoma"/>
            <family val="2"/>
          </rPr>
          <t xml:space="preserve">
Using 100% of average wage, switch to hourly transp wage?</t>
        </r>
      </text>
    </comment>
    <comment ref="A39" authorId="0" shapeId="0">
      <text>
        <r>
          <rPr>
            <b/>
            <sz val="8"/>
            <color indexed="81"/>
            <rFont val="Tahoma"/>
            <family val="2"/>
          </rPr>
          <t>Jonathan Lee:</t>
        </r>
        <r>
          <rPr>
            <sz val="8"/>
            <color indexed="81"/>
            <rFont val="Tahoma"/>
            <family val="2"/>
          </rPr>
          <t xml:space="preserve">
Combo - of diesel &amp; gasoline
</t>
        </r>
      </text>
    </comment>
    <comment ref="A132" authorId="0" shapeId="0">
      <text>
        <r>
          <rPr>
            <b/>
            <sz val="8"/>
            <color indexed="81"/>
            <rFont val="Tahoma"/>
            <family val="2"/>
          </rPr>
          <t>Jonathan Lee:</t>
        </r>
        <r>
          <rPr>
            <sz val="8"/>
            <color indexed="81"/>
            <rFont val="Tahoma"/>
            <family val="2"/>
          </rPr>
          <t xml:space="preserve">
Maybe remove because alternating signs throw off the IRR.</t>
        </r>
      </text>
    </comment>
  </commentList>
</comments>
</file>

<file path=xl/comments2.xml><?xml version="1.0" encoding="utf-8"?>
<comments xmlns="http://schemas.openxmlformats.org/spreadsheetml/2006/main">
  <authors>
    <author>Jonathan Lee</author>
  </authors>
  <commentList>
    <comment ref="A57" authorId="0" shapeId="0">
      <text>
        <r>
          <rPr>
            <b/>
            <sz val="8"/>
            <color indexed="81"/>
            <rFont val="Tahoma"/>
            <family val="2"/>
          </rPr>
          <t>Jonathan Lee:</t>
        </r>
        <r>
          <rPr>
            <sz val="8"/>
            <color indexed="81"/>
            <rFont val="Tahoma"/>
            <family val="2"/>
          </rPr>
          <t xml:space="preserve">
Remove or put into Simulation Entry area
</t>
        </r>
      </text>
    </comment>
  </commentList>
</comments>
</file>

<file path=xl/sharedStrings.xml><?xml version="1.0" encoding="utf-8"?>
<sst xmlns="http://schemas.openxmlformats.org/spreadsheetml/2006/main" count="1615" uniqueCount="843">
  <si>
    <t>VOC</t>
  </si>
  <si>
    <t>CO</t>
  </si>
  <si>
    <t>Total</t>
  </si>
  <si>
    <t>Low</t>
  </si>
  <si>
    <t>High</t>
  </si>
  <si>
    <t>Comment</t>
  </si>
  <si>
    <t>Source/Link</t>
  </si>
  <si>
    <t>Units</t>
  </si>
  <si>
    <t>General Information / Parameter</t>
  </si>
  <si>
    <t>From Decision Economics Memorandum on TIGER Grant Guidelines</t>
  </si>
  <si>
    <t>Annual Increase in CO2 Damage Cost</t>
  </si>
  <si>
    <t xml:space="preserve">Auto Fuel Mileage </t>
  </si>
  <si>
    <t>CAFÉ Standard is 27.5mpg for passenger cars and 22.2mpg for light trucks in 2007 model year</t>
  </si>
  <si>
    <t>Truck Fuel Mileage</t>
  </si>
  <si>
    <t>BTS: National Transportation Statistics 2008 - Table 4-14</t>
  </si>
  <si>
    <t>CO2</t>
  </si>
  <si>
    <t>CH4</t>
  </si>
  <si>
    <t>N20</t>
  </si>
  <si>
    <t>($/kWh)</t>
  </si>
  <si>
    <t xml:space="preserve">NOx  </t>
  </si>
  <si>
    <t xml:space="preserve">SO2  </t>
  </si>
  <si>
    <t xml:space="preserve">CO2  </t>
  </si>
  <si>
    <t xml:space="preserve">CH4  </t>
  </si>
  <si>
    <t xml:space="preserve">N2O  </t>
  </si>
  <si>
    <t xml:space="preserve">Hg  </t>
  </si>
  <si>
    <t>Source</t>
  </si>
  <si>
    <t>Emissions: Tons per MWh of Productions</t>
  </si>
  <si>
    <t>Dist Used</t>
  </si>
  <si>
    <t>Discount Factor</t>
  </si>
  <si>
    <t>Expected</t>
  </si>
  <si>
    <t>Notes</t>
  </si>
  <si>
    <t>Annual Value of Benefits</t>
  </si>
  <si>
    <t>Direct</t>
  </si>
  <si>
    <t>Total Green House Gas Savings</t>
  </si>
  <si>
    <t>Externality</t>
  </si>
  <si>
    <t>Total Criteria Air Contaminant Savings</t>
  </si>
  <si>
    <t>Net Present Value</t>
  </si>
  <si>
    <t>PV Benefits - PV All Costs</t>
  </si>
  <si>
    <t>Return on Investment</t>
  </si>
  <si>
    <t xml:space="preserve">Arithmetic Average Rate of Return on Capital Investment </t>
  </si>
  <si>
    <t>Discounted Payback Period</t>
  </si>
  <si>
    <t>Time in years till positive discounted cash flow</t>
  </si>
  <si>
    <t>Internal Rate of Return (%)</t>
  </si>
  <si>
    <t>Discount rate which would make NPV = 0</t>
  </si>
  <si>
    <t>Benefit to Cost Ratio</t>
  </si>
  <si>
    <t>PV Benefits / PV Costs</t>
  </si>
  <si>
    <t>Residential Solar</t>
  </si>
  <si>
    <t>Municipal Solar</t>
  </si>
  <si>
    <t>LED Street Lights</t>
  </si>
  <si>
    <t>Mixed Use Building</t>
  </si>
  <si>
    <t>Year</t>
  </si>
  <si>
    <t xml:space="preserve">CAPITAL COSTS </t>
  </si>
  <si>
    <t>BENEFITS</t>
  </si>
  <si>
    <t>Total Capital Costs</t>
  </si>
  <si>
    <t>Bureau of Transportation Statistics</t>
  </si>
  <si>
    <t>Energy Information Administration (EIA)</t>
  </si>
  <si>
    <t>MPG</t>
  </si>
  <si>
    <t>Years</t>
  </si>
  <si>
    <t>Percentage</t>
  </si>
  <si>
    <t>PM</t>
  </si>
  <si>
    <t>Benefit Cost Ratio</t>
  </si>
  <si>
    <t>Net Cash Flow</t>
  </si>
  <si>
    <t>Net Cash Flow in NPV</t>
  </si>
  <si>
    <t xml:space="preserve">Capital Costs in PV </t>
  </si>
  <si>
    <t>Avg  Site Energy Use per sq ft</t>
  </si>
  <si>
    <t>Avg Source Energy Use per sq ft</t>
  </si>
  <si>
    <t>"Doing Well by Doing Good? Green Office Buildings" Piet Eichholtz, Nils Kok, &amp; John M Quigley (Aug 2009)</t>
  </si>
  <si>
    <t>"Energy Performance of LEED for New Construction" (March 2008) Cathy Turner, Mark Frankel</t>
  </si>
  <si>
    <t>High Intensity LEED Builiding EUI</t>
  </si>
  <si>
    <t>Avg LEED Energy Use Intensity (EUI)</t>
  </si>
  <si>
    <t>Certified, Silver, Gold&amp;Platinum</t>
  </si>
  <si>
    <t>LEED Certifications &amp; Energy Savings</t>
  </si>
  <si>
    <t>Leed Building types</t>
  </si>
  <si>
    <t>Interp. Center</t>
  </si>
  <si>
    <t>K-12</t>
  </si>
  <si>
    <t>Library</t>
  </si>
  <si>
    <t>Multi-Use</t>
  </si>
  <si>
    <t xml:space="preserve">Office </t>
  </si>
  <si>
    <t>All Other</t>
  </si>
  <si>
    <t>Multi-Unit Res.</t>
  </si>
  <si>
    <t>% EUI Consumption Compared to Avg Building</t>
  </si>
  <si>
    <t>Measured LEED Savings</t>
  </si>
  <si>
    <t>Direct Emissions from Natural Gas</t>
  </si>
  <si>
    <t>"Greenhouse Gas Inventory and Tracking in Portfolio Manager" (Aug 2009) - Energystar.gov</t>
  </si>
  <si>
    <t>Public Order</t>
  </si>
  <si>
    <t xml:space="preserve">Combined Fuel Economy Growth </t>
  </si>
  <si>
    <t>http://www.eia.doe.gov/oiaf/aeo/otheranalysis/aeo_2005analysispapers/feldvf.html</t>
  </si>
  <si>
    <t>EIA</t>
  </si>
  <si>
    <t>Transportation Assumptions</t>
  </si>
  <si>
    <t>Auto Tire Cost</t>
  </si>
  <si>
    <t>Fatal accident cost</t>
  </si>
  <si>
    <t>Pers. Inj. Accident cost</t>
  </si>
  <si>
    <t>PDO accident cost</t>
  </si>
  <si>
    <t>%</t>
  </si>
  <si>
    <t>Energy Savings in KWh</t>
  </si>
  <si>
    <t xml:space="preserve">Emissions Mitigated in Tons </t>
  </si>
  <si>
    <t>Emissions Cost Savings in $</t>
  </si>
  <si>
    <t>Grams Per Short-ton</t>
  </si>
  <si>
    <t>Total Benefits</t>
  </si>
  <si>
    <t>Total Benefits in PV</t>
  </si>
  <si>
    <t>Capital Costs</t>
  </si>
  <si>
    <r>
      <rPr>
        <b/>
        <u/>
        <sz val="11"/>
        <color theme="1"/>
        <rFont val="Calibri"/>
        <family val="2"/>
        <scheme val="minor"/>
      </rPr>
      <t xml:space="preserve">Site: </t>
    </r>
    <r>
      <rPr>
        <sz val="11"/>
        <color theme="1"/>
        <rFont val="Calibri"/>
        <family val="2"/>
        <scheme val="minor"/>
      </rPr>
      <t>site energy use of a building is the amount of heat and electricity consumed by a building as reflected in utility bills</t>
    </r>
  </si>
  <si>
    <r>
      <t xml:space="preserve">Source:  </t>
    </r>
    <r>
      <rPr>
        <sz val="11"/>
        <color theme="1"/>
        <rFont val="Calibri"/>
        <family val="2"/>
        <scheme val="minor"/>
      </rPr>
      <t>energy use of a building incorporates all transmission, delivery, and production losses for both primary and secondary energy used in the building</t>
    </r>
  </si>
  <si>
    <t>Energy Star Estimates represent "Source" Estimates</t>
  </si>
  <si>
    <t>Reduced Energy Consumption Cost Savings in $</t>
  </si>
  <si>
    <t>Emissions Cost Savings</t>
  </si>
  <si>
    <t>Retail Price Per Therm (100,000 BTUs)</t>
  </si>
  <si>
    <t>kWh Energy Consumption Cost Savings</t>
  </si>
  <si>
    <t>BTU Energy Consumption Cost Savings</t>
  </si>
  <si>
    <t>per 100m VMT</t>
  </si>
  <si>
    <t>Fatality Accident Rate</t>
  </si>
  <si>
    <t>Pers Injury Accident Rate</t>
  </si>
  <si>
    <t>Prop Damage Accident Rate</t>
  </si>
  <si>
    <t>$ per accident</t>
  </si>
  <si>
    <t>kWh Emissions Benefit</t>
  </si>
  <si>
    <t>BTU Emissions Benefit</t>
  </si>
  <si>
    <t>Gallons per cubic meter</t>
  </si>
  <si>
    <t>Social Cost of Water ($/gallon)</t>
  </si>
  <si>
    <t>Unit Conversions</t>
  </si>
  <si>
    <t>Gallons per HCF</t>
  </si>
  <si>
    <t>Utility Costs</t>
  </si>
  <si>
    <t xml:space="preserve">Water Rates </t>
  </si>
  <si>
    <t>Sewer Rates</t>
  </si>
  <si>
    <t>($/1,000 CF)</t>
  </si>
  <si>
    <t>BTUs per Therm</t>
  </si>
  <si>
    <t>Kilograms per Ton</t>
  </si>
  <si>
    <t>Water Savings in CF</t>
  </si>
  <si>
    <t xml:space="preserve">Reduced Water Utility Costs </t>
  </si>
  <si>
    <t>Reduced Sewer Utility Costs</t>
  </si>
  <si>
    <t>Water Consumption Cost Savings</t>
  </si>
  <si>
    <t>Water Social Benefit</t>
  </si>
  <si>
    <t>Sewer Utility Cost Savings</t>
  </si>
  <si>
    <t>Utility Benefits in PV</t>
  </si>
  <si>
    <t>Electric Utility Savings</t>
  </si>
  <si>
    <t>Gas Utility Savings</t>
  </si>
  <si>
    <t>Water Utility Savings</t>
  </si>
  <si>
    <t>Sewer Utility Savings</t>
  </si>
  <si>
    <t>($/gallon)</t>
  </si>
  <si>
    <t>(Kg/ton)</t>
  </si>
  <si>
    <t>(gallons/HCF)</t>
  </si>
  <si>
    <t>(BTU/Therm)</t>
  </si>
  <si>
    <t>(gallons/cubic meter)</t>
  </si>
  <si>
    <t>(gram/short ton)</t>
  </si>
  <si>
    <t>(% mpg)</t>
  </si>
  <si>
    <t>(kBTU / Sq ft)</t>
  </si>
  <si>
    <t>(Tons/MWh)</t>
  </si>
  <si>
    <t>Energy Bill Savings</t>
  </si>
  <si>
    <t>Water Bill Savings</t>
  </si>
  <si>
    <t>Sewer Bill Savings</t>
  </si>
  <si>
    <t>Economic Value of Water Saved</t>
  </si>
  <si>
    <t>Electricity (kWh)</t>
  </si>
  <si>
    <t>Energy (Therms)</t>
  </si>
  <si>
    <t>NOx (Tons)</t>
  </si>
  <si>
    <t>SO2 (Tons)</t>
  </si>
  <si>
    <t>PM (Tons)</t>
  </si>
  <si>
    <t>VOC (Tons)</t>
  </si>
  <si>
    <t>CH4 (Tons)</t>
  </si>
  <si>
    <t>CO2 (Tons)</t>
  </si>
  <si>
    <t>N20 (Tons)</t>
  </si>
  <si>
    <t>The Marginal Economic Value of Streamflow (2004) - New England &amp; Mid-Atlantic</t>
  </si>
  <si>
    <t>Risk Range is 75% Low, 115% high</t>
  </si>
  <si>
    <t>Air Pollutants Savings</t>
  </si>
  <si>
    <t>Cumulative Net Cash Flow (SROI)</t>
  </si>
  <si>
    <t>Risk Range is USDOT Low, 115% high</t>
  </si>
  <si>
    <t>http://ostpxweb.dot.gov/policy/reports/080205.htm</t>
  </si>
  <si>
    <t>Greenhouse Gases</t>
  </si>
  <si>
    <t>Analysis Year</t>
  </si>
  <si>
    <t>Analysis Options</t>
  </si>
  <si>
    <t>Investment (in $)</t>
  </si>
  <si>
    <t>SROI Incremental Material Costs</t>
  </si>
  <si>
    <t>Yes</t>
  </si>
  <si>
    <t>No</t>
  </si>
  <si>
    <t>Emissions in Tons (KWh Mitigation)</t>
  </si>
  <si>
    <t>Energy Savings Analysis (Reduction in KWh)</t>
  </si>
  <si>
    <t>Energy Savings Analysis (Reduction in EUI [kBTUs])</t>
  </si>
  <si>
    <t>Water Savings Analysis</t>
  </si>
  <si>
    <t>Incremental Capital Costs for SROI Material</t>
  </si>
  <si>
    <t>Cost Benefit Analysis</t>
  </si>
  <si>
    <t>Cash Flow</t>
  </si>
  <si>
    <t>Transportation</t>
  </si>
  <si>
    <t>Discount Rate</t>
  </si>
  <si>
    <t>TOD Externality Premium</t>
  </si>
  <si>
    <t>State</t>
  </si>
  <si>
    <t>Value</t>
  </si>
  <si>
    <t>User Defined</t>
  </si>
  <si>
    <t>States</t>
  </si>
  <si>
    <t>AL</t>
  </si>
  <si>
    <t>AK</t>
  </si>
  <si>
    <t>AZ</t>
  </si>
  <si>
    <t>AR</t>
  </si>
  <si>
    <t>CA</t>
  </si>
  <si>
    <t>CT</t>
  </si>
  <si>
    <t>DE</t>
  </si>
  <si>
    <t>DC</t>
  </si>
  <si>
    <t>FL</t>
  </si>
  <si>
    <t>GA</t>
  </si>
  <si>
    <t>HI</t>
  </si>
  <si>
    <t>ID</t>
  </si>
  <si>
    <t>IL</t>
  </si>
  <si>
    <t>IN</t>
  </si>
  <si>
    <t>IA</t>
  </si>
  <si>
    <t>KS</t>
  </si>
  <si>
    <t>KY</t>
  </si>
  <si>
    <t>LA</t>
  </si>
  <si>
    <t>ME</t>
  </si>
  <si>
    <t>MD</t>
  </si>
  <si>
    <t>MA</t>
  </si>
  <si>
    <t>MI</t>
  </si>
  <si>
    <t>MN</t>
  </si>
  <si>
    <t>MS</t>
  </si>
  <si>
    <t>MO</t>
  </si>
  <si>
    <t>MT</t>
  </si>
  <si>
    <t>NE</t>
  </si>
  <si>
    <t>NV</t>
  </si>
  <si>
    <t>NH</t>
  </si>
  <si>
    <t>NJ</t>
  </si>
  <si>
    <t>NM</t>
  </si>
  <si>
    <t>NY</t>
  </si>
  <si>
    <t>NC</t>
  </si>
  <si>
    <t>ND</t>
  </si>
  <si>
    <t>OH</t>
  </si>
  <si>
    <t>OK</t>
  </si>
  <si>
    <t>OR</t>
  </si>
  <si>
    <t>PA</t>
  </si>
  <si>
    <t>RI</t>
  </si>
  <si>
    <t>SC</t>
  </si>
  <si>
    <t>SD</t>
  </si>
  <si>
    <t>TN</t>
  </si>
  <si>
    <t>TX</t>
  </si>
  <si>
    <t>UT</t>
  </si>
  <si>
    <t>VT</t>
  </si>
  <si>
    <t>VA</t>
  </si>
  <si>
    <t>WA</t>
  </si>
  <si>
    <t>WV</t>
  </si>
  <si>
    <t>WI</t>
  </si>
  <si>
    <t>WY</t>
  </si>
  <si>
    <t>Toggled Values</t>
  </si>
  <si>
    <t>Value Definition</t>
  </si>
  <si>
    <t>Model Specifications</t>
  </si>
  <si>
    <t>Table 5.3.  Average Retail Price of Electricity to Ultimate Customers:  Total by End-Use Sector, 1996 through August 2010</t>
  </si>
  <si>
    <t>(Cents per Kilowatthour)</t>
  </si>
  <si>
    <t>Residential</t>
  </si>
  <si>
    <t>Commercial</t>
  </si>
  <si>
    <r>
      <t>Industrial</t>
    </r>
    <r>
      <rPr>
        <b/>
        <vertAlign val="superscript"/>
        <sz val="10"/>
        <color indexed="8"/>
        <rFont val="Times New Roman"/>
        <family val="1"/>
      </rPr>
      <t>1</t>
    </r>
  </si>
  <si>
    <t>Transportation[1]</t>
  </si>
  <si>
    <t>Other</t>
  </si>
  <si>
    <t>All Sectors</t>
  </si>
  <si>
    <t>Period</t>
  </si>
  <si>
    <t>NA</t>
  </si>
  <si>
    <t>--</t>
  </si>
  <si>
    <t>January</t>
  </si>
  <si>
    <t>February</t>
  </si>
  <si>
    <t>March</t>
  </si>
  <si>
    <t>April</t>
  </si>
  <si>
    <t>May</t>
  </si>
  <si>
    <t>June</t>
  </si>
  <si>
    <t>July</t>
  </si>
  <si>
    <t>August</t>
  </si>
  <si>
    <t>September</t>
  </si>
  <si>
    <t>October</t>
  </si>
  <si>
    <t>November</t>
  </si>
  <si>
    <t>December</t>
  </si>
  <si>
    <t>Year to Date</t>
  </si>
  <si>
    <t>Rolling 12 Months Ending in August</t>
  </si>
  <si>
    <t>[1] See Technical notes for additional information on the Commercial, Industrial, and Transportation sectors.</t>
  </si>
  <si>
    <t xml:space="preserve">  NA = Not available.  </t>
  </si>
  <si>
    <t xml:space="preserve">  Notes: • See Glossary for definitions. • Prices are calculated by dividing revenue by sales.  Revenue may not correspond to sales for a particular month because of energy service provider billing and accounting procedures.  That lack of correspondence could result in uncharacteristic increases or decreases in the monthly prices. • Geographic coverage is the 50 States and the District of Columbia. • Average Retail Price values for 1996-2010 include energy service provider (power marketer) data. • Values for 2008 and prior years are final. • Values for 2009 and 2010 are preliminary estimates based on a cutoff model sample.  See Technical Notes for a discussion of the sample design for the Form EIA-826. • Utilities and energy service providers may classify commercial and industrial customers based on either NAICS codes or demands or usage falling within specified limits by rate schedule. • Values for 1996 in the commercial and industrial sectors reflect an electric utility`s reclassification for this information by Standard Industrial Classification. • Changes from year to year in consumer counts, sales and revenues, particularly involving the commercial and industrial consumer sectors, may result from respondent implementation of changes in the definitions of consumers, and reclassifications. • Retail sales and net generation may not correspond exactly for a particular month for a variety of reasons (i.e., sales data may include imported electricity). • Totals may not equal sum of components because of independent rounding.</t>
  </si>
  <si>
    <t xml:space="preserve">  Sources: 2006-2008:  U.S. Energy Information Administration, Form EIA-826, "Monthly Electric Sales and Revenue Report with State Distributions Report;" 1992-2005:  Form EIA-861, "Annual Electric Power Industry Report."</t>
  </si>
  <si>
    <t>Date</t>
  </si>
  <si>
    <t>U.S. Price of Natural Gas Delivered to Residential Consumers (Dollars per Thousand Cubic Feet)</t>
  </si>
  <si>
    <t>Data 1: U.S. Price of Natural Gas Delivered to Residential Consumers (Dollars per Thousand Cubic Feet)</t>
  </si>
  <si>
    <t>Emissions Rates (in tons)</t>
  </si>
  <si>
    <t>State annual NOx output emission rate (ton/MWh)</t>
  </si>
  <si>
    <t>State annual SO2 output emission rate (ton/MWh)</t>
  </si>
  <si>
    <t>State annual CO2 output emission rate (ton/MWh)</t>
  </si>
  <si>
    <t>State annual CH4 output emission rate (ton/MWh)</t>
  </si>
  <si>
    <t>State annual N2O output emission rate (ton/MWh)</t>
  </si>
  <si>
    <t>State annual Hg output emission rate (ton/MWh)</t>
  </si>
  <si>
    <t>STNOXRTA</t>
  </si>
  <si>
    <t>STSO2RTA</t>
  </si>
  <si>
    <t>STCO2RTA</t>
  </si>
  <si>
    <t>STCH4RTA</t>
  </si>
  <si>
    <t>STN2ORTA</t>
  </si>
  <si>
    <t>STHGRTA</t>
  </si>
  <si>
    <t>State abbreviation</t>
  </si>
  <si>
    <t>PSTATABB</t>
  </si>
  <si>
    <t>Description</t>
  </si>
  <si>
    <t>U.S. Average</t>
  </si>
  <si>
    <t>Electricity Residential</t>
  </si>
  <si>
    <t>Electricity Commercial</t>
  </si>
  <si>
    <t>Electricity Industrial</t>
  </si>
  <si>
    <t>TRANSPORTATION</t>
  </si>
  <si>
    <t>Model Legend</t>
  </si>
  <si>
    <t>User Input Field</t>
  </si>
  <si>
    <t>Select the discount rate for the Cost-Benefit Analysis (CBA)</t>
  </si>
  <si>
    <t>User Selection - Drop Down Box</t>
  </si>
  <si>
    <t>Emissions Costs</t>
  </si>
  <si>
    <t>Other Social Costs</t>
  </si>
  <si>
    <t>Average Useful lives</t>
  </si>
  <si>
    <t>VOCs</t>
  </si>
  <si>
    <t>PM - Rural</t>
  </si>
  <si>
    <t>PM - Urban</t>
  </si>
  <si>
    <t>PM - Dense Urban</t>
  </si>
  <si>
    <t>SO2 - Rural</t>
  </si>
  <si>
    <t>SO2 - Urban</t>
  </si>
  <si>
    <t>SO2 - Dense Urban</t>
  </si>
  <si>
    <t>$/Short Ton (2010 $)</t>
  </si>
  <si>
    <t>Percent</t>
  </si>
  <si>
    <t>IWGSCC (2010), Nordhaus (2008), Stern Review (2006)</t>
  </si>
  <si>
    <t>US DOT (2009) ,Muller et al. (2006) ,European Commission DG Environment (2005)</t>
  </si>
  <si>
    <t>Muller et al. (2006) ,Muller et al. (2006) ,European Commission DG Environment (2002)</t>
  </si>
  <si>
    <t>US DOT (2009) ,Muller et al. (2006) ,European Commission DG Environment (2002)</t>
  </si>
  <si>
    <t>US DOT (2009) ,European Commission DG Environment (2005) ,European Commission DG Environment (2002)</t>
  </si>
  <si>
    <t>Matthews and Lave (2000) ,Muller et al. (2006) ,European Commission DG Environment (2002)</t>
  </si>
  <si>
    <t>US DOT (2009) ,U.S DOT ( 2003) ,European Commission DG Environment (2002)</t>
  </si>
  <si>
    <t>NOx</t>
  </si>
  <si>
    <t>Acre/ft to gallon</t>
  </si>
  <si>
    <t>(acre/ft)/gallon</t>
  </si>
  <si>
    <t>Social Value of Public Water - Potable ($ per acre/ft)</t>
  </si>
  <si>
    <t>Social Value of Public Water - Potable ($ per gallon)</t>
  </si>
  <si>
    <t>Median</t>
  </si>
  <si>
    <t>Realized</t>
  </si>
  <si>
    <t>Alabama</t>
  </si>
  <si>
    <t>Arizona</t>
  </si>
  <si>
    <t>Arkansas</t>
  </si>
  <si>
    <t>California</t>
  </si>
  <si>
    <t>Colorado</t>
  </si>
  <si>
    <t>Connecticut</t>
  </si>
  <si>
    <t>Delaware</t>
  </si>
  <si>
    <t>Florida</t>
  </si>
  <si>
    <t>Georgia</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</si>
  <si>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</si>
  <si>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</si>
  <si>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</si>
  <si>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</si>
  <si>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</si>
  <si>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</si>
  <si>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</si>
  <si>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</si>
  <si>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</si>
  <si>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</si>
  <si>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</si>
  <si>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</si>
  <si>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</si>
  <si>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</si>
  <si>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</si>
  <si>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</si>
  <si>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</si>
  <si>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</si>
  <si>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</si>
  <si>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</si>
  <si>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</si>
  <si>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</si>
  <si>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</si>
  <si>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</si>
  <si>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</si>
  <si>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</si>
  <si>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</si>
  <si>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</si>
  <si>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</si>
  <si>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</si>
  <si>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</si>
  <si>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</si>
  <si>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</si>
  <si>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</si>
  <si>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</si>
  <si>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</si>
  <si>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</si>
  <si>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</si>
  <si>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</si>
  <si>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US Weighted Average</t>
  </si>
  <si>
    <t>2010 Dollars</t>
  </si>
  <si>
    <t>Conversion acre/ft to gallon</t>
  </si>
  <si>
    <t>Text</t>
  </si>
  <si>
    <t>State Specific Parameter</t>
  </si>
  <si>
    <t>2010 Average</t>
  </si>
  <si>
    <t>Cost Parameter Adjustment Factor</t>
  </si>
  <si>
    <t>Annual kWhs Savings</t>
  </si>
  <si>
    <t>Annual Therms Savings</t>
  </si>
  <si>
    <t>Annual H20 Savings in Gallons</t>
  </si>
  <si>
    <t>Use Incremental Cost Adj Factor</t>
  </si>
  <si>
    <t>State (or region)</t>
  </si>
  <si>
    <t>Region</t>
  </si>
  <si>
    <t>Rural</t>
  </si>
  <si>
    <t>Dense Urban</t>
  </si>
  <si>
    <t>Calibrates model parameters to state or national average</t>
  </si>
  <si>
    <t>Calibrates emissions parameters</t>
  </si>
  <si>
    <t>Electricity Consumer</t>
  </si>
  <si>
    <t xml:space="preserve">Commercial </t>
  </si>
  <si>
    <t>Industrial</t>
  </si>
  <si>
    <t>Therms (100,000 BTUs) Saved</t>
  </si>
  <si>
    <t>Annual</t>
  </si>
  <si>
    <t>Fuel Consumed</t>
  </si>
  <si>
    <t xml:space="preserve">Mobile Emissions </t>
  </si>
  <si>
    <t>NOX</t>
  </si>
  <si>
    <t>SO2</t>
  </si>
  <si>
    <t>Fatalities</t>
  </si>
  <si>
    <t>Personal Injury</t>
  </si>
  <si>
    <t>Property Damage</t>
  </si>
  <si>
    <t>Roadway</t>
  </si>
  <si>
    <t>Transit</t>
  </si>
  <si>
    <t>Pedestrian &amp; Bicycle</t>
  </si>
  <si>
    <t>Auto</t>
  </si>
  <si>
    <t>Truck</t>
  </si>
  <si>
    <t>Time Savings (annual hours)</t>
  </si>
  <si>
    <t>Frequency of O&amp;M costs (years)</t>
  </si>
  <si>
    <t>Number of new bicyclists</t>
  </si>
  <si>
    <t>Number of new pedestrians</t>
  </si>
  <si>
    <t>Number of new transit riders</t>
  </si>
  <si>
    <t>Average reduction in delay per user (minutes)</t>
  </si>
  <si>
    <t>Accidents (crashes)</t>
  </si>
  <si>
    <t>Number of Crashes</t>
  </si>
  <si>
    <t>Time Savings (monetized)</t>
  </si>
  <si>
    <t>Vehicle Miles Traveled</t>
  </si>
  <si>
    <t>FIPS</t>
  </si>
  <si>
    <t>Area Name</t>
  </si>
  <si>
    <t>United States</t>
  </si>
  <si>
    <t>Alabama state total</t>
  </si>
  <si>
    <t>Alaska state total 6/</t>
  </si>
  <si>
    <t>Arizona state total</t>
  </si>
  <si>
    <t>Arkansas state total</t>
  </si>
  <si>
    <t>California state total</t>
  </si>
  <si>
    <t>Colorado state total 5/</t>
  </si>
  <si>
    <t>Connecticut state total</t>
  </si>
  <si>
    <t>Delaware state total</t>
  </si>
  <si>
    <t>District of Columbia state total</t>
  </si>
  <si>
    <t>Florida state total</t>
  </si>
  <si>
    <t>Georgia state total</t>
  </si>
  <si>
    <t>Hawaii state total</t>
  </si>
  <si>
    <t>Idaho state total</t>
  </si>
  <si>
    <t>Illinois state total</t>
  </si>
  <si>
    <t>Indiana state total</t>
  </si>
  <si>
    <t>Iowa state total</t>
  </si>
  <si>
    <t>Kansas state total</t>
  </si>
  <si>
    <t>Kentucky state total</t>
  </si>
  <si>
    <t>Louisiana state total</t>
  </si>
  <si>
    <t>Maine state total</t>
  </si>
  <si>
    <t>Maryland state total</t>
  </si>
  <si>
    <t>Massachusetts state total</t>
  </si>
  <si>
    <t>Michigan state total</t>
  </si>
  <si>
    <t>Minnesota state total</t>
  </si>
  <si>
    <t>Mississippi state total</t>
  </si>
  <si>
    <t>Missouri state total</t>
  </si>
  <si>
    <t>Montana state total</t>
  </si>
  <si>
    <t>Nebraska state total</t>
  </si>
  <si>
    <t>Nevada state total</t>
  </si>
  <si>
    <t>New Hampshire state total</t>
  </si>
  <si>
    <t>New Jersey state total</t>
  </si>
  <si>
    <t>New Mexico state total 2/</t>
  </si>
  <si>
    <t>New York state total</t>
  </si>
  <si>
    <t>North Carolina state total</t>
  </si>
  <si>
    <t>North Dakota state total</t>
  </si>
  <si>
    <t>Ohio state total</t>
  </si>
  <si>
    <t>Oklahoma state total</t>
  </si>
  <si>
    <t>Oregon state total</t>
  </si>
  <si>
    <t>Pennsylvania state total</t>
  </si>
  <si>
    <t>Rhode Island state total</t>
  </si>
  <si>
    <t>South Carolina state total</t>
  </si>
  <si>
    <t>South Dakota state total</t>
  </si>
  <si>
    <t>Tennessee state total</t>
  </si>
  <si>
    <t>Texas state total</t>
  </si>
  <si>
    <t>Utah state total</t>
  </si>
  <si>
    <t>Vermont state total</t>
  </si>
  <si>
    <t>Virginia state total 7/</t>
  </si>
  <si>
    <t>Washington state total</t>
  </si>
  <si>
    <t>West Virginia state total</t>
  </si>
  <si>
    <t>Wisconsin state total 4/</t>
  </si>
  <si>
    <t>Wyoming state total</t>
  </si>
  <si>
    <t>New England region</t>
  </si>
  <si>
    <t>Mideast region</t>
  </si>
  <si>
    <t>Great Lakes region</t>
  </si>
  <si>
    <t>Plains region</t>
  </si>
  <si>
    <t>Southeast region</t>
  </si>
  <si>
    <t>Southwest region</t>
  </si>
  <si>
    <t>Rocky Mountain region</t>
  </si>
  <si>
    <t>Far West region</t>
  </si>
  <si>
    <t>Footnotes for Table CA34</t>
  </si>
  <si>
    <t>Regional Economic Information System</t>
  </si>
  <si>
    <t>Bureau of Economic Analysis</t>
  </si>
  <si>
    <t>Current $</t>
  </si>
  <si>
    <r>
      <t>Series Id:    </t>
    </r>
    <r>
      <rPr>
        <sz val="10"/>
        <color theme="1"/>
        <rFont val="Arial Unicode MS"/>
        <family val="2"/>
      </rPr>
      <t>CUUR0000SA0,CUUS0000SA0</t>
    </r>
  </si>
  <si>
    <t>Not Seasonally Adjusted</t>
  </si>
  <si>
    <r>
      <t>Area:         </t>
    </r>
    <r>
      <rPr>
        <sz val="10"/>
        <color theme="1"/>
        <rFont val="Arial Unicode MS"/>
        <family val="2"/>
      </rPr>
      <t>U.S. city average</t>
    </r>
  </si>
  <si>
    <r>
      <t>Item:         </t>
    </r>
    <r>
      <rPr>
        <sz val="10"/>
        <color theme="1"/>
        <rFont val="Arial Unicode MS"/>
        <family val="2"/>
      </rPr>
      <t>All items</t>
    </r>
  </si>
  <si>
    <r>
      <t>Base Period:  </t>
    </r>
    <r>
      <rPr>
        <sz val="10"/>
        <color theme="1"/>
        <rFont val="Arial Unicode MS"/>
        <family val="2"/>
      </rPr>
      <t>1982-84=100</t>
    </r>
  </si>
  <si>
    <t>Download:</t>
  </si>
  <si>
    <t>Jan</t>
  </si>
  <si>
    <t>Feb</t>
  </si>
  <si>
    <t>Mar</t>
  </si>
  <si>
    <t>Apr</t>
  </si>
  <si>
    <t>Jun</t>
  </si>
  <si>
    <t>Jul</t>
  </si>
  <si>
    <t>Aug</t>
  </si>
  <si>
    <t>Sep</t>
  </si>
  <si>
    <t>Oct</t>
  </si>
  <si>
    <t>Nov</t>
  </si>
  <si>
    <t>Dec</t>
  </si>
  <si>
    <t>HALF1</t>
  </si>
  <si>
    <t>HALF2</t>
  </si>
  <si>
    <t>in 2010$</t>
  </si>
  <si>
    <t>Avg Weekly</t>
  </si>
  <si>
    <t>Value of Time (Avg hourly wage)</t>
  </si>
  <si>
    <t>($/hour)</t>
  </si>
  <si>
    <t>Bureau of Economic Analysis (2008 wage adjusted to 2010)</t>
  </si>
  <si>
    <t>National Average Vehicle Occupancy</t>
  </si>
  <si>
    <t>Average vehicle occupancy</t>
  </si>
  <si>
    <t>O&amp;M costs</t>
  </si>
  <si>
    <t>O&amp;M costs start year</t>
  </si>
  <si>
    <t>Average auto share</t>
  </si>
  <si>
    <t>people</t>
  </si>
  <si>
    <t>2001 National Household Travel Survey (NHTS)</t>
  </si>
  <si>
    <t>http://nhts.ornl.gov/publications.shtml</t>
  </si>
  <si>
    <t>BTS: National Transportation Statistics</t>
  </si>
  <si>
    <r>
      <t xml:space="preserve">Annual reduction in </t>
    </r>
    <r>
      <rPr>
        <b/>
        <u/>
        <sz val="11"/>
        <color theme="1"/>
        <rFont val="Calibri"/>
        <family val="2"/>
        <scheme val="minor"/>
      </rPr>
      <t>truck</t>
    </r>
    <r>
      <rPr>
        <sz val="11"/>
        <color theme="1"/>
        <rFont val="Calibri"/>
        <family val="2"/>
        <scheme val="minor"/>
      </rPr>
      <t xml:space="preserve"> VMT</t>
    </r>
  </si>
  <si>
    <r>
      <t xml:space="preserve">Annual reduction in </t>
    </r>
    <r>
      <rPr>
        <b/>
        <i/>
        <sz val="11"/>
        <color theme="4"/>
        <rFont val="Calibri"/>
        <family val="2"/>
        <scheme val="minor"/>
      </rPr>
      <t>auto</t>
    </r>
    <r>
      <rPr>
        <b/>
        <i/>
        <sz val="11"/>
        <color theme="1"/>
        <rFont val="Calibri"/>
        <family val="2"/>
        <scheme val="minor"/>
      </rPr>
      <t xml:space="preserve"> </t>
    </r>
    <r>
      <rPr>
        <sz val="11"/>
        <color theme="1"/>
        <rFont val="Calibri"/>
        <family val="2"/>
        <scheme val="minor"/>
      </rPr>
      <t>VMT</t>
    </r>
  </si>
  <si>
    <r>
      <t xml:space="preserve">Annual reduction in </t>
    </r>
    <r>
      <rPr>
        <b/>
        <i/>
        <sz val="11"/>
        <color theme="4"/>
        <rFont val="Calibri"/>
        <family val="2"/>
        <scheme val="minor"/>
      </rPr>
      <t>auto</t>
    </r>
    <r>
      <rPr>
        <sz val="11"/>
        <color theme="1"/>
        <rFont val="Calibri"/>
        <family val="2"/>
        <scheme val="minor"/>
      </rPr>
      <t xml:space="preserve"> VHT</t>
    </r>
  </si>
  <si>
    <r>
      <t xml:space="preserve">Annual reduction in </t>
    </r>
    <r>
      <rPr>
        <b/>
        <u/>
        <sz val="11"/>
        <color theme="1"/>
        <rFont val="Calibri"/>
        <family val="2"/>
        <scheme val="minor"/>
      </rPr>
      <t>truck</t>
    </r>
    <r>
      <rPr>
        <sz val="11"/>
        <color theme="1"/>
        <rFont val="Calibri"/>
        <family val="2"/>
        <scheme val="minor"/>
      </rPr>
      <t xml:space="preserve"> VHT</t>
    </r>
  </si>
  <si>
    <t>Fuel</t>
  </si>
  <si>
    <t>Combined fuel cost savings</t>
  </si>
  <si>
    <t>Total crash reduction cost savings</t>
  </si>
  <si>
    <t>Emissions Tons - Autos</t>
  </si>
  <si>
    <t>Emissions Tons - Trucks</t>
  </si>
  <si>
    <t>Auto 60 MPH</t>
  </si>
  <si>
    <t>Auto 35 MPH</t>
  </si>
  <si>
    <t>Truck 60 MPH</t>
  </si>
  <si>
    <t>Truck 35 MPH</t>
  </si>
  <si>
    <t xml:space="preserve">     SO2</t>
  </si>
  <si>
    <t xml:space="preserve"> VOC</t>
  </si>
  <si>
    <t xml:space="preserve"> CO</t>
  </si>
  <si>
    <t xml:space="preserve"> NOX</t>
  </si>
  <si>
    <t xml:space="preserve"> CO2</t>
  </si>
  <si>
    <t xml:space="preserve">     NH3</t>
  </si>
  <si>
    <t>PM2.5</t>
  </si>
  <si>
    <t>NH3</t>
  </si>
  <si>
    <t>Auto 50 MPH</t>
  </si>
  <si>
    <t>Truck 50 MPH</t>
  </si>
  <si>
    <t>Average speed (MPH)</t>
  </si>
  <si>
    <t>Bureau of Transportation Statistics, EPA Mobile 6</t>
  </si>
  <si>
    <t>Index</t>
  </si>
  <si>
    <t>In Grams</t>
  </si>
  <si>
    <t>Region Type</t>
  </si>
  <si>
    <t>Formula varies</t>
  </si>
  <si>
    <t>Retail Gasoline Prices</t>
  </si>
  <si>
    <t>Retail Diesel Fuel Prices</t>
  </si>
  <si>
    <t>Gasoline sales weighted-average price for all grades.  Includes Federal, State, and local taxes.</t>
  </si>
  <si>
    <t>Diesel fuel for on-road use.  Includes Federal and State taxes while excluding county and local taxes.</t>
  </si>
  <si>
    <t>Fuel Prices</t>
  </si>
  <si>
    <t>Transportation Crash Assumptions</t>
  </si>
  <si>
    <t>NHTSA</t>
  </si>
  <si>
    <t>Treatement of the Economic Value of a Statisitcal Life in Departmental Analyses</t>
  </si>
  <si>
    <t>Truck Oil Consumption (55mph)</t>
  </si>
  <si>
    <t>Truck Tires Mileage</t>
  </si>
  <si>
    <t>Truck Tire Cost</t>
  </si>
  <si>
    <t>Avg Truck Maint Cost</t>
  </si>
  <si>
    <t>Oil Price</t>
  </si>
  <si>
    <t>Vehicle Depreciation</t>
  </si>
  <si>
    <t>Truck Depreciation Mileage</t>
  </si>
  <si>
    <t>Auto Oil Consumption</t>
  </si>
  <si>
    <t xml:space="preserve">Auto Tire Mileage </t>
  </si>
  <si>
    <t>Auto Maintenance Cost</t>
  </si>
  <si>
    <t>Health Benefit- Cycling</t>
  </si>
  <si>
    <t>VTPI "Economic Value of Walkability", May 21, 2010, p.13, inflated to 2010$</t>
  </si>
  <si>
    <t>Health Benefit - Walking</t>
  </si>
  <si>
    <t>$/mile</t>
  </si>
  <si>
    <t>Oil Consumption (quarts/1000miles): Ave of 4 and 5 axle trucks</t>
  </si>
  <si>
    <t>HERS Technical Report, 2002</t>
  </si>
  <si>
    <t>average cost per vehicle per 1,000 miles</t>
  </si>
  <si>
    <t>$ per quart (includes cost of labor for changing oil)</t>
  </si>
  <si>
    <t>TIGER 2 Guidelines</t>
  </si>
  <si>
    <t>TIGER 2 Guidelines, Per 1,000 miles</t>
  </si>
  <si>
    <t>per 1,000 miles</t>
  </si>
  <si>
    <t>quarts/1,000 miles</t>
  </si>
  <si>
    <t>Truck Maintenance Costs</t>
  </si>
  <si>
    <t>Oil</t>
  </si>
  <si>
    <t xml:space="preserve">Tires </t>
  </si>
  <si>
    <t>Depreciation</t>
  </si>
  <si>
    <t>Cycling</t>
  </si>
  <si>
    <t>Walking</t>
  </si>
  <si>
    <t>Health benefit</t>
  </si>
  <si>
    <t>Vehicle O&amp;M savings</t>
  </si>
  <si>
    <t>Vehicle O&amp;M cost savings</t>
  </si>
  <si>
    <t>Mobile emissions</t>
  </si>
  <si>
    <t>Time savings</t>
  </si>
  <si>
    <t>Total capital costs</t>
  </si>
  <si>
    <t>Costs</t>
  </si>
  <si>
    <t xml:space="preserve">Costs in PV </t>
  </si>
  <si>
    <t>DEVELOPMENT</t>
  </si>
  <si>
    <t>Congestion reduction</t>
  </si>
  <si>
    <t>Pavement maintenance</t>
  </si>
  <si>
    <t>Congestion costs</t>
  </si>
  <si>
    <t>Single unit truck</t>
  </si>
  <si>
    <t>Combination truck</t>
  </si>
  <si>
    <t>$ per vmt</t>
  </si>
  <si>
    <t>Source: Federal Highway Administration, 1997 Federal Highway Cost Allocation Study, Tables V-22, V-23, and V-24</t>
  </si>
  <si>
    <t>Source: Federal Highway Administration, 1997 Federal Highway Cost Allocation Study, Tables V-22, V-23, and V-25</t>
  </si>
  <si>
    <t>Source: Federal Highway Administration, 1997 Federal Highway Cost Allocation Study, Tables V-22, V-23, and V-26</t>
  </si>
  <si>
    <t>Marginal External Costs - Additional Estimates used in some of our TIGER II Application; in DOLLARS OF 2000</t>
  </si>
  <si>
    <t>Table 13. 2000 Pavement, Congestion, Crash, Air Pollution, and Noise Costs for Illustrative Vehicles Under Specific Conditions</t>
  </si>
  <si>
    <t>Vehicle Class/Highway Class</t>
  </si>
  <si>
    <t>Cents per Mile</t>
  </si>
  <si>
    <t>Pavement</t>
  </si>
  <si>
    <t>Congestion</t>
  </si>
  <si>
    <t>Crash</t>
  </si>
  <si>
    <t>Air Pollution</t>
  </si>
  <si>
    <t>Noise</t>
  </si>
  <si>
    <t>Autos/Rural Interstate</t>
  </si>
  <si>
    <t>Autos/Urban Interstate</t>
  </si>
  <si>
    <t>40 kip 4-axle S.U. Truck/Rural Interstate</t>
  </si>
  <si>
    <t>40 kip 4-axle S.U. Truck/Urban Interstate</t>
  </si>
  <si>
    <t>60 kip 4-axle S.U. Truck/Rural Interstate</t>
  </si>
  <si>
    <t>60 kip 4-axle S.U. Truck/Urban Interstate</t>
  </si>
  <si>
    <t>60 kip 5-axle Comb/Rural Interstate</t>
  </si>
  <si>
    <t>60 kip 5-axle Comb/Urban Interstate</t>
  </si>
  <si>
    <t>80 kip 5-axle Comb/Rural Interstate</t>
  </si>
  <si>
    <t>80 kip 5-axle Comb/Urban Interstate</t>
  </si>
  <si>
    <t>NOTE: S.U. = Single Unit, Comb. = Combination; Air pollution costs are averages of costs of travel on all rural and urban highway classes, not just Interstate. Available data do not allow differences in air pollution costs for heavy truck classes to be distinguished.</t>
  </si>
  <si>
    <t>Source:</t>
  </si>
  <si>
    <t>http://www.fhwa.dot.gov/policy/hcas/addendum.htm</t>
  </si>
  <si>
    <t>Auto - rural</t>
  </si>
  <si>
    <t>Truck - rural</t>
  </si>
  <si>
    <t>Truck - urban</t>
  </si>
  <si>
    <t>Auto - urban</t>
  </si>
  <si>
    <t>Capital costs</t>
  </si>
  <si>
    <t>(B1) BASIC COST INFORMATION - PROCEED TO TABLE B2 IF DETAILED COST INFORMATION AVAILABLE</t>
  </si>
  <si>
    <t>(B2) DETAILED COST INFORMATION - FILL IN COST INFORMATION FOR EACH YEAR</t>
  </si>
  <si>
    <t>(A) PROJECT INVESTMENT PERIOD</t>
  </si>
  <si>
    <t>Capital Cost</t>
  </si>
  <si>
    <t>O&amp;M Cost</t>
  </si>
  <si>
    <t xml:space="preserve">(C) ENERGY, ENVIRONMENTAL &amp; WATER IMPACTS </t>
  </si>
  <si>
    <t>TBL (IRR)</t>
  </si>
  <si>
    <t>Cumulative Net Cash Flow</t>
  </si>
  <si>
    <t>TBL (Return on Investment)</t>
  </si>
  <si>
    <t>Transit fares</t>
  </si>
  <si>
    <t>(C) DEVELOPMENT IMPACTS</t>
  </si>
  <si>
    <t>Annual increase in retail sales</t>
  </si>
  <si>
    <t>Property value premium</t>
  </si>
  <si>
    <t>Jobs</t>
  </si>
  <si>
    <t>Retail sales</t>
  </si>
  <si>
    <t>Capital cost</t>
  </si>
  <si>
    <t>Property Value</t>
  </si>
  <si>
    <t>Renters premium</t>
  </si>
  <si>
    <t>$ per month</t>
  </si>
  <si>
    <t>"Impacts Of Rail Transit On Property Values" Booz Allen</t>
  </si>
  <si>
    <t xml:space="preserve">Transit value added effects in Santa Clara County CA, Robert Cervero and Michael Duncan, TRB Journal, 2007 </t>
  </si>
  <si>
    <t>WITHIN 0.25 MILES</t>
  </si>
  <si>
    <t>Difference in taxable vs total value</t>
  </si>
  <si>
    <t>http://www.dart.org/about/economicdevelopment/DARTTODImpact.asp</t>
  </si>
  <si>
    <t>THE FISCAL IMPACTS OF DART'S TRANSIT-ORIENTED DEVELOPMENT</t>
  </si>
  <si>
    <t>http://www.icsc.org/srch/sct/sct0605/index.php?region=</t>
  </si>
  <si>
    <t>Shopping Centers Today</t>
  </si>
  <si>
    <t>$/sqft</t>
  </si>
  <si>
    <t>Retail sales per sqft (US avg)</t>
  </si>
  <si>
    <t>Increased foot traffic (annual visitors)</t>
  </si>
  <si>
    <t>Property tax</t>
  </si>
  <si>
    <t>Health benefits</t>
  </si>
  <si>
    <t>Retail Sales</t>
  </si>
  <si>
    <t>BRA Analysis</t>
  </si>
  <si>
    <t>Economic impact</t>
  </si>
  <si>
    <t>Wages</t>
  </si>
  <si>
    <t>Average walking (miles per visitor)</t>
  </si>
  <si>
    <t>Total retail sales</t>
  </si>
  <si>
    <t>Residential property value</t>
  </si>
  <si>
    <t>Residential property tax</t>
  </si>
  <si>
    <t>O&amp;M costs (in $)</t>
  </si>
  <si>
    <t>Investment useful life (years)</t>
  </si>
  <si>
    <t>Project name</t>
  </si>
  <si>
    <t>Water (gallons)</t>
  </si>
  <si>
    <t>Hg (Tons)</t>
  </si>
  <si>
    <t>Transportation Results</t>
  </si>
  <si>
    <t>Accidents</t>
  </si>
  <si>
    <t>The total value of the benefits in the 10th year</t>
  </si>
  <si>
    <t>NOX (Tons)</t>
  </si>
  <si>
    <t>Fuel (gallons)</t>
  </si>
  <si>
    <t>Developments Results</t>
  </si>
  <si>
    <t>Select region type</t>
  </si>
  <si>
    <t>Select state or U.S. average</t>
  </si>
  <si>
    <t>Starting analysis year</t>
  </si>
  <si>
    <t>Discount rate</t>
  </si>
  <si>
    <t>The first year in which the analysis begins</t>
  </si>
  <si>
    <t>RESULTS</t>
  </si>
  <si>
    <t>Total or aggregate value</t>
  </si>
  <si>
    <t>Number</t>
  </si>
  <si>
    <t>Commerical property</t>
  </si>
  <si>
    <t>Auto Depreciation $</t>
  </si>
  <si>
    <t>Auto Depreciation (mileage)</t>
  </si>
  <si>
    <t>Indirect Emissions from Electricity</t>
  </si>
  <si>
    <t>Leed Certification (EUI) Thresholds</t>
  </si>
  <si>
    <t>Reduced Social Water Costs</t>
  </si>
  <si>
    <t>Maintenance</t>
  </si>
  <si>
    <t>Health &amp; walk-ability</t>
  </si>
  <si>
    <t>$/ton of C02</t>
  </si>
  <si>
    <t>Growth Rate</t>
  </si>
  <si>
    <r>
      <t>Annual Escalation in CO2 Cost -       To be Used in Model (</t>
    </r>
    <r>
      <rPr>
        <b/>
        <sz val="12"/>
        <color rgb="FFC00000"/>
        <rFont val="Calibri"/>
        <family val="2"/>
        <scheme val="minor"/>
      </rPr>
      <t>2007 $</t>
    </r>
    <r>
      <rPr>
        <b/>
        <sz val="12"/>
        <rFont val="Calibri"/>
        <family val="2"/>
        <scheme val="minor"/>
      </rPr>
      <t>)</t>
    </r>
  </si>
  <si>
    <t>2010 Value</t>
  </si>
  <si>
    <t>Urban</t>
  </si>
  <si>
    <t>N2O</t>
  </si>
  <si>
    <t>Nox</t>
  </si>
  <si>
    <t>Hg</t>
  </si>
  <si>
    <t>EPA, EIA</t>
  </si>
  <si>
    <t>New riders diverted from auto (percent)</t>
  </si>
  <si>
    <t>(D) ENTER CUSTOM UTILITY RATES IF AVAILABLE. STATE VALUES CAN BE SELECTED IN "ModelSetup" TAB</t>
  </si>
  <si>
    <t>Electricity residential (kWh)</t>
  </si>
  <si>
    <t>Electricity commercial (kWh)</t>
  </si>
  <si>
    <t>Water (1,000 gallons)</t>
  </si>
  <si>
    <t>Sewer (1,000 gallons)</t>
  </si>
  <si>
    <t>Electricity industrial (kWh)</t>
  </si>
  <si>
    <t>Gas (therm)</t>
  </si>
  <si>
    <t>(Therm)</t>
  </si>
  <si>
    <t>DASHBOARD - ASSUMPTIONS ENTERING ANALYSIS</t>
  </si>
  <si>
    <t>Transit fare price per rider</t>
  </si>
  <si>
    <t>ENERGY EFFICIENCY &amp; LEED</t>
  </si>
  <si>
    <t>Project Type</t>
  </si>
  <si>
    <t>(C1) ROADWAY TRANSPORTATION DATA</t>
  </si>
  <si>
    <t>General</t>
  </si>
  <si>
    <t>(C2) PEDESTRIAN &amp; BICYCLE TRANSPORTATION DATA</t>
  </si>
  <si>
    <t>Average trip distance (miles)</t>
  </si>
  <si>
    <t>(C3) TRANSIT TRANSPORTATION DATA</t>
  </si>
  <si>
    <t>Development Investment</t>
  </si>
  <si>
    <t>Real estate</t>
  </si>
  <si>
    <t>TRANSPORTATION INPUTS</t>
  </si>
  <si>
    <t>ENERGY EFFICIENCY &amp; LEED INPUTS</t>
  </si>
  <si>
    <t>DEVELOPMENT INPUTS</t>
  </si>
  <si>
    <t>Property value premium (percent)</t>
  </si>
  <si>
    <t>Property tax rate (percent)</t>
  </si>
  <si>
    <t>Property tax ($)</t>
  </si>
  <si>
    <t>Estimated Annual Gross Margin as a Percentage of Sales of U.S. Retail Firms by Kind of Business: 1993 Through 2008</t>
  </si>
  <si>
    <t>[Estimates are shown as percents and are based on data from the Annual Retail Trade Survey.  Estimates have been adjusted using preliminary results of the 2007 Economic Census]</t>
  </si>
  <si>
    <t>NAICS Code</t>
  </si>
  <si>
    <t>Kind of business</t>
  </si>
  <si>
    <t>Retail gross margin (r)………………………………………...…………………………………………………………………………………………………</t>
  </si>
  <si>
    <r>
      <t xml:space="preserve">Total (excl. motor vehicle and parts dealers) </t>
    </r>
    <r>
      <rPr>
        <b/>
        <sz val="7"/>
        <color indexed="8"/>
        <rFont val="Times New Roman"/>
        <family val="1"/>
      </rPr>
      <t>(r)</t>
    </r>
    <r>
      <rPr>
        <sz val="7"/>
        <color indexed="8"/>
        <rFont val="Times New Roman"/>
        <family val="1"/>
      </rPr>
      <t>………………………………………...…………………………………………………………………………………………………</t>
    </r>
  </si>
  <si>
    <r>
      <t>GAFO</t>
    </r>
    <r>
      <rPr>
        <vertAlign val="superscript"/>
        <sz val="7"/>
        <color indexed="8"/>
        <rFont val="Times New Roman"/>
        <family val="1"/>
      </rPr>
      <t xml:space="preserve">1 </t>
    </r>
    <r>
      <rPr>
        <sz val="7"/>
        <color indexed="8"/>
        <rFont val="Times New Roman"/>
        <family val="1"/>
      </rPr>
      <t>………………………………………...…………………………………………………………………………………………………</t>
    </r>
  </si>
  <si>
    <t>Motor vehicle and parts dealers ………………………………………...…………………………………………………………………………………………………</t>
  </si>
  <si>
    <t>Automobile dealers ………………………………………...…………………………………………………………………………………………………</t>
  </si>
  <si>
    <t>Automotive parts, access., and tire stores ………………………………………...…………………………………………………………………………………………………</t>
  </si>
  <si>
    <t>Furniture and home furnishings stores ………………………………………...…………………………………………………………………………………………………</t>
  </si>
  <si>
    <t>Electronics and appliance stores ………………………………………...…………………………………………………………………………………………………</t>
  </si>
  <si>
    <t>Building mat. and garden equip. and supplies dealers ………………………………………...…………………………………………………………………………………………………</t>
  </si>
  <si>
    <t>Building mat. and supplies dealers ………………………………………...…………………………………………………………………………………………………</t>
  </si>
  <si>
    <t>Food and beverage stores ………………………………………...…………………………………………………………………………………………………</t>
  </si>
  <si>
    <t>Grocery stores ………………………………………...…………………………………………………………………………………………………</t>
  </si>
  <si>
    <t>Beer, wine, and liquor stores ………………………………………...…………………………………………………………………………………………………</t>
  </si>
  <si>
    <r>
      <t xml:space="preserve">Health and personal care stores </t>
    </r>
    <r>
      <rPr>
        <b/>
        <sz val="7"/>
        <color indexed="8"/>
        <rFont val="Times New Roman"/>
        <family val="1"/>
      </rPr>
      <t>(r)</t>
    </r>
    <r>
      <rPr>
        <sz val="7"/>
        <color indexed="8"/>
        <rFont val="Times New Roman"/>
        <family val="1"/>
      </rPr>
      <t>………………………………………...…………………………………………………………………………………………………</t>
    </r>
  </si>
  <si>
    <t>Pharmacies and drug stores ………………………………………...…………………………………………………………………………………………………</t>
  </si>
  <si>
    <t>Gasoline stations ………………………………………...…………………………………………………………………………………………………</t>
  </si>
  <si>
    <t>Clothing and clothing access. stores ………………………………………...…………………………………………………………………………………………………</t>
  </si>
  <si>
    <t>Clothing stores ………………………………………...…………………………………………………………………………………………………</t>
  </si>
  <si>
    <t>Men's clothing stores ………………………………………...…………………………………………………………………………………………………</t>
  </si>
  <si>
    <t>Women's clothing stores ………………………………………...…………………………………………………………………………………………………</t>
  </si>
  <si>
    <t>Family clothing stores ………………………………………...…………………………………………………………………………………………………</t>
  </si>
  <si>
    <t>Shoe stores ………………………………………...…………………………………………………………………………………………………</t>
  </si>
  <si>
    <t>Sporting goods, hobby, book, and music stores ………………………………………...…………………………………………………………………………………………………</t>
  </si>
  <si>
    <t>General merchandise stores ………………………………………...…………………………………………………………………………………………………</t>
  </si>
  <si>
    <t>Department stores ………………………………………...…………………………………………………………………………………………………</t>
  </si>
  <si>
    <t>Department stores (except discount dept. stores) ………………………………………...…………………………………………………………………………………………………</t>
  </si>
  <si>
    <t>Discount dept. stores ………………………………………...…………………………………………………………………………………………………</t>
  </si>
  <si>
    <t>Other general merchandise stores ………………………………………...…………………………………………………………………………………………………</t>
  </si>
  <si>
    <t>Warehouse clubs and superstores ………………………………………...…………………………………………………………………………………………………</t>
  </si>
  <si>
    <t>All other gen. merchandise stores ………………………………………...…………………………………………………………………………………………………</t>
  </si>
  <si>
    <t>Miscellaneous store retailers ………………………………………...…………………………………………………………………………………………………</t>
  </si>
  <si>
    <t>Nonstore retailers ………………………………………...…………………………………………………………………………………………………</t>
  </si>
  <si>
    <t>Electronic shopping and mail-order houses ………………………………………...…………………………………………………………………………………………………</t>
  </si>
  <si>
    <t>(r)  Estimate for 2003 has been revised to correct a calculation error in the NAICS 446 sales estimates.</t>
  </si>
  <si>
    <r>
      <t>1</t>
    </r>
    <r>
      <rPr>
        <sz val="7"/>
        <rFont val="Times New Roman"/>
        <family val="1"/>
      </rPr>
      <t>GAFO represents stores classified in the following NAICS codes: 442, 443, 448, 451, 452, and 4532.  NAICS code 4532 includes office supplies, stationery, and gift stores.</t>
    </r>
  </si>
  <si>
    <t>Note: Estimates exclude food services.  Retail total and other subsector totals may include data for kinds of business not shown.  Estimates have not been adjusted for price changes.  Additional information on confidentiality protection, sampling error, nonsampling error, sample design, and definitions can be found on the Internet at www.census.gov/retail/.</t>
  </si>
  <si>
    <t>http://www.census.gov/retail/</t>
  </si>
  <si>
    <t>Released March 2010</t>
  </si>
  <si>
    <t>Retail Gross Margin</t>
  </si>
  <si>
    <t>% of total sales</t>
  </si>
  <si>
    <t>Census Bureau - Annual Retail Sales Survey (2010)</t>
  </si>
  <si>
    <t>Retail sales (margin)</t>
  </si>
  <si>
    <r>
      <t xml:space="preserve">Average wage per new </t>
    </r>
    <r>
      <rPr>
        <b/>
        <u/>
        <sz val="11"/>
        <color theme="1"/>
        <rFont val="Calibri"/>
        <family val="2"/>
        <scheme val="minor"/>
      </rPr>
      <t>retail</t>
    </r>
    <r>
      <rPr>
        <sz val="11"/>
        <color theme="1"/>
        <rFont val="Calibri"/>
        <family val="2"/>
        <scheme val="minor"/>
      </rPr>
      <t xml:space="preserve"> job ($/hour)</t>
    </r>
  </si>
  <si>
    <t>Economic impacts - retail</t>
  </si>
  <si>
    <t>Average Retail wage</t>
  </si>
  <si>
    <t>BLS National Retail Wages from (CES - Avg of 2010 Jan - Nov)</t>
  </si>
  <si>
    <t>Avg retail wage</t>
  </si>
  <si>
    <r>
      <t xml:space="preserve">Net new </t>
    </r>
    <r>
      <rPr>
        <b/>
        <u/>
        <sz val="11"/>
        <color theme="1"/>
        <rFont val="Calibri"/>
        <family val="2"/>
        <scheme val="minor"/>
      </rPr>
      <t>retail</t>
    </r>
    <r>
      <rPr>
        <sz val="11"/>
        <color theme="1"/>
        <rFont val="Calibri"/>
        <family val="2"/>
        <scheme val="minor"/>
      </rPr>
      <t xml:space="preserve"> jobs</t>
    </r>
  </si>
  <si>
    <t>Health &amp; walkability</t>
  </si>
  <si>
    <t>RENEWABLE ENERGY INPUTS</t>
  </si>
  <si>
    <t>RENEWABLE ENERGY</t>
  </si>
  <si>
    <t>Renewable energy production analysis</t>
  </si>
  <si>
    <t>Emission Mitigation in Tons</t>
  </si>
  <si>
    <t xml:space="preserve"> Energy Savings differential in $</t>
  </si>
  <si>
    <t>Renewable Energy Credits</t>
  </si>
  <si>
    <t>Project type</t>
  </si>
  <si>
    <t>Wind</t>
  </si>
  <si>
    <t>Solar</t>
  </si>
  <si>
    <t>Gas (therms)</t>
  </si>
  <si>
    <t>Tax Credit per MWh</t>
  </si>
  <si>
    <t>Annual Tax Credit</t>
  </si>
  <si>
    <t>Energy produced in KWh</t>
  </si>
  <si>
    <t>Renewable energy credits</t>
  </si>
  <si>
    <t>Rewable tax credit per MWh</t>
  </si>
  <si>
    <t>Renewable energy tax credits</t>
  </si>
  <si>
    <t>Electricity cost differential (kWh)</t>
  </si>
  <si>
    <t>Electricity consumer</t>
  </si>
  <si>
    <t>Payback Period</t>
  </si>
  <si>
    <t>Energy Efficiency &amp; LEED</t>
  </si>
  <si>
    <t>Renewable Energy</t>
  </si>
  <si>
    <t>Net new annual retail sales (in $)</t>
  </si>
  <si>
    <t>Retail sales annual growth (percent)</t>
  </si>
  <si>
    <t>Property value</t>
  </si>
  <si>
    <t>(E) RENEWABLE TAX CREDITS</t>
  </si>
  <si>
    <t>Cost information</t>
  </si>
  <si>
    <t>Detailed</t>
  </si>
  <si>
    <t>Summary</t>
  </si>
  <si>
    <t>Use Custom Utility Rates</t>
  </si>
  <si>
    <t>(C) ENERGY &amp; ENVIRONMENTAL IMPACTS</t>
  </si>
  <si>
    <t>Utility rates</t>
  </si>
  <si>
    <t>Custom</t>
  </si>
  <si>
    <t>Standard</t>
  </si>
  <si>
    <t>Annual reduction in auto VMT</t>
  </si>
  <si>
    <t>Annual reduction in auto VHT</t>
  </si>
  <si>
    <t>Annual reduction in truck VMT</t>
  </si>
  <si>
    <t>Annual reduction in truck VHT</t>
  </si>
  <si>
    <t>Total Investment ($)</t>
  </si>
  <si>
    <t>Economic impacts - office</t>
  </si>
  <si>
    <r>
      <t xml:space="preserve">Net new </t>
    </r>
    <r>
      <rPr>
        <b/>
        <u/>
        <sz val="11"/>
        <color theme="1"/>
        <rFont val="Calibri"/>
        <family val="2"/>
        <scheme val="minor"/>
      </rPr>
      <t>office</t>
    </r>
    <r>
      <rPr>
        <sz val="11"/>
        <color theme="1"/>
        <rFont val="Calibri"/>
        <family val="2"/>
        <scheme val="minor"/>
      </rPr>
      <t xml:space="preserve"> jobs</t>
    </r>
  </si>
  <si>
    <r>
      <t xml:space="preserve">Average wage per new </t>
    </r>
    <r>
      <rPr>
        <b/>
        <u/>
        <sz val="11"/>
        <color theme="1"/>
        <rFont val="Calibri"/>
        <family val="2"/>
        <scheme val="minor"/>
      </rPr>
      <t>office</t>
    </r>
    <r>
      <rPr>
        <sz val="11"/>
        <color theme="1"/>
        <rFont val="Calibri"/>
        <family val="2"/>
        <scheme val="minor"/>
      </rPr>
      <t xml:space="preserve"> job ($/hour)</t>
    </r>
  </si>
  <si>
    <t>Avg office wage</t>
  </si>
  <si>
    <t>Tax Credit ($ per MWh)</t>
  </si>
  <si>
    <t>Annual kWhs Savings (kWh)</t>
  </si>
  <si>
    <t>Annual Therms Savings (therms)</t>
  </si>
  <si>
    <t>Annual H20 Savings (gallons)</t>
  </si>
  <si>
    <t>Annual kWhs produced (kWh)</t>
  </si>
  <si>
    <t>Annual Therms saved (therms)</t>
  </si>
  <si>
    <t>Cost per Renewable kWh ($)</t>
  </si>
  <si>
    <t>Number of years for tax credit</t>
  </si>
  <si>
    <t>Multi-modal</t>
  </si>
  <si>
    <t>PARAMETERS</t>
  </si>
  <si>
    <t xml:space="preserve">               *All units should be entered in the same unit, unless otherwise specified</t>
  </si>
  <si>
    <t>Model developed by HDR Decision Economics with input and feedback from Boston Redevelopment Authority (BRA)</t>
  </si>
  <si>
    <t>Model developed by HDR Decision Economics with input and review from Boston Redevelopment Authority (BRA)</t>
  </si>
  <si>
    <t>=IF(ModelSetup!$D$15'="U.S. Average",EnergyPrices!$B$61/100,IF('1.EE Input'!B34'=0,'1.EE Input'!#REF!,'1.EE Input'!B34))</t>
  </si>
  <si>
    <t>=IF(ModelSetup!$D$15'="U.S. Average",EnergyPrices!$C$61/100,IF('1.EE Input'!B35'=0,'1.EE Input'!#REF!,'1.EE Input'!B35))</t>
  </si>
  <si>
    <t>=IF(ModelSetup!$D$15'="U.S. Average",EnergyPrices!$D$61/100,IF('1.EE Input'!B36'=0,'1.EE Input'!#REF!,'1.EE Input'!B36))</t>
  </si>
  <si>
    <t>=IF(ModelSetup!$D$15'="U.S. Average",EnergyPrices!L363,IF('1.EE Input'!B37'=0,'1.EE Input'!#REF!,'1.EE Input'!B37))</t>
  </si>
  <si>
    <t>Default</t>
  </si>
  <si>
    <t xml:space="preserve">Default </t>
  </si>
  <si>
    <t>Investment period (start year)</t>
  </si>
  <si>
    <t>Investment period (end year)</t>
  </si>
  <si>
    <t>hourly wage rate</t>
  </si>
  <si>
    <t>Local average wage rate ($/hour)</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</si>
</sst>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
    <numFmt numFmtId="166" formatCode="0.000"/>
    <numFmt numFmtId="167" formatCode="#,##0.0000"/>
    <numFmt numFmtId="168" formatCode="0.0"/>
    <numFmt numFmtId="169" formatCode="_(&quot;$&quot;* #,##0_);_(&quot;$&quot;* \(#,##0\);_(&quot;$&quot;* &quot;-&quot;??_);_(@_)"/>
    <numFmt numFmtId="170" formatCode="_(* #,##0.000000_);_(* \(#,##0.000000\);_(* &quot;-&quot;??_);_(@_)"/>
    <numFmt numFmtId="171" formatCode="_(* #,##0.0_);_(* \(#,##0.0\);_(* &quot;-&quot;??_);_(@_)"/>
    <numFmt numFmtId="172" formatCode="0.0%"/>
    <numFmt numFmtId="173" formatCode="_(* #,##0.000_);_(* \(#,##0.000\);_(* &quot;-&quot;??_);_(@_)"/>
    <numFmt numFmtId="174" formatCode="_(* #,##0.0000_);_(* \(#,##0.0000\);_(* &quot;-&quot;??_);_(@_)"/>
    <numFmt numFmtId="175" formatCode="&quot;$&quot;#,##0.00"/>
    <numFmt numFmtId="176" formatCode="mmm\-yyyy"/>
    <numFmt numFmtId="177" formatCode="_(* #,##0.0000000000_);_(* \(#,##0.0000000000\);_(* &quot;-&quot;??_);_(@_)"/>
    <numFmt numFmtId="178" formatCode="_(* #,##0.00000000000_);_(* \(#,##0.00000000000\);_(* &quot;-&quot;??_);_(@_)"/>
    <numFmt numFmtId="179" formatCode="_(* #,##0.00000000_);_(* \(#,##0.00000000\);_(* &quot;-&quot;??_);_(@_)"/>
    <numFmt numFmtId="180" formatCode="_-* #,##0.0_-;\-* #,##0.0_-;_-* &quot;-&quot;??_-;_-@_-"/>
    <numFmt numFmtId="181" formatCode="_-* #,##0_-;\-* #,##0_-;_-* &quot;-&quot;??_-;_-@_-"/>
    <numFmt numFmtId="182" formatCode="_-&quot;$&quot;* #,##0.00_-;\-&quot;$&quot;* #,##0.00_-;_-&quot;$&quot;* &quot;-&quot;??_-;_-@_-"/>
    <numFmt numFmtId="183" formatCode="_-&quot;$&quot;* #,##0.00000_-;\-&quot;$&quot;* #,##0.00000_-;_-&quot;$&quot;* &quot;-&quot;??_-;_-@_-"/>
    <numFmt numFmtId="184" formatCode="_-&quot;$&quot;* #,##0_-;\-&quot;$&quot;* #,##0_-;_-&quot;$&quot;* &quot;-&quot;??_-;_-@_-"/>
    <numFmt numFmtId="185" formatCode="&quot;$&quot;#,##0.00000"/>
    <numFmt numFmtId="186" formatCode="[$-409]mmmm\ d\,\ yyyy;@"/>
    <numFmt numFmtId="187" formatCode="_(&quot;$&quot;* #,##0.000_);_(&quot;$&quot;* \(#,##0.000\);_(&quot;$&quot;* &quot;-&quot;??_);_(@_)"/>
    <numFmt numFmtId="188" formatCode="&quot;$&quot;#,##0.000"/>
    <numFmt numFmtId="189" formatCode="000\-00\-0000"/>
  </numFmts>
  <fonts count="72">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u/>
      <sz val="10"/>
      <color indexed="12"/>
      <name val="Arial"/>
      <family val="2"/>
    </font>
    <font>
      <sz val="11"/>
      <color indexed="8"/>
      <name val="Calibri"/>
      <family val="2"/>
    </font>
    <font>
      <b/>
      <u/>
      <sz val="11"/>
      <color theme="1"/>
      <name val="Calibri"/>
      <family val="2"/>
      <scheme val="minor"/>
    </font>
    <font>
      <b/>
      <sz val="9"/>
      <name val="Arial"/>
      <family val="2"/>
    </font>
    <font>
      <b/>
      <i/>
      <sz val="11"/>
      <color rgb="FF00B0F0"/>
      <name val="Calibri"/>
      <family val="2"/>
      <scheme val="minor"/>
    </font>
    <font>
      <b/>
      <sz val="11"/>
      <name val="Calibri"/>
      <family val="2"/>
      <scheme val="minor"/>
    </font>
    <font>
      <b/>
      <sz val="11"/>
      <color theme="0"/>
      <name val="Calibri"/>
      <family val="2"/>
      <scheme val="minor"/>
    </font>
    <font>
      <b/>
      <sz val="9"/>
      <color theme="1"/>
      <name val="Calibri"/>
      <family val="2"/>
      <scheme val="minor"/>
    </font>
    <font>
      <sz val="9"/>
      <color theme="1"/>
      <name val="Calibri"/>
      <family val="2"/>
      <scheme val="minor"/>
    </font>
    <font>
      <b/>
      <sz val="20"/>
      <color theme="1"/>
      <name val="Calibri"/>
      <family val="2"/>
      <scheme val="minor"/>
    </font>
    <font>
      <i/>
      <sz val="9"/>
      <name val="Calibri"/>
      <family val="2"/>
      <scheme val="minor"/>
    </font>
    <font>
      <sz val="11"/>
      <name val="Calibri"/>
      <family val="2"/>
      <scheme val="minor"/>
    </font>
    <font>
      <sz val="11"/>
      <color theme="8" tint="-0.249977111117893"/>
      <name val="Calibri"/>
      <family val="2"/>
      <scheme val="minor"/>
    </font>
    <font>
      <sz val="18"/>
      <name val="Arial"/>
      <family val="2"/>
    </font>
    <font>
      <sz val="14"/>
      <name val="Arial"/>
      <family val="2"/>
    </font>
    <font>
      <b/>
      <sz val="9"/>
      <name val="Arial"/>
      <family val="2"/>
    </font>
    <font>
      <sz val="10"/>
      <name val="Arial"/>
      <family val="2"/>
    </font>
    <font>
      <i/>
      <sz val="11"/>
      <color theme="1"/>
      <name val="Calibri"/>
      <family val="2"/>
      <scheme val="minor"/>
    </font>
    <font>
      <b/>
      <sz val="18"/>
      <color rgb="FFFFFFFF"/>
      <name val="Perpetua"/>
      <family val="1"/>
    </font>
    <font>
      <i/>
      <sz val="11"/>
      <name val="Calibri"/>
      <family val="2"/>
      <scheme val="minor"/>
    </font>
    <font>
      <sz val="10"/>
      <color rgb="FFFF0000"/>
      <name val="Arial"/>
      <family val="2"/>
    </font>
    <font>
      <sz val="11"/>
      <color theme="0" tint="-0.14999847407452621"/>
      <name val="Calibri"/>
      <family val="2"/>
      <scheme val="minor"/>
    </font>
    <font>
      <sz val="8"/>
      <color indexed="81"/>
      <name val="Tahoma"/>
      <family val="2"/>
    </font>
    <font>
      <b/>
      <sz val="8"/>
      <color indexed="81"/>
      <name val="Tahoma"/>
      <family val="2"/>
    </font>
    <font>
      <sz val="8.5"/>
      <name val="Arial"/>
      <family val="2"/>
    </font>
    <font>
      <b/>
      <sz val="14"/>
      <color theme="1"/>
      <name val="Calibri"/>
      <family val="2"/>
      <scheme val="minor"/>
    </font>
    <font>
      <b/>
      <sz val="10"/>
      <name val="Times New Roman"/>
      <family val="1"/>
    </font>
    <font>
      <sz val="10"/>
      <name val="Times New Roman"/>
      <family val="1"/>
    </font>
    <font>
      <b/>
      <sz val="10"/>
      <color indexed="8"/>
      <name val="Times New Roman"/>
      <family val="1"/>
    </font>
    <font>
      <b/>
      <vertAlign val="superscript"/>
      <sz val="10"/>
      <color indexed="8"/>
      <name val="Times New Roman"/>
      <family val="1"/>
    </font>
    <font>
      <b/>
      <sz val="7"/>
      <name val="Times New Roman"/>
      <family val="1"/>
    </font>
    <font>
      <sz val="7"/>
      <name val="Times New Roman"/>
      <family val="1"/>
    </font>
    <font>
      <b/>
      <sz val="8.5"/>
      <name val="Arial"/>
      <family val="2"/>
    </font>
    <font>
      <b/>
      <sz val="8.5"/>
      <color indexed="12"/>
      <name val="Arial"/>
      <family val="2"/>
    </font>
    <font>
      <i/>
      <u/>
      <sz val="11"/>
      <color rgb="FFFF0000"/>
      <name val="Calibri"/>
      <family val="2"/>
      <scheme val="minor"/>
    </font>
    <font>
      <b/>
      <sz val="16"/>
      <color theme="3"/>
      <name val="Calibri"/>
      <family val="2"/>
      <scheme val="minor"/>
    </font>
    <font>
      <b/>
      <sz val="13"/>
      <color theme="1"/>
      <name val="Calibri"/>
      <family val="2"/>
      <scheme val="minor"/>
    </font>
    <font>
      <sz val="13"/>
      <name val="Calibri"/>
      <family val="2"/>
      <scheme val="minor"/>
    </font>
    <font>
      <sz val="13"/>
      <color theme="1"/>
      <name val="Calibri"/>
      <family val="2"/>
      <scheme val="minor"/>
    </font>
    <font>
      <sz val="11"/>
      <color theme="5" tint="-0.249977111117893"/>
      <name val="Calibri"/>
      <family val="2"/>
      <scheme val="minor"/>
    </font>
    <font>
      <sz val="11"/>
      <color theme="0" tint="-0.34998626667073579"/>
      <name val="Calibri"/>
      <family val="2"/>
      <scheme val="minor"/>
    </font>
    <font>
      <sz val="8"/>
      <color theme="1"/>
      <name val="Verdana"/>
      <family val="2"/>
    </font>
    <font>
      <b/>
      <sz val="8"/>
      <color rgb="FF000000"/>
      <name val="Verdana"/>
      <family val="2"/>
    </font>
    <font>
      <sz val="10"/>
      <color theme="1"/>
      <name val="Arial Unicode MS"/>
      <family val="2"/>
    </font>
    <font>
      <b/>
      <sz val="10"/>
      <color theme="1"/>
      <name val="Arial Unicode MS"/>
      <family val="2"/>
    </font>
    <font>
      <sz val="10.1"/>
      <color theme="1"/>
      <name val="Tahoma"/>
      <family val="2"/>
    </font>
    <font>
      <b/>
      <sz val="10.1"/>
      <color theme="1"/>
      <name val="Tahoma"/>
      <family val="2"/>
    </font>
    <font>
      <b/>
      <i/>
      <sz val="11"/>
      <color theme="1"/>
      <name val="Calibri"/>
      <family val="2"/>
      <scheme val="minor"/>
    </font>
    <font>
      <b/>
      <i/>
      <sz val="11"/>
      <color theme="4"/>
      <name val="Calibri"/>
      <family val="2"/>
      <scheme val="minor"/>
    </font>
    <font>
      <sz val="10"/>
      <color theme="1"/>
      <name val="Tahoma"/>
      <family val="2"/>
    </font>
    <font>
      <sz val="11"/>
      <color rgb="FF000000"/>
      <name val="Calibri"/>
      <family val="2"/>
      <scheme val="minor"/>
    </font>
    <font>
      <sz val="9"/>
      <color theme="1"/>
      <name val="Arial"/>
      <family val="2"/>
    </font>
    <font>
      <b/>
      <sz val="9"/>
      <color theme="0"/>
      <name val="Arial"/>
      <family val="2"/>
    </font>
    <font>
      <sz val="9"/>
      <color theme="0"/>
      <name val="Arial"/>
      <family val="2"/>
    </font>
    <font>
      <b/>
      <sz val="9"/>
      <color theme="1"/>
      <name val="Arial"/>
      <family val="2"/>
    </font>
    <font>
      <u/>
      <sz val="9"/>
      <color theme="10"/>
      <name val="Arial"/>
      <family val="2"/>
    </font>
    <font>
      <sz val="10"/>
      <name val="Calibri"/>
      <family val="2"/>
      <scheme val="minor"/>
    </font>
    <font>
      <b/>
      <sz val="10"/>
      <name val="Calibri"/>
      <family val="2"/>
      <scheme val="minor"/>
    </font>
    <font>
      <b/>
      <sz val="12"/>
      <name val="Calibri"/>
      <family val="2"/>
      <scheme val="minor"/>
    </font>
    <font>
      <b/>
      <sz val="12"/>
      <color rgb="FFC00000"/>
      <name val="Calibri"/>
      <family val="2"/>
      <scheme val="minor"/>
    </font>
    <font>
      <sz val="8"/>
      <name val="Times New Roman"/>
      <family val="1"/>
    </font>
    <font>
      <sz val="7"/>
      <color indexed="8"/>
      <name val="Times New Roman"/>
      <family val="1"/>
    </font>
    <font>
      <b/>
      <sz val="7"/>
      <color indexed="8"/>
      <name val="Times New Roman"/>
      <family val="1"/>
    </font>
    <font>
      <vertAlign val="superscript"/>
      <sz val="7"/>
      <color indexed="8"/>
      <name val="Times New Roman"/>
      <family val="1"/>
    </font>
    <font>
      <vertAlign val="superscript"/>
      <sz val="7"/>
      <name val="Times New Roman"/>
      <family val="1"/>
    </font>
    <font>
      <b/>
      <sz val="11"/>
      <color rgb="FFFFC000"/>
      <name val="Calibri"/>
      <family val="2"/>
      <scheme val="minor"/>
    </font>
    <font>
      <sz val="11"/>
      <color theme="0"/>
      <name val="Calibri"/>
      <family val="2"/>
      <scheme val="minor"/>
    </font>
  </fonts>
  <fills count="26">
    <fill>
      <patternFill patternType="none"/>
    </fill>
    <fill>
      <patternFill patternType="gray125"/>
    </fill>
    <fill>
      <patternFill patternType="solid">
        <fgColor rgb="FFFFC000"/>
        <bgColor indexed="64"/>
      </patternFill>
    </fill>
    <fill>
      <patternFill patternType="solid">
        <fgColor rgb="FFC00000"/>
        <bgColor indexed="64"/>
      </patternFill>
    </fill>
    <fill>
      <patternFill patternType="solid">
        <fgColor rgb="FF92D050"/>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rgb="FFFFFF99"/>
        <bgColor indexed="64"/>
      </patternFill>
    </fill>
    <fill>
      <patternFill patternType="solid">
        <fgColor rgb="FFEB641B"/>
        <bgColor indexed="64"/>
      </patternFill>
    </fill>
    <fill>
      <patternFill patternType="solid">
        <fgColor theme="4"/>
        <bgColor indexed="64"/>
      </patternFill>
    </fill>
    <fill>
      <patternFill patternType="solid">
        <fgColor indexed="2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3D3D3"/>
        <bgColor indexed="64"/>
      </patternFill>
    </fill>
    <fill>
      <patternFill patternType="solid">
        <fgColor rgb="FFDDDDDD"/>
        <bgColor indexed="64"/>
      </patternFill>
    </fill>
    <fill>
      <patternFill patternType="solid">
        <fgColor rgb="FFEEEEEE"/>
        <bgColor indexed="64"/>
      </patternFill>
    </fill>
    <fill>
      <patternFill patternType="solid">
        <fgColor rgb="FFDBEAFF"/>
        <bgColor indexed="64"/>
      </patternFill>
    </fill>
    <fill>
      <patternFill patternType="solid">
        <fgColor rgb="FFEEF4FF"/>
        <bgColor indexed="64"/>
      </patternFill>
    </fill>
    <fill>
      <patternFill patternType="solid">
        <fgColor theme="2" tint="-0.249977111117893"/>
        <bgColor indexed="64"/>
      </patternFill>
    </fill>
    <fill>
      <patternFill patternType="solid">
        <fgColor theme="6" tint="0.39997558519241921"/>
        <bgColor indexed="64"/>
      </patternFill>
    </fill>
    <fill>
      <patternFill patternType="solid">
        <fgColor theme="1"/>
        <bgColor indexed="64"/>
      </patternFill>
    </fill>
    <fill>
      <patternFill patternType="solid">
        <fgColor indexed="9"/>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8"/>
      </top>
      <bottom/>
      <diagonal/>
    </border>
    <border>
      <left style="thin">
        <color indexed="64"/>
      </left>
      <right style="thin">
        <color indexed="64"/>
      </right>
      <top/>
      <bottom style="thin">
        <color indexed="64"/>
      </bottom>
      <diagonal/>
    </border>
    <border>
      <left/>
      <right/>
      <top style="thick">
        <color rgb="FF000000"/>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style="thick">
        <color indexed="64"/>
      </top>
      <bottom/>
      <diagonal/>
    </border>
    <border>
      <left style="medium">
        <color indexed="64"/>
      </left>
      <right style="medium">
        <color indexed="64"/>
      </right>
      <top style="thick">
        <color indexed="64"/>
      </top>
      <bottom/>
      <diagonal/>
    </border>
    <border>
      <left/>
      <right/>
      <top style="medium">
        <color indexed="64"/>
      </top>
      <bottom/>
      <diagonal/>
    </border>
    <border>
      <left style="medium">
        <color indexed="64"/>
      </left>
      <right style="medium">
        <color indexed="64"/>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rgb="FF999999"/>
      </left>
      <right style="medium">
        <color rgb="FF999999"/>
      </right>
      <top style="medium">
        <color rgb="FF999999"/>
      </top>
      <bottom style="medium">
        <color rgb="FF999999"/>
      </bottom>
      <diagonal/>
    </border>
    <border>
      <left style="medium">
        <color rgb="FF999999"/>
      </left>
      <right/>
      <top/>
      <bottom style="medium">
        <color rgb="FF999999"/>
      </bottom>
      <diagonal/>
    </border>
    <border>
      <left style="medium">
        <color rgb="FFAAAAAA"/>
      </left>
      <right/>
      <top style="medium">
        <color rgb="FFAAAAAA"/>
      </top>
      <bottom style="medium">
        <color rgb="FF999999"/>
      </bottom>
      <diagonal/>
    </border>
    <border>
      <left style="medium">
        <color rgb="FF999999"/>
      </left>
      <right/>
      <top style="medium">
        <color rgb="FFAAAAAA"/>
      </top>
      <bottom style="medium">
        <color rgb="FF999999"/>
      </bottom>
      <diagonal/>
    </border>
    <border>
      <left style="medium">
        <color rgb="FF999999"/>
      </left>
      <right style="medium">
        <color rgb="FFAAAAAA"/>
      </right>
      <top style="medium">
        <color rgb="FFAAAAAA"/>
      </top>
      <bottom style="medium">
        <color rgb="FF999999"/>
      </bottom>
      <diagonal/>
    </border>
    <border>
      <left style="medium">
        <color rgb="FFAAAAAA"/>
      </left>
      <right/>
      <top/>
      <bottom style="medium">
        <color rgb="FF999999"/>
      </bottom>
      <diagonal/>
    </border>
    <border>
      <left style="medium">
        <color rgb="FF999999"/>
      </left>
      <right style="medium">
        <color rgb="FFAAAAAA"/>
      </right>
      <top/>
      <bottom style="medium">
        <color rgb="FF999999"/>
      </bottom>
      <diagonal/>
    </border>
    <border>
      <left style="medium">
        <color rgb="FFAAAAAA"/>
      </left>
      <right/>
      <top/>
      <bottom style="medium">
        <color rgb="FFAAAAAA"/>
      </bottom>
      <diagonal/>
    </border>
    <border>
      <left style="medium">
        <color rgb="FF999999"/>
      </left>
      <right/>
      <top/>
      <bottom style="medium">
        <color rgb="FFAAAAAA"/>
      </bottom>
      <diagonal/>
    </border>
    <border>
      <left style="medium">
        <color rgb="FF999999"/>
      </left>
      <right style="medium">
        <color rgb="FFAAAAAA"/>
      </right>
      <top/>
      <bottom style="medium">
        <color rgb="FFAAAAAA"/>
      </bottom>
      <diagonal/>
    </border>
    <border>
      <left/>
      <right/>
      <top/>
      <bottom style="medium">
        <color rgb="FFAAAAAA"/>
      </bottom>
      <diagonal/>
    </border>
    <border>
      <left/>
      <right/>
      <top style="thick">
        <color rgb="FF000000"/>
      </top>
      <bottom/>
      <diagonal/>
    </border>
  </borders>
  <cellStyleXfs count="15">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applyNumberFormat="0" applyFill="0" applyBorder="0" applyAlignment="0" applyProtection="0">
      <alignment vertical="top"/>
      <protection locked="0"/>
    </xf>
    <xf numFmtId="9" fontId="1" fillId="0" borderId="0" applyFont="0" applyFill="0" applyBorder="0" applyAlignment="0" applyProtection="0"/>
    <xf numFmtId="0" fontId="4" fillId="0" borderId="0"/>
    <xf numFmtId="0" fontId="4"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Protection="0">
      <alignment horizontal="left"/>
    </xf>
    <xf numFmtId="0" fontId="21" fillId="0" borderId="17" applyNumberFormat="0" applyFont="0" applyFill="0" applyAlignment="0" applyProtection="0"/>
    <xf numFmtId="0" fontId="8" fillId="0" borderId="0" applyNumberFormat="0" applyFill="0" applyBorder="0" applyProtection="0">
      <alignment horizontal="left"/>
    </xf>
    <xf numFmtId="0" fontId="4" fillId="0" borderId="17" applyNumberFormat="0" applyFont="0" applyFill="0" applyAlignment="0" applyProtection="0"/>
    <xf numFmtId="9" fontId="4" fillId="0" borderId="0" applyFont="0" applyFill="0" applyBorder="0" applyAlignment="0" applyProtection="0"/>
    <xf numFmtId="0" fontId="36" fillId="0" borderId="0"/>
  </cellStyleXfs>
  <cellXfs count="542">
    <xf numFmtId="0" fontId="0" fillId="0" borderId="0" xfId="0"/>
    <xf numFmtId="0" fontId="0" fillId="0" borderId="0" xfId="0" applyAlignment="1">
      <alignment horizontal="right"/>
    </xf>
    <xf numFmtId="0" fontId="0" fillId="0" borderId="0" xfId="0" applyFill="1"/>
    <xf numFmtId="0" fontId="0" fillId="3" borderId="3" xfId="0" applyFill="1" applyBorder="1"/>
    <xf numFmtId="0" fontId="3" fillId="2" borderId="2" xfId="0" applyFont="1" applyFill="1" applyBorder="1"/>
    <xf numFmtId="165" fontId="0" fillId="0" borderId="0" xfId="0" applyNumberFormat="1"/>
    <xf numFmtId="3" fontId="0" fillId="0" borderId="0" xfId="0" applyNumberFormat="1"/>
    <xf numFmtId="0" fontId="0" fillId="0" borderId="4" xfId="0" applyBorder="1"/>
    <xf numFmtId="0" fontId="0" fillId="0" borderId="0" xfId="0" applyFont="1"/>
    <xf numFmtId="43" fontId="0" fillId="0" borderId="0" xfId="1" applyFont="1"/>
    <xf numFmtId="0" fontId="3" fillId="2" borderId="2" xfId="0" applyFont="1" applyFill="1" applyBorder="1" applyAlignment="1">
      <alignment horizontal="center"/>
    </xf>
    <xf numFmtId="0" fontId="0" fillId="0" borderId="8" xfId="0" applyBorder="1"/>
    <xf numFmtId="170" fontId="0" fillId="0" borderId="8" xfId="0" applyNumberFormat="1" applyBorder="1"/>
    <xf numFmtId="164" fontId="0" fillId="0" borderId="8" xfId="0" applyNumberFormat="1" applyBorder="1"/>
    <xf numFmtId="0" fontId="0" fillId="7" borderId="0" xfId="0" applyFill="1"/>
    <xf numFmtId="0" fontId="0" fillId="7" borderId="8" xfId="0" applyFill="1" applyBorder="1"/>
    <xf numFmtId="3" fontId="0" fillId="7" borderId="8" xfId="0" applyNumberFormat="1" applyFill="1" applyBorder="1"/>
    <xf numFmtId="170" fontId="0" fillId="7" borderId="0" xfId="0" applyNumberFormat="1" applyFill="1"/>
    <xf numFmtId="0" fontId="0" fillId="7" borderId="0" xfId="0" applyFill="1" applyBorder="1"/>
    <xf numFmtId="3" fontId="0" fillId="7" borderId="0" xfId="0" applyNumberFormat="1" applyFill="1" applyBorder="1"/>
    <xf numFmtId="0" fontId="10" fillId="0" borderId="1" xfId="0" applyFont="1" applyFill="1" applyBorder="1"/>
    <xf numFmtId="0" fontId="16" fillId="0" borderId="1" xfId="0" applyFont="1" applyFill="1" applyBorder="1"/>
    <xf numFmtId="0" fontId="0" fillId="7" borderId="0" xfId="0" applyFill="1" applyAlignment="1">
      <alignment horizontal="right"/>
    </xf>
    <xf numFmtId="0" fontId="22" fillId="7" borderId="0" xfId="0" applyFont="1" applyFill="1" applyAlignment="1">
      <alignment horizontal="right"/>
    </xf>
    <xf numFmtId="0" fontId="22" fillId="7" borderId="0" xfId="0" applyFont="1" applyFill="1" applyBorder="1" applyAlignment="1">
      <alignment horizontal="right"/>
    </xf>
    <xf numFmtId="9" fontId="6" fillId="0" borderId="8" xfId="4" applyFont="1" applyFill="1" applyBorder="1" applyAlignment="1">
      <alignment vertical="center"/>
    </xf>
    <xf numFmtId="0" fontId="0" fillId="7" borderId="0" xfId="0" applyFill="1" applyBorder="1" applyAlignment="1">
      <alignment horizontal="center"/>
    </xf>
    <xf numFmtId="3" fontId="0" fillId="7" borderId="0" xfId="0" applyNumberFormat="1" applyFill="1"/>
    <xf numFmtId="0" fontId="0" fillId="0" borderId="15" xfId="0" applyBorder="1"/>
    <xf numFmtId="0" fontId="0" fillId="7" borderId="15" xfId="0" applyFill="1" applyBorder="1"/>
    <xf numFmtId="0" fontId="0" fillId="7" borderId="4" xfId="0" applyFill="1" applyBorder="1"/>
    <xf numFmtId="0" fontId="0" fillId="7" borderId="0" xfId="0" applyFont="1" applyFill="1" applyBorder="1" applyAlignment="1">
      <alignment horizontal="center"/>
    </xf>
    <xf numFmtId="43" fontId="6" fillId="0" borderId="8" xfId="1" applyFont="1" applyFill="1" applyBorder="1" applyAlignment="1">
      <alignment vertical="center"/>
    </xf>
    <xf numFmtId="173" fontId="6" fillId="0" borderId="8" xfId="1" applyNumberFormat="1" applyFont="1" applyFill="1" applyBorder="1" applyAlignment="1">
      <alignment vertical="center"/>
    </xf>
    <xf numFmtId="174" fontId="6" fillId="0" borderId="8" xfId="1" applyNumberFormat="1" applyFont="1" applyFill="1" applyBorder="1" applyAlignment="1">
      <alignment vertical="center"/>
    </xf>
    <xf numFmtId="172" fontId="0" fillId="0" borderId="8" xfId="4" applyNumberFormat="1" applyFont="1" applyBorder="1"/>
    <xf numFmtId="164" fontId="0" fillId="0" borderId="8" xfId="1" applyNumberFormat="1" applyFont="1" applyBorder="1"/>
    <xf numFmtId="44" fontId="0" fillId="0" borderId="0" xfId="2" applyFont="1"/>
    <xf numFmtId="0" fontId="0" fillId="7" borderId="6" xfId="0" applyFill="1" applyBorder="1"/>
    <xf numFmtId="0" fontId="0" fillId="0" borderId="6" xfId="0" applyFill="1" applyBorder="1"/>
    <xf numFmtId="0" fontId="0" fillId="7" borderId="16" xfId="0" applyFill="1" applyBorder="1"/>
    <xf numFmtId="172" fontId="0" fillId="0" borderId="4" xfId="4" applyNumberFormat="1" applyFont="1" applyFill="1" applyBorder="1"/>
    <xf numFmtId="0" fontId="0" fillId="7" borderId="0" xfId="0" applyFill="1" applyAlignment="1">
      <alignment vertical="top" wrapText="1"/>
    </xf>
    <xf numFmtId="164" fontId="0" fillId="7" borderId="4" xfId="1" applyNumberFormat="1" applyFont="1" applyFill="1" applyBorder="1"/>
    <xf numFmtId="164" fontId="0" fillId="7" borderId="0" xfId="1" applyNumberFormat="1" applyFont="1" applyFill="1"/>
    <xf numFmtId="43" fontId="0" fillId="0" borderId="4" xfId="0" applyNumberFormat="1" applyBorder="1"/>
    <xf numFmtId="0" fontId="0" fillId="0" borderId="0" xfId="0" applyFont="1" applyFill="1"/>
    <xf numFmtId="164" fontId="16" fillId="0" borderId="8" xfId="1" applyNumberFormat="1" applyFont="1" applyBorder="1"/>
    <xf numFmtId="8" fontId="0" fillId="7" borderId="0" xfId="0" applyNumberFormat="1" applyFill="1" applyBorder="1"/>
    <xf numFmtId="0" fontId="0" fillId="0" borderId="0" xfId="0" applyFill="1" applyBorder="1"/>
    <xf numFmtId="0" fontId="10" fillId="0" borderId="18" xfId="0" applyFont="1" applyBorder="1"/>
    <xf numFmtId="0" fontId="24" fillId="0" borderId="1" xfId="0" applyFont="1" applyBorder="1" applyAlignment="1">
      <alignment horizontal="right"/>
    </xf>
    <xf numFmtId="0" fontId="16" fillId="0" borderId="18" xfId="0" applyFont="1" applyBorder="1"/>
    <xf numFmtId="0" fontId="16" fillId="0" borderId="1" xfId="0" applyFont="1" applyBorder="1"/>
    <xf numFmtId="165" fontId="0" fillId="0" borderId="18" xfId="0" applyNumberFormat="1" applyFont="1" applyBorder="1" applyAlignment="1">
      <alignment horizontal="center"/>
    </xf>
    <xf numFmtId="165" fontId="0" fillId="0" borderId="1" xfId="0" applyNumberFormat="1" applyFont="1" applyFill="1" applyBorder="1" applyAlignment="1">
      <alignment horizontal="center"/>
    </xf>
    <xf numFmtId="9" fontId="0" fillId="0" borderId="1" xfId="4" applyFont="1" applyFill="1" applyBorder="1" applyAlignment="1">
      <alignment horizontal="center"/>
    </xf>
    <xf numFmtId="0" fontId="0" fillId="7" borderId="0" xfId="0" applyFont="1" applyFill="1" applyBorder="1" applyAlignment="1">
      <alignment horizontal="left"/>
    </xf>
    <xf numFmtId="44" fontId="0" fillId="7" borderId="4" xfId="0" applyNumberFormat="1" applyFill="1" applyBorder="1"/>
    <xf numFmtId="0" fontId="3" fillId="4" borderId="10" xfId="0" applyFont="1" applyFill="1" applyBorder="1"/>
    <xf numFmtId="0" fontId="0" fillId="4" borderId="10" xfId="0" applyFill="1" applyBorder="1"/>
    <xf numFmtId="0" fontId="0" fillId="4" borderId="9" xfId="0" applyFill="1" applyBorder="1"/>
    <xf numFmtId="0" fontId="0" fillId="4" borderId="11" xfId="0" applyFill="1" applyBorder="1"/>
    <xf numFmtId="164" fontId="0" fillId="4" borderId="10" xfId="0" applyNumberFormat="1" applyFill="1" applyBorder="1"/>
    <xf numFmtId="0" fontId="5" fillId="7" borderId="0" xfId="3" applyFill="1" applyAlignment="1" applyProtection="1"/>
    <xf numFmtId="175" fontId="0" fillId="0" borderId="4" xfId="0" applyNumberFormat="1" applyBorder="1"/>
    <xf numFmtId="175" fontId="0" fillId="0" borderId="8" xfId="0" applyNumberFormat="1" applyBorder="1"/>
    <xf numFmtId="165" fontId="0" fillId="0" borderId="4" xfId="0" applyNumberFormat="1" applyBorder="1"/>
    <xf numFmtId="165" fontId="2" fillId="0" borderId="8" xfId="0" applyNumberFormat="1" applyFont="1" applyBorder="1"/>
    <xf numFmtId="165" fontId="0" fillId="0" borderId="8" xfId="0" applyNumberFormat="1" applyBorder="1"/>
    <xf numFmtId="164" fontId="0" fillId="7" borderId="0" xfId="0" applyNumberFormat="1" applyFill="1"/>
    <xf numFmtId="43" fontId="16" fillId="0" borderId="8" xfId="1" applyFont="1" applyBorder="1"/>
    <xf numFmtId="0" fontId="0" fillId="0" borderId="16" xfId="0" applyFill="1" applyBorder="1"/>
    <xf numFmtId="0" fontId="0" fillId="7" borderId="14" xfId="0" applyFill="1" applyBorder="1"/>
    <xf numFmtId="0" fontId="23" fillId="8" borderId="19" xfId="0" applyFont="1" applyFill="1" applyBorder="1" applyAlignment="1">
      <alignment horizontal="center" vertical="top"/>
    </xf>
    <xf numFmtId="0" fontId="26" fillId="0" borderId="0" xfId="0" applyFont="1"/>
    <xf numFmtId="0" fontId="23" fillId="8" borderId="19" xfId="0" applyFont="1" applyFill="1" applyBorder="1" applyAlignment="1">
      <alignment horizontal="left" vertical="top"/>
    </xf>
    <xf numFmtId="0" fontId="3" fillId="6" borderId="0" xfId="0" applyFont="1" applyFill="1" applyBorder="1" applyAlignment="1" applyProtection="1">
      <alignment horizontal="center"/>
    </xf>
    <xf numFmtId="0" fontId="0" fillId="0" borderId="0" xfId="0" applyProtection="1"/>
    <xf numFmtId="0" fontId="3" fillId="6" borderId="0" xfId="0" applyFont="1" applyFill="1" applyAlignment="1" applyProtection="1">
      <alignment horizontal="center"/>
    </xf>
    <xf numFmtId="0" fontId="0" fillId="6" borderId="0" xfId="0" applyFill="1" applyAlignment="1" applyProtection="1">
      <alignment horizontal="center"/>
    </xf>
    <xf numFmtId="0" fontId="12" fillId="6" borderId="0" xfId="0" applyFont="1" applyFill="1" applyBorder="1" applyAlignment="1" applyProtection="1">
      <alignment horizontal="right"/>
    </xf>
    <xf numFmtId="0" fontId="13" fillId="6" borderId="0" xfId="0" applyFont="1" applyFill="1" applyBorder="1" applyProtection="1"/>
    <xf numFmtId="166" fontId="13" fillId="6" borderId="0" xfId="0" applyNumberFormat="1" applyFont="1" applyFill="1" applyBorder="1" applyProtection="1"/>
    <xf numFmtId="0" fontId="13" fillId="0" borderId="0" xfId="0" applyFont="1" applyProtection="1"/>
    <xf numFmtId="0" fontId="14" fillId="7" borderId="10" xfId="0" applyFont="1" applyFill="1" applyBorder="1" applyProtection="1"/>
    <xf numFmtId="0" fontId="0" fillId="7" borderId="2" xfId="0" applyFill="1" applyBorder="1" applyProtection="1"/>
    <xf numFmtId="0" fontId="0" fillId="7" borderId="10" xfId="0" applyFill="1" applyBorder="1" applyProtection="1"/>
    <xf numFmtId="169" fontId="0" fillId="0" borderId="0" xfId="2" applyNumberFormat="1" applyFont="1" applyFill="1" applyProtection="1"/>
    <xf numFmtId="0" fontId="0" fillId="0" borderId="0" xfId="0" applyFill="1" applyProtection="1"/>
    <xf numFmtId="164" fontId="0" fillId="0" borderId="0" xfId="1" applyNumberFormat="1" applyFont="1" applyFill="1" applyProtection="1"/>
    <xf numFmtId="169" fontId="9" fillId="0" borderId="0" xfId="2" applyNumberFormat="1" applyFont="1" applyFill="1" applyBorder="1" applyProtection="1"/>
    <xf numFmtId="169" fontId="0" fillId="0" borderId="0" xfId="2" applyNumberFormat="1" applyFont="1" applyProtection="1"/>
    <xf numFmtId="0" fontId="0" fillId="0" borderId="0" xfId="0" applyAlignment="1" applyProtection="1">
      <alignment horizontal="right"/>
    </xf>
    <xf numFmtId="169" fontId="16" fillId="0" borderId="0" xfId="2" applyNumberFormat="1" applyFont="1" applyProtection="1"/>
    <xf numFmtId="169" fontId="16" fillId="0" borderId="0" xfId="2" quotePrefix="1" applyNumberFormat="1" applyFont="1" applyProtection="1"/>
    <xf numFmtId="0" fontId="7" fillId="4" borderId="0" xfId="0" applyFont="1" applyFill="1" applyProtection="1"/>
    <xf numFmtId="0" fontId="0" fillId="4" borderId="0" xfId="0" applyFill="1" applyProtection="1"/>
    <xf numFmtId="44" fontId="16" fillId="0" borderId="0" xfId="2" applyFont="1" applyFill="1" applyProtection="1"/>
    <xf numFmtId="164" fontId="9" fillId="0" borderId="0" xfId="1" applyNumberFormat="1" applyFont="1" applyFill="1" applyBorder="1" applyProtection="1"/>
    <xf numFmtId="169" fontId="16" fillId="0" borderId="0" xfId="2" applyNumberFormat="1" applyFont="1" applyFill="1" applyProtection="1"/>
    <xf numFmtId="164" fontId="16" fillId="0" borderId="0" xfId="1" applyNumberFormat="1" applyFont="1" applyFill="1" applyProtection="1"/>
    <xf numFmtId="2" fontId="0" fillId="0" borderId="0" xfId="0" applyNumberFormat="1" applyAlignment="1" applyProtection="1">
      <alignment horizontal="left"/>
    </xf>
    <xf numFmtId="164" fontId="17" fillId="0" borderId="0" xfId="1" applyNumberFormat="1" applyFont="1" applyFill="1" applyProtection="1"/>
    <xf numFmtId="43" fontId="0" fillId="0" borderId="0" xfId="0" applyNumberFormat="1" applyProtection="1"/>
    <xf numFmtId="164" fontId="0" fillId="0" borderId="0" xfId="0" applyNumberFormat="1" applyProtection="1"/>
    <xf numFmtId="0" fontId="9" fillId="0" borderId="0" xfId="1" applyNumberFormat="1" applyFont="1" applyFill="1" applyBorder="1" applyProtection="1"/>
    <xf numFmtId="49" fontId="0" fillId="0" borderId="0" xfId="0" applyNumberFormat="1" applyFill="1" applyAlignment="1" applyProtection="1">
      <alignment horizontal="right"/>
    </xf>
    <xf numFmtId="164" fontId="0" fillId="0" borderId="0" xfId="1" quotePrefix="1" applyNumberFormat="1" applyFont="1" applyFill="1" applyProtection="1"/>
    <xf numFmtId="0" fontId="14" fillId="7" borderId="9" xfId="0" applyFont="1" applyFill="1" applyBorder="1" applyProtection="1"/>
    <xf numFmtId="0" fontId="0" fillId="0" borderId="0" xfId="0" applyFill="1" applyAlignment="1" applyProtection="1">
      <alignment horizontal="right"/>
    </xf>
    <xf numFmtId="0" fontId="7" fillId="0" borderId="0" xfId="0" applyFont="1" applyAlignment="1" applyProtection="1">
      <alignment horizontal="left"/>
    </xf>
    <xf numFmtId="169" fontId="0" fillId="0" borderId="0" xfId="0" applyNumberFormat="1" applyProtection="1"/>
    <xf numFmtId="0" fontId="0" fillId="0" borderId="0" xfId="0" applyFont="1" applyBorder="1" applyAlignment="1" applyProtection="1">
      <alignment horizontal="right"/>
    </xf>
    <xf numFmtId="0" fontId="0" fillId="0" borderId="0" xfId="0" applyFont="1" applyFill="1" applyBorder="1" applyAlignment="1" applyProtection="1">
      <alignment horizontal="right"/>
    </xf>
    <xf numFmtId="0" fontId="0" fillId="0" borderId="0" xfId="0" applyFont="1" applyAlignment="1" applyProtection="1">
      <alignment horizontal="right"/>
    </xf>
    <xf numFmtId="43" fontId="9" fillId="0" borderId="0" xfId="1" applyFont="1" applyFill="1" applyBorder="1" applyProtection="1"/>
    <xf numFmtId="43" fontId="26" fillId="0" borderId="0" xfId="0" applyNumberFormat="1" applyFont="1" applyProtection="1"/>
    <xf numFmtId="1" fontId="9" fillId="0" borderId="0" xfId="1" applyNumberFormat="1" applyFont="1" applyFill="1" applyBorder="1" applyAlignment="1" applyProtection="1">
      <alignment horizontal="right"/>
    </xf>
    <xf numFmtId="0" fontId="25" fillId="0" borderId="0" xfId="0" applyNumberFormat="1" applyFont="1" applyFill="1" applyAlignment="1" applyProtection="1">
      <alignment horizontal="center" vertical="center"/>
    </xf>
    <xf numFmtId="9" fontId="9" fillId="0" borderId="0" xfId="1" applyNumberFormat="1" applyFont="1" applyFill="1" applyBorder="1" applyProtection="1"/>
    <xf numFmtId="9" fontId="0" fillId="0" borderId="0" xfId="4" applyFont="1" applyProtection="1"/>
    <xf numFmtId="49" fontId="0" fillId="0" borderId="0" xfId="0" applyNumberFormat="1" applyAlignment="1" applyProtection="1">
      <alignment horizontal="right"/>
    </xf>
    <xf numFmtId="9" fontId="0" fillId="0" borderId="0" xfId="0" applyNumberFormat="1" applyFill="1" applyProtection="1"/>
    <xf numFmtId="0" fontId="3" fillId="0" borderId="0" xfId="0" applyFont="1" applyProtection="1"/>
    <xf numFmtId="17" fontId="0" fillId="0" borderId="0" xfId="0" applyNumberFormat="1" applyProtection="1"/>
    <xf numFmtId="164" fontId="0" fillId="0" borderId="0" xfId="1" applyNumberFormat="1" applyFont="1" applyProtection="1"/>
    <xf numFmtId="0" fontId="0" fillId="0" borderId="0" xfId="0" applyBorder="1" applyAlignment="1" applyProtection="1">
      <alignment horizontal="right"/>
    </xf>
    <xf numFmtId="9" fontId="2" fillId="0" borderId="8" xfId="4" applyFont="1" applyBorder="1"/>
    <xf numFmtId="10" fontId="2" fillId="0" borderId="8" xfId="4" applyNumberFormat="1" applyFont="1" applyBorder="1"/>
    <xf numFmtId="0" fontId="0" fillId="7" borderId="0" xfId="0" applyFill="1" applyAlignment="1">
      <alignment vertical="top"/>
    </xf>
    <xf numFmtId="0" fontId="7" fillId="7" borderId="0" xfId="0" applyFont="1" applyFill="1" applyAlignment="1">
      <alignment vertical="top"/>
    </xf>
    <xf numFmtId="0" fontId="24" fillId="0" borderId="1" xfId="0" applyFont="1" applyFill="1" applyBorder="1" applyAlignment="1">
      <alignment horizontal="right"/>
    </xf>
    <xf numFmtId="165" fontId="16" fillId="0" borderId="1" xfId="0" applyNumberFormat="1" applyFont="1" applyFill="1" applyBorder="1" applyAlignment="1">
      <alignment horizontal="center"/>
    </xf>
    <xf numFmtId="165" fontId="0" fillId="0" borderId="1" xfId="2" applyNumberFormat="1" applyFont="1" applyFill="1" applyBorder="1" applyAlignment="1">
      <alignment horizontal="center"/>
    </xf>
    <xf numFmtId="1" fontId="0" fillId="0" borderId="1" xfId="1" applyNumberFormat="1" applyFont="1" applyFill="1" applyBorder="1" applyAlignment="1">
      <alignment horizontal="center"/>
    </xf>
    <xf numFmtId="2" fontId="0" fillId="0" borderId="1" xfId="1" applyNumberFormat="1" applyFont="1" applyFill="1" applyBorder="1" applyAlignment="1">
      <alignment horizontal="center"/>
    </xf>
    <xf numFmtId="0" fontId="3" fillId="0" borderId="0" xfId="0" applyFont="1"/>
    <xf numFmtId="49" fontId="3" fillId="4" borderId="10" xfId="0" applyNumberFormat="1" applyFont="1" applyFill="1" applyBorder="1"/>
    <xf numFmtId="0" fontId="3" fillId="0" borderId="2" xfId="0" applyFont="1" applyBorder="1"/>
    <xf numFmtId="0" fontId="0" fillId="0" borderId="2" xfId="0" applyBorder="1"/>
    <xf numFmtId="0" fontId="0" fillId="4" borderId="0" xfId="0" applyFill="1"/>
    <xf numFmtId="49" fontId="0" fillId="0" borderId="0" xfId="0" applyNumberFormat="1"/>
    <xf numFmtId="0" fontId="31" fillId="0" borderId="0" xfId="0" applyFont="1" applyAlignment="1">
      <alignment horizontal="left"/>
    </xf>
    <xf numFmtId="0" fontId="32" fillId="0" borderId="0" xfId="0" applyFont="1" applyAlignment="1">
      <alignment horizontal="left"/>
    </xf>
    <xf numFmtId="0" fontId="31" fillId="0" borderId="25" xfId="0" applyFont="1" applyBorder="1" applyAlignment="1">
      <alignment horizontal="left" wrapText="1"/>
    </xf>
    <xf numFmtId="0" fontId="35" fillId="0" borderId="0" xfId="0" applyFont="1" applyAlignment="1">
      <alignment horizontal="left" wrapText="1"/>
    </xf>
    <xf numFmtId="0" fontId="35" fillId="0" borderId="0" xfId="0" applyFont="1" applyAlignment="1">
      <alignment horizontal="right" wrapText="1"/>
    </xf>
    <xf numFmtId="0" fontId="35" fillId="10" borderId="0" xfId="0" applyFont="1" applyFill="1" applyAlignment="1">
      <alignment horizontal="left" wrapText="1"/>
    </xf>
    <xf numFmtId="0" fontId="35" fillId="10" borderId="0" xfId="0" applyFont="1" applyFill="1" applyAlignment="1">
      <alignment horizontal="right" wrapText="1"/>
    </xf>
    <xf numFmtId="0" fontId="36" fillId="0" borderId="0" xfId="0" applyFont="1" applyAlignment="1">
      <alignment horizontal="left" wrapText="1"/>
    </xf>
    <xf numFmtId="0" fontId="36" fillId="0" borderId="0" xfId="0" applyFont="1" applyAlignment="1">
      <alignment horizontal="right" wrapText="1"/>
    </xf>
    <xf numFmtId="0" fontId="36" fillId="0" borderId="5" xfId="0" applyFont="1" applyBorder="1" applyAlignment="1">
      <alignment horizontal="left" wrapText="1"/>
    </xf>
    <xf numFmtId="0" fontId="36" fillId="0" borderId="5" xfId="0" applyFont="1" applyBorder="1" applyAlignment="1">
      <alignment horizontal="right" wrapText="1"/>
    </xf>
    <xf numFmtId="176" fontId="0" fillId="0" borderId="0" xfId="0" applyNumberFormat="1"/>
    <xf numFmtId="0" fontId="35" fillId="10" borderId="0" xfId="0" applyFont="1" applyFill="1" applyAlignment="1">
      <alignment horizontal="left"/>
    </xf>
    <xf numFmtId="0" fontId="31" fillId="0" borderId="12" xfId="0" applyFont="1" applyBorder="1" applyAlignment="1">
      <alignment horizontal="left" wrapText="1"/>
    </xf>
    <xf numFmtId="167" fontId="37" fillId="0" borderId="0" xfId="0" quotePrefix="1" applyNumberFormat="1" applyFont="1" applyBorder="1" applyAlignment="1">
      <alignment horizontal="left" wrapText="1"/>
    </xf>
    <xf numFmtId="4" fontId="37" fillId="0" borderId="0" xfId="0" quotePrefix="1" applyNumberFormat="1" applyFont="1" applyBorder="1" applyAlignment="1">
      <alignment horizontal="left" wrapText="1"/>
    </xf>
    <xf numFmtId="0" fontId="37" fillId="0" borderId="0" xfId="0" quotePrefix="1" applyFont="1" applyBorder="1" applyAlignment="1">
      <alignment horizontal="left" wrapText="1"/>
    </xf>
    <xf numFmtId="167" fontId="38" fillId="0" borderId="2" xfId="0" applyNumberFormat="1" applyFont="1" applyBorder="1" applyAlignment="1"/>
    <xf numFmtId="167" fontId="38" fillId="0" borderId="2" xfId="0" quotePrefix="1" applyNumberFormat="1" applyFont="1" applyBorder="1" applyAlignment="1">
      <alignment horizontal="left"/>
    </xf>
    <xf numFmtId="4" fontId="38" fillId="0" borderId="2" xfId="0" applyNumberFormat="1" applyFont="1" applyBorder="1" applyAlignment="1"/>
    <xf numFmtId="49" fontId="38" fillId="0" borderId="2" xfId="0" applyNumberFormat="1" applyFont="1" applyBorder="1" applyAlignment="1"/>
    <xf numFmtId="177" fontId="0" fillId="0" borderId="0" xfId="1" applyNumberFormat="1" applyFont="1"/>
    <xf numFmtId="178" fontId="0" fillId="0" borderId="0" xfId="1" applyNumberFormat="1" applyFont="1"/>
    <xf numFmtId="179" fontId="0" fillId="0" borderId="0" xfId="1" applyNumberFormat="1" applyFont="1"/>
    <xf numFmtId="0" fontId="29" fillId="0" borderId="0" xfId="0" applyFont="1" applyAlignment="1"/>
    <xf numFmtId="175" fontId="0" fillId="0" borderId="4" xfId="2" applyNumberFormat="1" applyFont="1" applyFill="1" applyBorder="1"/>
    <xf numFmtId="49" fontId="39" fillId="7" borderId="0" xfId="0" applyNumberFormat="1" applyFont="1" applyFill="1" applyAlignment="1">
      <alignment horizontal="right"/>
    </xf>
    <xf numFmtId="0" fontId="0" fillId="7" borderId="2" xfId="0" applyFill="1" applyBorder="1"/>
    <xf numFmtId="0" fontId="11" fillId="6" borderId="0" xfId="0" applyFont="1" applyFill="1" applyBorder="1" applyProtection="1"/>
    <xf numFmtId="0" fontId="0" fillId="15" borderId="0" xfId="0" applyFill="1"/>
    <xf numFmtId="170" fontId="0" fillId="0" borderId="7" xfId="0" applyNumberFormat="1" applyBorder="1"/>
    <xf numFmtId="49" fontId="0" fillId="0" borderId="0" xfId="0" applyNumberFormat="1" applyBorder="1" applyAlignment="1" applyProtection="1">
      <alignment horizontal="left"/>
    </xf>
    <xf numFmtId="1" fontId="0" fillId="0" borderId="7" xfId="1" applyNumberFormat="1" applyFont="1" applyBorder="1"/>
    <xf numFmtId="0" fontId="3" fillId="15" borderId="0" xfId="0" applyFont="1" applyFill="1" applyAlignment="1">
      <alignment horizontal="center"/>
    </xf>
    <xf numFmtId="0" fontId="16" fillId="15" borderId="0" xfId="0" quotePrefix="1" applyFont="1" applyFill="1" applyAlignment="1">
      <alignment horizontal="right"/>
    </xf>
    <xf numFmtId="0" fontId="0" fillId="0" borderId="0" xfId="0" applyAlignment="1"/>
    <xf numFmtId="172" fontId="16" fillId="0" borderId="8" xfId="4" applyNumberFormat="1" applyFont="1" applyBorder="1"/>
    <xf numFmtId="0" fontId="41" fillId="14" borderId="22" xfId="0" applyFont="1" applyFill="1" applyBorder="1" applyAlignment="1">
      <alignment horizontal="center" vertical="center"/>
    </xf>
    <xf numFmtId="0" fontId="41" fillId="14" borderId="5" xfId="0" applyFont="1" applyFill="1" applyBorder="1" applyAlignment="1">
      <alignment horizontal="center" vertical="center"/>
    </xf>
    <xf numFmtId="0" fontId="41" fillId="14" borderId="32" xfId="0" applyFont="1" applyFill="1" applyBorder="1" applyAlignment="1">
      <alignment horizontal="center" vertical="center"/>
    </xf>
    <xf numFmtId="0" fontId="41" fillId="14" borderId="24" xfId="0" applyFont="1" applyFill="1" applyBorder="1" applyAlignment="1">
      <alignment horizontal="center" vertical="center"/>
    </xf>
    <xf numFmtId="0" fontId="41" fillId="14" borderId="0" xfId="0" applyFont="1" applyFill="1" applyBorder="1" applyAlignment="1">
      <alignment horizontal="center" vertical="center"/>
    </xf>
    <xf numFmtId="0" fontId="41" fillId="14" borderId="33" xfId="0" applyFont="1" applyFill="1" applyBorder="1" applyAlignment="1">
      <alignment horizontal="center" vertical="center"/>
    </xf>
    <xf numFmtId="182" fontId="0" fillId="11" borderId="27" xfId="2" applyNumberFormat="1" applyFont="1" applyFill="1" applyBorder="1"/>
    <xf numFmtId="182" fontId="3" fillId="11" borderId="35" xfId="2" applyNumberFormat="1" applyFont="1" applyFill="1" applyBorder="1"/>
    <xf numFmtId="183" fontId="0" fillId="11" borderId="36" xfId="2" applyNumberFormat="1" applyFont="1" applyFill="1" applyBorder="1"/>
    <xf numFmtId="183" fontId="0" fillId="11" borderId="27" xfId="2" applyNumberFormat="1" applyFont="1" applyFill="1" applyBorder="1"/>
    <xf numFmtId="183" fontId="3" fillId="11" borderId="35" xfId="2" applyNumberFormat="1" applyFont="1" applyFill="1" applyBorder="1"/>
    <xf numFmtId="182" fontId="0" fillId="0" borderId="0" xfId="2" applyNumberFormat="1" applyFont="1" applyBorder="1"/>
    <xf numFmtId="182" fontId="3" fillId="0" borderId="33" xfId="2" applyNumberFormat="1" applyFont="1" applyBorder="1"/>
    <xf numFmtId="183" fontId="0" fillId="15" borderId="4" xfId="2" applyNumberFormat="1" applyFont="1" applyFill="1" applyBorder="1"/>
    <xf numFmtId="183" fontId="0" fillId="15" borderId="0" xfId="2" applyNumberFormat="1" applyFont="1" applyFill="1" applyBorder="1"/>
    <xf numFmtId="183" fontId="3" fillId="15" borderId="33" xfId="2" applyNumberFormat="1" applyFont="1" applyFill="1" applyBorder="1"/>
    <xf numFmtId="182" fontId="0" fillId="11" borderId="0" xfId="2" applyNumberFormat="1" applyFont="1" applyFill="1" applyBorder="1"/>
    <xf numFmtId="182" fontId="3" fillId="11" borderId="33" xfId="2" applyNumberFormat="1" applyFont="1" applyFill="1" applyBorder="1"/>
    <xf numFmtId="183" fontId="0" fillId="11" borderId="4" xfId="2" applyNumberFormat="1" applyFont="1" applyFill="1" applyBorder="1"/>
    <xf numFmtId="183" fontId="0" fillId="11" borderId="0" xfId="2" applyNumberFormat="1" applyFont="1" applyFill="1" applyBorder="1"/>
    <xf numFmtId="183" fontId="3" fillId="11" borderId="33" xfId="2" applyNumberFormat="1" applyFont="1" applyFill="1" applyBorder="1"/>
    <xf numFmtId="182" fontId="0" fillId="0" borderId="5" xfId="2" applyNumberFormat="1" applyFont="1" applyBorder="1"/>
    <xf numFmtId="182" fontId="3" fillId="0" borderId="32" xfId="2" applyNumberFormat="1" applyFont="1" applyBorder="1"/>
    <xf numFmtId="183" fontId="0" fillId="15" borderId="39" xfId="2" applyNumberFormat="1" applyFont="1" applyFill="1" applyBorder="1"/>
    <xf numFmtId="183" fontId="0" fillId="15" borderId="5" xfId="2" applyNumberFormat="1" applyFont="1" applyFill="1" applyBorder="1"/>
    <xf numFmtId="183" fontId="3" fillId="15" borderId="32" xfId="2" applyNumberFormat="1" applyFont="1" applyFill="1" applyBorder="1"/>
    <xf numFmtId="184" fontId="43" fillId="13" borderId="41" xfId="0" applyNumberFormat="1" applyFont="1" applyFill="1" applyBorder="1"/>
    <xf numFmtId="184" fontId="41" fillId="13" borderId="23" xfId="0" applyNumberFormat="1" applyFont="1" applyFill="1" applyBorder="1"/>
    <xf numFmtId="183" fontId="43" fillId="13" borderId="5" xfId="0" applyNumberFormat="1" applyFont="1" applyFill="1" applyBorder="1"/>
    <xf numFmtId="183" fontId="41" fillId="13" borderId="32" xfId="0" applyNumberFormat="1" applyFont="1" applyFill="1" applyBorder="1"/>
    <xf numFmtId="0" fontId="13" fillId="0" borderId="0" xfId="0" applyFont="1"/>
    <xf numFmtId="180" fontId="0" fillId="0" borderId="0" xfId="1" applyNumberFormat="1" applyFont="1"/>
    <xf numFmtId="0" fontId="16" fillId="11" borderId="34" xfId="0" applyFont="1" applyFill="1" applyBorder="1" applyAlignment="1" applyProtection="1">
      <alignment horizontal="left"/>
      <protection locked="0"/>
    </xf>
    <xf numFmtId="0" fontId="16" fillId="11" borderId="20" xfId="0" applyFont="1" applyFill="1" applyBorder="1" applyAlignment="1" applyProtection="1">
      <alignment horizontal="left"/>
      <protection locked="0"/>
    </xf>
    <xf numFmtId="0" fontId="16" fillId="15" borderId="37" xfId="0" applyFont="1" applyFill="1" applyBorder="1" applyAlignment="1" applyProtection="1">
      <alignment horizontal="left"/>
      <protection locked="0"/>
    </xf>
    <xf numFmtId="0" fontId="16" fillId="15" borderId="24" xfId="0" applyFont="1" applyFill="1" applyBorder="1" applyAlignment="1" applyProtection="1">
      <alignment horizontal="left"/>
      <protection locked="0"/>
    </xf>
    <xf numFmtId="0" fontId="16" fillId="11" borderId="37" xfId="0" applyFont="1" applyFill="1" applyBorder="1" applyAlignment="1" applyProtection="1">
      <alignment horizontal="left"/>
      <protection locked="0"/>
    </xf>
    <xf numFmtId="0" fontId="16" fillId="11" borderId="24" xfId="0" applyFont="1" applyFill="1" applyBorder="1" applyAlignment="1" applyProtection="1">
      <alignment horizontal="left"/>
      <protection locked="0"/>
    </xf>
    <xf numFmtId="0" fontId="16" fillId="15" borderId="38" xfId="0" applyFont="1" applyFill="1" applyBorder="1" applyAlignment="1" applyProtection="1">
      <alignment horizontal="left"/>
      <protection locked="0"/>
    </xf>
    <xf numFmtId="0" fontId="16" fillId="15" borderId="22" xfId="0" applyFont="1" applyFill="1" applyBorder="1" applyAlignment="1" applyProtection="1">
      <alignment horizontal="left"/>
      <protection locked="0"/>
    </xf>
    <xf numFmtId="0" fontId="42" fillId="13" borderId="40" xfId="0" applyFont="1" applyFill="1" applyBorder="1" applyAlignment="1" applyProtection="1">
      <alignment horizontal="left"/>
      <protection locked="0"/>
    </xf>
    <xf numFmtId="0" fontId="42" fillId="13" borderId="38" xfId="0" applyFont="1" applyFill="1" applyBorder="1" applyAlignment="1" applyProtection="1">
      <alignment horizontal="left"/>
      <protection locked="0"/>
    </xf>
    <xf numFmtId="0" fontId="0" fillId="0" borderId="0" xfId="0" applyAlignment="1">
      <alignment horizontal="center"/>
    </xf>
    <xf numFmtId="0" fontId="44" fillId="7" borderId="0" xfId="0" applyFont="1" applyFill="1"/>
    <xf numFmtId="49" fontId="44" fillId="7" borderId="0" xfId="0" applyNumberFormat="1" applyFont="1" applyFill="1"/>
    <xf numFmtId="0" fontId="44" fillId="7" borderId="0" xfId="0" applyFont="1" applyFill="1" applyAlignment="1">
      <alignment horizontal="left"/>
    </xf>
    <xf numFmtId="0" fontId="0" fillId="0" borderId="0" xfId="2" applyNumberFormat="1" applyFont="1" applyProtection="1"/>
    <xf numFmtId="0" fontId="0" fillId="5" borderId="0" xfId="0" applyFill="1" applyAlignment="1" applyProtection="1">
      <alignment horizontal="right"/>
    </xf>
    <xf numFmtId="0" fontId="0" fillId="5" borderId="0" xfId="2" applyNumberFormat="1" applyFont="1" applyFill="1" applyAlignment="1" applyProtection="1">
      <alignment horizontal="right"/>
    </xf>
    <xf numFmtId="0" fontId="3" fillId="0" borderId="0" xfId="0" applyFont="1" applyFill="1" applyProtection="1"/>
    <xf numFmtId="169" fontId="45" fillId="0" borderId="0" xfId="2" applyNumberFormat="1" applyFont="1" applyProtection="1"/>
    <xf numFmtId="0" fontId="0" fillId="12" borderId="0" xfId="2" applyNumberFormat="1" applyFont="1" applyFill="1" applyAlignment="1" applyProtection="1">
      <alignment horizontal="right"/>
    </xf>
    <xf numFmtId="0" fontId="3" fillId="0" borderId="0" xfId="2" applyNumberFormat="1" applyFont="1" applyFill="1" applyProtection="1"/>
    <xf numFmtId="0" fontId="0" fillId="0" borderId="0" xfId="0" applyAlignment="1" applyProtection="1">
      <alignment horizontal="left"/>
    </xf>
    <xf numFmtId="2" fontId="0" fillId="0" borderId="0" xfId="0" applyNumberFormat="1" applyAlignment="1" applyProtection="1">
      <alignment horizontal="right"/>
    </xf>
    <xf numFmtId="44" fontId="0" fillId="0" borderId="0" xfId="2" applyNumberFormat="1" applyFont="1" applyFill="1" applyProtection="1"/>
    <xf numFmtId="0" fontId="45" fillId="0" borderId="0" xfId="0" applyFont="1" applyProtection="1"/>
    <xf numFmtId="43" fontId="16" fillId="0" borderId="0" xfId="1" applyFont="1" applyFill="1" applyProtection="1"/>
    <xf numFmtId="175" fontId="2" fillId="0" borderId="8" xfId="0" applyNumberFormat="1" applyFont="1" applyBorder="1"/>
    <xf numFmtId="44" fontId="16" fillId="0" borderId="0" xfId="2" applyNumberFormat="1" applyFont="1" applyFill="1" applyProtection="1"/>
    <xf numFmtId="169" fontId="0" fillId="0" borderId="0" xfId="2" quotePrefix="1" applyNumberFormat="1" applyFont="1" applyFill="1" applyProtection="1"/>
    <xf numFmtId="169" fontId="10" fillId="0" borderId="0" xfId="2" applyNumberFormat="1" applyFont="1" applyFill="1" applyBorder="1" applyAlignment="1" applyProtection="1">
      <alignment horizontal="right"/>
    </xf>
    <xf numFmtId="43" fontId="9" fillId="0" borderId="0" xfId="1" applyNumberFormat="1" applyFont="1" applyFill="1" applyBorder="1" applyProtection="1"/>
    <xf numFmtId="169" fontId="9" fillId="0" borderId="0" xfId="2" applyNumberFormat="1" applyFont="1" applyProtection="1"/>
    <xf numFmtId="0" fontId="3" fillId="4" borderId="0" xfId="0" applyFont="1" applyFill="1" applyProtection="1"/>
    <xf numFmtId="43" fontId="11" fillId="6" borderId="0" xfId="1" applyFont="1" applyFill="1" applyAlignment="1" applyProtection="1">
      <alignment horizontal="left"/>
    </xf>
    <xf numFmtId="43" fontId="11" fillId="6" borderId="0" xfId="1" applyFont="1" applyFill="1" applyProtection="1"/>
    <xf numFmtId="0" fontId="0" fillId="5" borderId="0" xfId="0" applyFill="1" applyAlignment="1">
      <alignment horizontal="right"/>
    </xf>
    <xf numFmtId="0" fontId="47" fillId="16" borderId="42" xfId="0" applyFont="1" applyFill="1" applyBorder="1" applyAlignment="1">
      <alignment horizontal="center" vertical="center" wrapText="1"/>
    </xf>
    <xf numFmtId="0" fontId="46" fillId="17" borderId="42" xfId="0" applyFont="1" applyFill="1" applyBorder="1" applyAlignment="1">
      <alignment vertical="top"/>
    </xf>
    <xf numFmtId="3" fontId="46" fillId="17" borderId="42" xfId="0" applyNumberFormat="1" applyFont="1" applyFill="1" applyBorder="1" applyAlignment="1">
      <alignment horizontal="right" vertical="top"/>
    </xf>
    <xf numFmtId="0" fontId="46" fillId="16" borderId="42" xfId="0" applyFont="1" applyFill="1" applyBorder="1" applyAlignment="1">
      <alignment vertical="top"/>
    </xf>
    <xf numFmtId="3" fontId="46" fillId="16" borderId="42" xfId="0" applyNumberFormat="1" applyFont="1" applyFill="1" applyBorder="1" applyAlignment="1">
      <alignment horizontal="right" vertical="top"/>
    </xf>
    <xf numFmtId="0" fontId="46" fillId="0" borderId="0" xfId="0" applyFont="1" applyAlignment="1">
      <alignment horizontal="center"/>
    </xf>
    <xf numFmtId="0" fontId="46" fillId="0" borderId="0" xfId="0" applyFont="1" applyAlignment="1">
      <alignment horizontal="left" indent="2"/>
    </xf>
    <xf numFmtId="17" fontId="46" fillId="0" borderId="0" xfId="0" applyNumberFormat="1" applyFont="1" applyAlignment="1">
      <alignment horizontal="left" indent="2"/>
    </xf>
    <xf numFmtId="0" fontId="0" fillId="16" borderId="0" xfId="0" applyFill="1"/>
    <xf numFmtId="0" fontId="49" fillId="16" borderId="0" xfId="0" applyFont="1" applyFill="1" applyAlignment="1">
      <alignment horizontal="left"/>
    </xf>
    <xf numFmtId="0" fontId="48" fillId="16" borderId="0" xfId="0" applyFont="1" applyFill="1" applyAlignment="1">
      <alignment horizontal="left"/>
    </xf>
    <xf numFmtId="0" fontId="50" fillId="16" borderId="43" xfId="0" applyFont="1" applyFill="1" applyBorder="1" applyAlignment="1">
      <alignment horizontal="right" vertical="center" indent="1"/>
    </xf>
    <xf numFmtId="0" fontId="50" fillId="21" borderId="43" xfId="0" applyFont="1" applyFill="1" applyBorder="1" applyAlignment="1">
      <alignment horizontal="right" vertical="center" indent="1"/>
    </xf>
    <xf numFmtId="0" fontId="51" fillId="18" borderId="44" xfId="0" applyFont="1" applyFill="1" applyBorder="1" applyAlignment="1">
      <alignment horizontal="center" wrapText="1"/>
    </xf>
    <xf numFmtId="0" fontId="51" fillId="18" borderId="45" xfId="0" applyFont="1" applyFill="1" applyBorder="1" applyAlignment="1">
      <alignment horizontal="center" wrapText="1"/>
    </xf>
    <xf numFmtId="0" fontId="51" fillId="18" borderId="46" xfId="0" applyFont="1" applyFill="1" applyBorder="1" applyAlignment="1">
      <alignment horizontal="center" wrapText="1"/>
    </xf>
    <xf numFmtId="0" fontId="51" fillId="19" borderId="47" xfId="0" applyFont="1" applyFill="1" applyBorder="1" applyAlignment="1">
      <alignment horizontal="left" vertical="center" indent="1"/>
    </xf>
    <xf numFmtId="0" fontId="50" fillId="16" borderId="48" xfId="0" applyFont="1" applyFill="1" applyBorder="1" applyAlignment="1">
      <alignment horizontal="right" vertical="center" indent="1"/>
    </xf>
    <xf numFmtId="0" fontId="51" fillId="20" borderId="47" xfId="0" applyFont="1" applyFill="1" applyBorder="1" applyAlignment="1">
      <alignment horizontal="left" vertical="center" indent="1"/>
    </xf>
    <xf numFmtId="0" fontId="50" fillId="21" borderId="48" xfId="0" applyFont="1" applyFill="1" applyBorder="1" applyAlignment="1">
      <alignment horizontal="right" vertical="center" indent="1"/>
    </xf>
    <xf numFmtId="0" fontId="51" fillId="19" borderId="49" xfId="0" applyFont="1" applyFill="1" applyBorder="1" applyAlignment="1">
      <alignment horizontal="left" vertical="center" indent="1"/>
    </xf>
    <xf numFmtId="0" fontId="50" fillId="16" borderId="50" xfId="0" applyFont="1" applyFill="1" applyBorder="1" applyAlignment="1">
      <alignment horizontal="right" vertical="center" indent="1"/>
    </xf>
    <xf numFmtId="0" fontId="50" fillId="16" borderId="51" xfId="0" applyFont="1" applyFill="1" applyBorder="1" applyAlignment="1">
      <alignment horizontal="right" vertical="center" indent="1"/>
    </xf>
    <xf numFmtId="0" fontId="0" fillId="0" borderId="0" xfId="0"/>
    <xf numFmtId="4" fontId="46" fillId="17" borderId="42" xfId="0" applyNumberFormat="1" applyFont="1" applyFill="1" applyBorder="1" applyAlignment="1">
      <alignment horizontal="right" vertical="top"/>
    </xf>
    <xf numFmtId="4" fontId="46" fillId="16" borderId="42" xfId="0" applyNumberFormat="1" applyFont="1" applyFill="1" applyBorder="1" applyAlignment="1">
      <alignment horizontal="right" vertical="top"/>
    </xf>
    <xf numFmtId="0" fontId="0" fillId="0" borderId="0" xfId="0"/>
    <xf numFmtId="0" fontId="3" fillId="0" borderId="0" xfId="2" applyNumberFormat="1" applyFont="1" applyFill="1" applyAlignment="1" applyProtection="1">
      <alignment horizontal="left"/>
    </xf>
    <xf numFmtId="0" fontId="3" fillId="0" borderId="0" xfId="0" applyFont="1" applyAlignment="1">
      <alignment horizontal="left"/>
    </xf>
    <xf numFmtId="8" fontId="0" fillId="0" borderId="4" xfId="0" applyNumberFormat="1" applyBorder="1"/>
    <xf numFmtId="0" fontId="0" fillId="0" borderId="0" xfId="0" applyFill="1" applyAlignment="1">
      <alignment horizontal="right"/>
    </xf>
    <xf numFmtId="164" fontId="3" fillId="0" borderId="0" xfId="1" applyNumberFormat="1" applyFont="1"/>
    <xf numFmtId="164" fontId="0" fillId="0" borderId="0" xfId="1" applyNumberFormat="1" applyFont="1"/>
    <xf numFmtId="164" fontId="0" fillId="0" borderId="2" xfId="1" applyNumberFormat="1" applyFont="1" applyBorder="1"/>
    <xf numFmtId="186" fontId="54" fillId="0" borderId="2" xfId="0" applyNumberFormat="1" applyFont="1" applyBorder="1" applyAlignment="1">
      <alignment wrapText="1"/>
    </xf>
    <xf numFmtId="2" fontId="55" fillId="0" borderId="0" xfId="0" applyNumberFormat="1" applyFont="1" applyAlignment="1">
      <alignment horizontal="right"/>
    </xf>
    <xf numFmtId="166" fontId="0" fillId="0" borderId="0" xfId="0" applyNumberFormat="1"/>
    <xf numFmtId="0" fontId="0" fillId="22" borderId="0" xfId="0" applyFill="1"/>
    <xf numFmtId="0" fontId="0" fillId="23" borderId="0" xfId="0" applyFill="1"/>
    <xf numFmtId="43" fontId="16" fillId="0" borderId="6" xfId="1" applyFont="1" applyFill="1" applyBorder="1"/>
    <xf numFmtId="164" fontId="0" fillId="0" borderId="0" xfId="0" applyNumberFormat="1"/>
    <xf numFmtId="0" fontId="3" fillId="7" borderId="0" xfId="0" applyFont="1" applyFill="1"/>
    <xf numFmtId="2" fontId="0" fillId="0" borderId="0" xfId="0" applyNumberFormat="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166" fontId="13" fillId="0" borderId="0" xfId="0" applyNumberFormat="1" applyFont="1" applyFill="1" applyBorder="1" applyProtection="1"/>
    <xf numFmtId="0" fontId="0" fillId="0" borderId="0" xfId="0" applyFill="1" applyBorder="1" applyProtection="1"/>
    <xf numFmtId="169" fontId="16" fillId="0" borderId="0" xfId="2" quotePrefix="1" applyNumberFormat="1" applyFont="1" applyFill="1" applyBorder="1" applyProtection="1"/>
    <xf numFmtId="43" fontId="10" fillId="0" borderId="0" xfId="1" applyFont="1" applyFill="1" applyBorder="1" applyAlignment="1" applyProtection="1">
      <alignment horizontal="right"/>
    </xf>
    <xf numFmtId="44" fontId="0" fillId="0" borderId="0" xfId="0" applyNumberFormat="1"/>
    <xf numFmtId="43" fontId="0" fillId="0" borderId="8" xfId="0" applyNumberFormat="1" applyBorder="1"/>
    <xf numFmtId="5" fontId="0" fillId="0" borderId="8" xfId="0" applyNumberFormat="1" applyBorder="1"/>
    <xf numFmtId="0" fontId="0" fillId="0" borderId="0" xfId="0"/>
    <xf numFmtId="175" fontId="16" fillId="0" borderId="8" xfId="1" applyNumberFormat="1" applyFont="1" applyFill="1" applyBorder="1"/>
    <xf numFmtId="8" fontId="16" fillId="0" borderId="8" xfId="1" applyNumberFormat="1" applyFont="1" applyFill="1" applyBorder="1"/>
    <xf numFmtId="186" fontId="0" fillId="7" borderId="4" xfId="0" applyNumberFormat="1" applyFill="1" applyBorder="1"/>
    <xf numFmtId="0" fontId="7" fillId="7" borderId="0" xfId="0" applyFont="1" applyFill="1" applyBorder="1"/>
    <xf numFmtId="0" fontId="7" fillId="7" borderId="6" xfId="0" applyFont="1" applyFill="1" applyBorder="1"/>
    <xf numFmtId="0" fontId="0" fillId="0" borderId="0" xfId="0" applyFill="1" applyBorder="1" applyAlignment="1" applyProtection="1">
      <alignment horizontal="right"/>
    </xf>
    <xf numFmtId="187" fontId="0" fillId="0" borderId="8" xfId="0" applyNumberFormat="1" applyBorder="1"/>
    <xf numFmtId="0" fontId="56" fillId="0" borderId="0" xfId="0" applyFont="1" applyBorder="1" applyAlignment="1">
      <alignment horizontal="left" vertical="top"/>
    </xf>
    <xf numFmtId="188" fontId="0" fillId="0" borderId="4" xfId="0" applyNumberFormat="1" applyBorder="1"/>
    <xf numFmtId="0" fontId="57" fillId="24" borderId="0" xfId="0" applyFont="1" applyFill="1" applyBorder="1" applyAlignment="1">
      <alignment vertical="top"/>
    </xf>
    <xf numFmtId="0" fontId="58" fillId="24" borderId="0" xfId="0" applyFont="1" applyFill="1" applyBorder="1" applyAlignment="1">
      <alignment horizontal="center" vertical="top"/>
    </xf>
    <xf numFmtId="0" fontId="58" fillId="24" borderId="0" xfId="0" applyFont="1" applyFill="1" applyBorder="1" applyAlignment="1">
      <alignment horizontal="left" vertical="top"/>
    </xf>
    <xf numFmtId="0" fontId="59" fillId="0" borderId="0" xfId="0" applyFont="1" applyBorder="1" applyAlignment="1">
      <alignment vertical="top"/>
    </xf>
    <xf numFmtId="0" fontId="56" fillId="0" borderId="0" xfId="0" applyFont="1" applyBorder="1" applyAlignment="1">
      <alignment vertical="top"/>
    </xf>
    <xf numFmtId="0" fontId="56" fillId="0" borderId="0" xfId="0" applyFont="1" applyBorder="1" applyAlignment="1">
      <alignment horizontal="center" vertical="top"/>
    </xf>
    <xf numFmtId="0" fontId="59" fillId="0" borderId="1" xfId="0" applyFont="1" applyBorder="1" applyAlignment="1">
      <alignment horizontal="center" wrapText="1"/>
    </xf>
    <xf numFmtId="0" fontId="56" fillId="0" borderId="1" xfId="0" applyFont="1" applyBorder="1" applyAlignment="1">
      <alignment vertical="top" wrapText="1"/>
    </xf>
    <xf numFmtId="168" fontId="56" fillId="11" borderId="1" xfId="0" applyNumberFormat="1" applyFont="1" applyFill="1" applyBorder="1" applyAlignment="1">
      <alignment horizontal="center" vertical="top" wrapText="1"/>
    </xf>
    <xf numFmtId="0" fontId="60" fillId="0" borderId="0" xfId="3" applyFont="1" applyBorder="1" applyAlignment="1" applyProtection="1">
      <alignment horizontal="left" vertical="top"/>
    </xf>
    <xf numFmtId="0" fontId="3" fillId="0" borderId="0" xfId="0" applyFont="1" applyFill="1" applyAlignment="1">
      <alignment horizontal="left"/>
    </xf>
    <xf numFmtId="0" fontId="3" fillId="5" borderId="2" xfId="0" applyFont="1" applyFill="1" applyBorder="1"/>
    <xf numFmtId="0" fontId="0" fillId="5" borderId="0" xfId="0" applyFont="1" applyFill="1" applyAlignment="1">
      <alignment horizontal="right"/>
    </xf>
    <xf numFmtId="169" fontId="45" fillId="0" borderId="0" xfId="2" applyNumberFormat="1" applyFont="1" applyFill="1" applyProtection="1"/>
    <xf numFmtId="0" fontId="0" fillId="0" borderId="0" xfId="0" applyFont="1" applyFill="1" applyAlignment="1">
      <alignment horizontal="right"/>
    </xf>
    <xf numFmtId="169" fontId="0" fillId="0" borderId="0" xfId="2" applyNumberFormat="1" applyFont="1" applyFill="1"/>
    <xf numFmtId="0" fontId="14" fillId="4" borderId="0" xfId="0" applyFont="1" applyFill="1" applyBorder="1" applyProtection="1"/>
    <xf numFmtId="0" fontId="0" fillId="4" borderId="0" xfId="0" applyFill="1" applyBorder="1" applyProtection="1"/>
    <xf numFmtId="9" fontId="2" fillId="0" borderId="8" xfId="1" applyNumberFormat="1" applyFont="1" applyBorder="1"/>
    <xf numFmtId="169" fontId="16" fillId="0" borderId="0" xfId="2" applyNumberFormat="1" applyFont="1" applyFill="1" applyBorder="1" applyProtection="1"/>
    <xf numFmtId="9" fontId="16" fillId="0" borderId="8" xfId="4" applyFont="1" applyBorder="1"/>
    <xf numFmtId="43" fontId="9" fillId="0" borderId="0" xfId="1" applyFont="1" applyProtection="1"/>
    <xf numFmtId="44" fontId="16" fillId="0" borderId="0" xfId="2" applyNumberFormat="1" applyFont="1" applyFill="1" applyBorder="1" applyProtection="1"/>
    <xf numFmtId="0" fontId="3" fillId="5" borderId="10" xfId="2" applyNumberFormat="1" applyFont="1" applyFill="1" applyBorder="1" applyAlignment="1" applyProtection="1">
      <alignment horizontal="center"/>
    </xf>
    <xf numFmtId="0" fontId="3" fillId="5" borderId="10" xfId="0" applyFont="1" applyFill="1" applyBorder="1"/>
    <xf numFmtId="0" fontId="3" fillId="5" borderId="10" xfId="0" applyFont="1" applyFill="1" applyBorder="1" applyAlignment="1">
      <alignment horizontal="center"/>
    </xf>
    <xf numFmtId="0" fontId="0" fillId="0" borderId="0" xfId="0"/>
    <xf numFmtId="0" fontId="23" fillId="8" borderId="53" xfId="0" applyFont="1" applyFill="1" applyBorder="1" applyAlignment="1">
      <alignment horizontal="left" vertical="top"/>
    </xf>
    <xf numFmtId="0" fontId="0" fillId="0" borderId="1" xfId="0" applyBorder="1" applyAlignment="1">
      <alignment horizontal="right"/>
    </xf>
    <xf numFmtId="0" fontId="0" fillId="0" borderId="1" xfId="0" applyFont="1" applyBorder="1"/>
    <xf numFmtId="164" fontId="0" fillId="0" borderId="1" xfId="0" applyNumberFormat="1" applyBorder="1"/>
    <xf numFmtId="49" fontId="0" fillId="0" borderId="1" xfId="0" applyNumberFormat="1" applyBorder="1" applyAlignment="1">
      <alignment horizontal="right"/>
    </xf>
    <xf numFmtId="0" fontId="0" fillId="15" borderId="0" xfId="0" applyFont="1" applyFill="1"/>
    <xf numFmtId="43" fontId="0" fillId="0" borderId="1" xfId="0" applyNumberFormat="1" applyBorder="1"/>
    <xf numFmtId="0" fontId="0" fillId="15" borderId="0" xfId="0" applyFont="1" applyFill="1" applyAlignment="1">
      <alignment horizontal="right"/>
    </xf>
    <xf numFmtId="0" fontId="0" fillId="15" borderId="0" xfId="0" applyFill="1" applyBorder="1" applyAlignment="1">
      <alignment horizontal="right"/>
    </xf>
    <xf numFmtId="173" fontId="0" fillId="15" borderId="0" xfId="0" applyNumberFormat="1" applyFill="1" applyBorder="1"/>
    <xf numFmtId="0" fontId="0" fillId="15" borderId="0" xfId="0" applyFont="1" applyFill="1" applyBorder="1"/>
    <xf numFmtId="3" fontId="0" fillId="15" borderId="0" xfId="0" applyNumberFormat="1" applyFont="1" applyFill="1"/>
    <xf numFmtId="165" fontId="0" fillId="0" borderId="1" xfId="0" applyNumberFormat="1" applyBorder="1" applyAlignment="1">
      <alignment horizontal="center"/>
    </xf>
    <xf numFmtId="165" fontId="0" fillId="0" borderId="1" xfId="0" quotePrefix="1" applyNumberFormat="1" applyBorder="1" applyAlignment="1">
      <alignment horizontal="center"/>
    </xf>
    <xf numFmtId="165" fontId="0" fillId="0" borderId="1" xfId="2" applyNumberFormat="1" applyFont="1" applyBorder="1" applyAlignment="1">
      <alignment horizontal="center"/>
    </xf>
    <xf numFmtId="43" fontId="0" fillId="0" borderId="1" xfId="1" applyFont="1" applyBorder="1" applyAlignment="1">
      <alignment horizontal="center"/>
    </xf>
    <xf numFmtId="0" fontId="0" fillId="0" borderId="1" xfId="0" applyBorder="1" applyAlignment="1" applyProtection="1">
      <alignment horizontal="right"/>
    </xf>
    <xf numFmtId="165" fontId="0" fillId="0" borderId="1" xfId="1" applyNumberFormat="1" applyFont="1" applyBorder="1" applyAlignment="1">
      <alignment horizontal="center"/>
    </xf>
    <xf numFmtId="43" fontId="11" fillId="6" borderId="0" xfId="1" applyFont="1" applyFill="1" applyAlignment="1" applyProtection="1">
      <alignment horizontal="right"/>
    </xf>
    <xf numFmtId="0" fontId="0" fillId="0" borderId="0" xfId="0"/>
    <xf numFmtId="0" fontId="3" fillId="14" borderId="23" xfId="0" applyFont="1" applyFill="1" applyBorder="1" applyAlignment="1">
      <alignment horizontal="center" vertical="center"/>
    </xf>
    <xf numFmtId="0" fontId="61" fillId="0" borderId="0" xfId="0" applyFont="1" applyFill="1" applyAlignment="1">
      <alignment horizontal="center" vertical="center"/>
    </xf>
    <xf numFmtId="0" fontId="61" fillId="0" borderId="0" xfId="0" applyFont="1" applyAlignment="1">
      <alignment horizontal="center" vertical="center"/>
    </xf>
    <xf numFmtId="0" fontId="62" fillId="11" borderId="0" xfId="0" applyFont="1" applyFill="1" applyAlignment="1">
      <alignment horizontal="center" vertical="center"/>
    </xf>
    <xf numFmtId="10" fontId="62" fillId="11" borderId="0" xfId="13" applyNumberFormat="1" applyFont="1" applyFill="1" applyAlignment="1">
      <alignment horizontal="center" vertical="center"/>
    </xf>
    <xf numFmtId="0" fontId="3" fillId="14" borderId="0" xfId="0" applyFont="1" applyFill="1" applyBorder="1" applyAlignment="1">
      <alignment horizontal="center" vertical="center"/>
    </xf>
    <xf numFmtId="164" fontId="16" fillId="0" borderId="0" xfId="2" applyNumberFormat="1" applyFont="1" applyFill="1" applyProtection="1"/>
    <xf numFmtId="9" fontId="9" fillId="0" borderId="0" xfId="1" applyNumberFormat="1" applyFont="1" applyFill="1" applyBorder="1" applyAlignment="1" applyProtection="1">
      <alignment horizontal="center"/>
    </xf>
    <xf numFmtId="43" fontId="9" fillId="0" borderId="0" xfId="1" applyFont="1" applyAlignment="1" applyProtection="1">
      <alignment horizontal="center"/>
    </xf>
    <xf numFmtId="9" fontId="9" fillId="0" borderId="0" xfId="4" applyFont="1" applyFill="1" applyBorder="1" applyAlignment="1" applyProtection="1">
      <alignment horizontal="center"/>
    </xf>
    <xf numFmtId="43" fontId="9" fillId="0" borderId="0" xfId="1" applyFont="1" applyFill="1" applyBorder="1" applyAlignment="1" applyProtection="1">
      <alignment horizontal="center"/>
    </xf>
    <xf numFmtId="0" fontId="0" fillId="0" borderId="0" xfId="0"/>
    <xf numFmtId="0" fontId="0" fillId="0" borderId="0" xfId="0"/>
    <xf numFmtId="44" fontId="0" fillId="0" borderId="0" xfId="2" applyFont="1" applyProtection="1"/>
    <xf numFmtId="0" fontId="12" fillId="6" borderId="2" xfId="0" applyFont="1" applyFill="1" applyBorder="1" applyAlignment="1" applyProtection="1">
      <alignment horizontal="right"/>
    </xf>
    <xf numFmtId="0" fontId="13" fillId="6" borderId="2" xfId="0" applyFont="1" applyFill="1" applyBorder="1" applyProtection="1"/>
    <xf numFmtId="166" fontId="13" fillId="6" borderId="2" xfId="0" applyNumberFormat="1" applyFont="1" applyFill="1" applyBorder="1" applyProtection="1"/>
    <xf numFmtId="0" fontId="0" fillId="0" borderId="2" xfId="0" applyBorder="1" applyProtection="1"/>
    <xf numFmtId="0" fontId="36" fillId="0" borderId="0" xfId="14"/>
    <xf numFmtId="49" fontId="36" fillId="25" borderId="1" xfId="14" applyNumberFormat="1" applyFont="1" applyFill="1" applyBorder="1" applyAlignment="1">
      <alignment horizontal="center" vertical="center" wrapText="1"/>
    </xf>
    <xf numFmtId="0" fontId="36" fillId="25" borderId="9" xfId="14" applyFont="1" applyFill="1" applyBorder="1" applyAlignment="1">
      <alignment horizontal="center" vertical="center" readingOrder="1"/>
    </xf>
    <xf numFmtId="0" fontId="36" fillId="0" borderId="1" xfId="14" applyFont="1" applyBorder="1" applyAlignment="1">
      <alignment horizontal="right" vertical="center"/>
    </xf>
    <xf numFmtId="0" fontId="66" fillId="0" borderId="8" xfId="0" applyFont="1" applyBorder="1" applyAlignment="1">
      <alignment horizontal="left" vertical="center"/>
    </xf>
    <xf numFmtId="0" fontId="67" fillId="0" borderId="7" xfId="0" applyFont="1" applyBorder="1" applyAlignment="1">
      <alignment vertical="center"/>
    </xf>
    <xf numFmtId="168" fontId="35" fillId="0" borderId="8" xfId="0" applyNumberFormat="1" applyFont="1" applyBorder="1" applyAlignment="1">
      <alignment horizontal="right"/>
    </xf>
    <xf numFmtId="0" fontId="66" fillId="0" borderId="8" xfId="0" applyFont="1" applyBorder="1" applyAlignment="1">
      <alignment horizontal="left" vertical="center" indent="1"/>
    </xf>
    <xf numFmtId="168" fontId="36" fillId="0" borderId="8" xfId="0" applyNumberFormat="1" applyFont="1" applyBorder="1" applyAlignment="1">
      <alignment horizontal="right"/>
    </xf>
    <xf numFmtId="0" fontId="66" fillId="0" borderId="8" xfId="0" applyFont="1" applyBorder="1" applyAlignment="1">
      <alignment vertical="center"/>
    </xf>
    <xf numFmtId="0" fontId="66" fillId="0" borderId="8" xfId="0" applyFont="1" applyBorder="1" applyAlignment="1">
      <alignment horizontal="left" vertical="center" indent="2"/>
    </xf>
    <xf numFmtId="0" fontId="66" fillId="0" borderId="18" xfId="0" applyFont="1" applyBorder="1" applyAlignment="1">
      <alignment horizontal="left" vertical="center"/>
    </xf>
    <xf numFmtId="0" fontId="66" fillId="0" borderId="18" xfId="0" applyFont="1" applyBorder="1" applyAlignment="1">
      <alignment horizontal="left" vertical="center" indent="1"/>
    </xf>
    <xf numFmtId="168" fontId="36" fillId="0" borderId="18" xfId="0" applyNumberFormat="1" applyFont="1" applyBorder="1" applyAlignment="1">
      <alignment horizontal="right"/>
    </xf>
    <xf numFmtId="168" fontId="36" fillId="0" borderId="3" xfId="0" applyNumberFormat="1" applyFont="1" applyBorder="1" applyAlignment="1">
      <alignment horizontal="right"/>
    </xf>
    <xf numFmtId="168" fontId="36" fillId="0" borderId="0" xfId="0" applyNumberFormat="1" applyFont="1" applyBorder="1" applyAlignment="1">
      <alignment horizontal="right"/>
    </xf>
    <xf numFmtId="172" fontId="6" fillId="0" borderId="4" xfId="4" applyNumberFormat="1" applyFont="1" applyBorder="1" applyAlignment="1">
      <alignment vertical="center"/>
    </xf>
    <xf numFmtId="0" fontId="2" fillId="0" borderId="0" xfId="0" applyFont="1" applyAlignment="1" applyProtection="1">
      <alignment horizontal="right"/>
    </xf>
    <xf numFmtId="0" fontId="26" fillId="0" borderId="0" xfId="0" applyFont="1" applyFill="1" applyProtection="1"/>
    <xf numFmtId="0" fontId="26" fillId="0" borderId="0" xfId="0" applyFont="1" applyFill="1"/>
    <xf numFmtId="0" fontId="26" fillId="0" borderId="0" xfId="0" applyFont="1" applyProtection="1"/>
    <xf numFmtId="0" fontId="0" fillId="5" borderId="2" xfId="0" applyFont="1" applyFill="1" applyBorder="1" applyAlignment="1">
      <alignment horizontal="right"/>
    </xf>
    <xf numFmtId="0" fontId="0" fillId="5" borderId="10" xfId="0" applyFont="1" applyFill="1" applyBorder="1" applyAlignment="1">
      <alignment horizontal="right"/>
    </xf>
    <xf numFmtId="169" fontId="26" fillId="0" borderId="0" xfId="2" applyNumberFormat="1" applyFont="1" applyProtection="1"/>
    <xf numFmtId="0" fontId="26" fillId="0" borderId="0" xfId="2" applyNumberFormat="1" applyFont="1" applyFill="1" applyProtection="1"/>
    <xf numFmtId="169" fontId="26" fillId="0" borderId="0" xfId="2" applyNumberFormat="1" applyFont="1" applyFill="1" applyProtection="1"/>
    <xf numFmtId="0" fontId="26" fillId="0" borderId="0" xfId="0" applyFont="1" applyFill="1" applyBorder="1"/>
    <xf numFmtId="0" fontId="0" fillId="5" borderId="10" xfId="0" applyFill="1" applyBorder="1" applyAlignment="1">
      <alignment horizontal="right"/>
    </xf>
    <xf numFmtId="0" fontId="0" fillId="0" borderId="0" xfId="0"/>
    <xf numFmtId="169" fontId="2" fillId="0" borderId="0" xfId="2" applyNumberFormat="1" applyFont="1" applyProtection="1"/>
    <xf numFmtId="0" fontId="2" fillId="0" borderId="0" xfId="0" applyFont="1" applyFill="1" applyProtection="1"/>
    <xf numFmtId="0" fontId="0" fillId="0" borderId="0" xfId="2" applyNumberFormat="1" applyFont="1" applyFill="1" applyAlignment="1" applyProtection="1">
      <alignment horizontal="right"/>
    </xf>
    <xf numFmtId="0" fontId="0" fillId="0" borderId="0" xfId="0" applyProtection="1">
      <protection locked="0"/>
    </xf>
    <xf numFmtId="0" fontId="0" fillId="5" borderId="0" xfId="0" applyFill="1" applyProtection="1">
      <protection locked="0"/>
    </xf>
    <xf numFmtId="0" fontId="0" fillId="12" borderId="0" xfId="0" applyFill="1" applyAlignment="1" applyProtection="1">
      <alignment horizontal="center"/>
      <protection locked="0"/>
    </xf>
    <xf numFmtId="1" fontId="0" fillId="5" borderId="0" xfId="0" applyNumberFormat="1" applyFill="1" applyAlignment="1" applyProtection="1">
      <alignment horizontal="center"/>
      <protection locked="0"/>
    </xf>
    <xf numFmtId="172" fontId="0" fillId="5" borderId="0" xfId="0" applyNumberFormat="1" applyFill="1" applyAlignment="1" applyProtection="1">
      <alignment horizontal="center"/>
      <protection locked="0"/>
    </xf>
    <xf numFmtId="0" fontId="30" fillId="4" borderId="0" xfId="0" applyFont="1" applyFill="1" applyProtection="1"/>
    <xf numFmtId="0" fontId="3" fillId="4" borderId="0" xfId="0" applyFont="1" applyFill="1" applyAlignment="1" applyProtection="1">
      <alignment horizontal="center"/>
    </xf>
    <xf numFmtId="0" fontId="0" fillId="0" borderId="0" xfId="0" applyBorder="1" applyProtection="1"/>
    <xf numFmtId="0" fontId="3" fillId="0" borderId="0" xfId="0" applyFont="1" applyBorder="1" applyAlignment="1" applyProtection="1">
      <alignment horizontal="center"/>
    </xf>
    <xf numFmtId="0" fontId="3" fillId="0" borderId="0" xfId="0" applyFont="1" applyBorder="1" applyProtection="1"/>
    <xf numFmtId="0" fontId="0" fillId="0" borderId="10" xfId="0" applyBorder="1" applyProtection="1"/>
    <xf numFmtId="0" fontId="3" fillId="0" borderId="10" xfId="0" applyFont="1" applyBorder="1" applyProtection="1"/>
    <xf numFmtId="0" fontId="3" fillId="0" borderId="10" xfId="0" applyFont="1" applyBorder="1" applyAlignment="1" applyProtection="1">
      <alignment horizontal="center"/>
    </xf>
    <xf numFmtId="0" fontId="0" fillId="12" borderId="0" xfId="0" applyFill="1" applyProtection="1"/>
    <xf numFmtId="0" fontId="0" fillId="5" borderId="0" xfId="0" applyFill="1" applyProtection="1"/>
    <xf numFmtId="0" fontId="44" fillId="0" borderId="0" xfId="0" applyFont="1" applyFill="1" applyAlignment="1" applyProtection="1">
      <alignment horizontal="center"/>
    </xf>
    <xf numFmtId="0" fontId="2" fillId="0" borderId="0" xfId="0" applyFont="1" applyAlignment="1" applyProtection="1">
      <alignment horizontal="center"/>
    </xf>
    <xf numFmtId="0" fontId="3" fillId="0" borderId="2" xfId="0" applyFont="1" applyBorder="1" applyAlignment="1" applyProtection="1">
      <alignment horizontal="center"/>
    </xf>
    <xf numFmtId="0" fontId="3" fillId="0" borderId="2" xfId="0" applyFont="1" applyBorder="1" applyProtection="1"/>
    <xf numFmtId="49" fontId="0" fillId="0" borderId="0" xfId="0" applyNumberFormat="1" applyFill="1" applyBorder="1" applyProtection="1"/>
    <xf numFmtId="0" fontId="29" fillId="0" borderId="0" xfId="0" applyFont="1" applyProtection="1"/>
    <xf numFmtId="49" fontId="0" fillId="0" borderId="0" xfId="0" applyNumberFormat="1" applyBorder="1" applyProtection="1"/>
    <xf numFmtId="169" fontId="9" fillId="5" borderId="0" xfId="2" applyNumberFormat="1" applyFont="1" applyFill="1" applyBorder="1" applyProtection="1">
      <protection locked="0"/>
    </xf>
    <xf numFmtId="0" fontId="0" fillId="5" borderId="0" xfId="2" applyNumberFormat="1" applyFont="1" applyFill="1" applyProtection="1">
      <protection locked="0"/>
    </xf>
    <xf numFmtId="172" fontId="0" fillId="5" borderId="0" xfId="4" applyNumberFormat="1" applyFont="1" applyFill="1" applyProtection="1">
      <protection locked="0"/>
    </xf>
    <xf numFmtId="169" fontId="10" fillId="12" borderId="0" xfId="2" applyNumberFormat="1" applyFont="1" applyFill="1" applyBorder="1" applyAlignment="1" applyProtection="1">
      <alignment horizontal="right"/>
      <protection locked="0"/>
    </xf>
    <xf numFmtId="0" fontId="3" fillId="12" borderId="0" xfId="0" applyFont="1" applyFill="1" applyAlignment="1" applyProtection="1">
      <alignment horizontal="right"/>
      <protection locked="0"/>
    </xf>
    <xf numFmtId="169" fontId="10" fillId="0" borderId="0" xfId="2" applyNumberFormat="1" applyFont="1" applyFill="1" applyBorder="1" applyAlignment="1" applyProtection="1">
      <alignment horizontal="right"/>
      <protection locked="0"/>
    </xf>
    <xf numFmtId="169" fontId="16" fillId="5" borderId="0" xfId="2" applyNumberFormat="1" applyFont="1" applyFill="1" applyBorder="1" applyProtection="1">
      <protection locked="0"/>
    </xf>
    <xf numFmtId="169" fontId="16" fillId="5" borderId="0" xfId="2" applyNumberFormat="1" applyFont="1" applyFill="1" applyBorder="1" applyAlignment="1" applyProtection="1">
      <alignment horizontal="right"/>
      <protection locked="0"/>
    </xf>
    <xf numFmtId="49" fontId="16" fillId="5" borderId="0" xfId="1" applyNumberFormat="1" applyFont="1" applyFill="1" applyBorder="1" applyAlignment="1" applyProtection="1">
      <alignment horizontal="right"/>
      <protection locked="0"/>
    </xf>
    <xf numFmtId="164" fontId="16" fillId="5" borderId="0" xfId="1" applyNumberFormat="1" applyFont="1" applyFill="1" applyBorder="1" applyAlignment="1" applyProtection="1">
      <alignment horizontal="right"/>
      <protection locked="0"/>
    </xf>
    <xf numFmtId="0" fontId="3" fillId="5" borderId="2" xfId="0" applyFont="1" applyFill="1" applyBorder="1" applyProtection="1">
      <protection locked="0"/>
    </xf>
    <xf numFmtId="169" fontId="0" fillId="5" borderId="0" xfId="2" applyNumberFormat="1" applyFont="1" applyFill="1" applyProtection="1">
      <protection locked="0"/>
    </xf>
    <xf numFmtId="164" fontId="16" fillId="5" borderId="0" xfId="1" applyNumberFormat="1" applyFont="1" applyFill="1" applyBorder="1" applyProtection="1">
      <protection locked="0"/>
    </xf>
    <xf numFmtId="169" fontId="9" fillId="0" borderId="0" xfId="2" applyNumberFormat="1" applyFont="1" applyFill="1" applyBorder="1" applyProtection="1">
      <protection locked="0"/>
    </xf>
    <xf numFmtId="9" fontId="15" fillId="6" borderId="2" xfId="4" applyFont="1" applyFill="1" applyBorder="1" applyAlignment="1" applyProtection="1">
      <alignment horizontal="center"/>
    </xf>
    <xf numFmtId="44" fontId="16" fillId="5" borderId="0" xfId="2" applyNumberFormat="1" applyFont="1" applyFill="1" applyBorder="1" applyProtection="1">
      <protection locked="0"/>
    </xf>
    <xf numFmtId="44" fontId="0" fillId="5" borderId="0" xfId="2" applyNumberFormat="1" applyFont="1" applyFill="1" applyProtection="1">
      <protection locked="0"/>
    </xf>
    <xf numFmtId="2" fontId="0" fillId="5" borderId="10" xfId="0" applyNumberFormat="1" applyFill="1" applyBorder="1" applyProtection="1">
      <protection locked="0"/>
    </xf>
    <xf numFmtId="164" fontId="0" fillId="5" borderId="0" xfId="1" applyNumberFormat="1" applyFont="1" applyFill="1" applyProtection="1">
      <protection locked="0"/>
    </xf>
    <xf numFmtId="164" fontId="0" fillId="5" borderId="10" xfId="1" applyNumberFormat="1" applyFont="1" applyFill="1" applyBorder="1" applyProtection="1">
      <protection locked="0"/>
    </xf>
    <xf numFmtId="2" fontId="0" fillId="5" borderId="0" xfId="0" applyNumberFormat="1" applyFill="1" applyProtection="1">
      <protection locked="0"/>
    </xf>
    <xf numFmtId="0" fontId="0" fillId="5" borderId="10" xfId="0" applyFill="1" applyBorder="1" applyProtection="1">
      <protection locked="0"/>
    </xf>
    <xf numFmtId="9" fontId="0" fillId="5" borderId="0" xfId="4" applyFont="1" applyFill="1" applyProtection="1">
      <protection locked="0"/>
    </xf>
    <xf numFmtId="49" fontId="0" fillId="4" borderId="0" xfId="0" applyNumberFormat="1" applyFill="1" applyAlignment="1" applyProtection="1">
      <alignment horizontal="left"/>
    </xf>
    <xf numFmtId="0" fontId="0" fillId="0" borderId="0" xfId="0" applyAlignment="1" applyProtection="1">
      <alignment horizontal="center"/>
    </xf>
    <xf numFmtId="49" fontId="0" fillId="0" borderId="0" xfId="0" applyNumberFormat="1" applyAlignment="1" applyProtection="1">
      <alignment horizontal="left"/>
    </xf>
    <xf numFmtId="169" fontId="0" fillId="0" borderId="0" xfId="2" applyNumberFormat="1" applyFont="1" applyFill="1" applyBorder="1" applyProtection="1"/>
    <xf numFmtId="0" fontId="0" fillId="0" borderId="0" xfId="0" applyFont="1" applyAlignment="1" applyProtection="1">
      <alignment horizontal="center"/>
    </xf>
    <xf numFmtId="49" fontId="0" fillId="0" borderId="0" xfId="0" applyNumberFormat="1" applyAlignment="1" applyProtection="1">
      <alignment horizontal="center"/>
    </xf>
    <xf numFmtId="186" fontId="0" fillId="0" borderId="0" xfId="0" applyNumberFormat="1" applyAlignment="1" applyProtection="1">
      <alignment horizontal="center"/>
    </xf>
    <xf numFmtId="43" fontId="0" fillId="0" borderId="0" xfId="1" applyFont="1" applyProtection="1"/>
    <xf numFmtId="0" fontId="7" fillId="0" borderId="0" xfId="0" applyFont="1" applyProtection="1"/>
    <xf numFmtId="0" fontId="2" fillId="0" borderId="0" xfId="0" applyFont="1" applyBorder="1" applyAlignment="1" applyProtection="1">
      <alignment horizontal="right"/>
    </xf>
    <xf numFmtId="49" fontId="0" fillId="0" borderId="0" xfId="0" applyNumberFormat="1" applyFill="1" applyAlignment="1" applyProtection="1">
      <alignment horizontal="left"/>
    </xf>
    <xf numFmtId="8" fontId="0" fillId="0" borderId="0" xfId="0" applyNumberFormat="1" applyFill="1" applyAlignment="1" applyProtection="1">
      <alignment horizontal="right"/>
    </xf>
    <xf numFmtId="169" fontId="9" fillId="5" borderId="10" xfId="2" applyNumberFormat="1" applyFont="1" applyFill="1" applyBorder="1" applyProtection="1">
      <protection locked="0"/>
    </xf>
    <xf numFmtId="172" fontId="16" fillId="5" borderId="0" xfId="4" applyNumberFormat="1" applyFont="1" applyFill="1" applyBorder="1" applyProtection="1">
      <protection locked="0"/>
    </xf>
    <xf numFmtId="172" fontId="16" fillId="5" borderId="10" xfId="4" applyNumberFormat="1" applyFont="1" applyFill="1" applyBorder="1" applyProtection="1">
      <protection locked="0"/>
    </xf>
    <xf numFmtId="171" fontId="16" fillId="5" borderId="0" xfId="1" applyNumberFormat="1" applyFont="1" applyFill="1" applyBorder="1" applyProtection="1">
      <protection locked="0"/>
    </xf>
    <xf numFmtId="164" fontId="16" fillId="5" borderId="10" xfId="1" applyNumberFormat="1" applyFont="1" applyFill="1" applyBorder="1" applyProtection="1">
      <protection locked="0"/>
    </xf>
    <xf numFmtId="172" fontId="16" fillId="5" borderId="10" xfId="4" applyNumberFormat="1" applyFont="1" applyFill="1" applyBorder="1" applyAlignment="1" applyProtection="1">
      <alignment horizontal="left"/>
      <protection locked="0"/>
    </xf>
    <xf numFmtId="44" fontId="10" fillId="5" borderId="0" xfId="2" applyNumberFormat="1" applyFont="1" applyFill="1" applyBorder="1" applyAlignment="1" applyProtection="1">
      <alignment horizontal="right"/>
      <protection locked="0"/>
    </xf>
    <xf numFmtId="0" fontId="16" fillId="5" borderId="0" xfId="1" applyNumberFormat="1" applyFont="1" applyFill="1" applyBorder="1" applyAlignment="1" applyProtection="1">
      <alignment horizontal="right"/>
      <protection locked="0"/>
    </xf>
    <xf numFmtId="0" fontId="70" fillId="2" borderId="2" xfId="0" applyFont="1" applyFill="1" applyBorder="1" applyAlignment="1">
      <alignment horizontal="center"/>
    </xf>
    <xf numFmtId="0" fontId="11" fillId="15" borderId="0" xfId="0" applyFont="1" applyFill="1" applyBorder="1" applyAlignment="1">
      <alignment horizontal="center"/>
    </xf>
    <xf numFmtId="0" fontId="3" fillId="5" borderId="0" xfId="2" applyNumberFormat="1" applyFont="1" applyFill="1" applyProtection="1">
      <protection locked="0"/>
    </xf>
    <xf numFmtId="169" fontId="9" fillId="0" borderId="0" xfId="2" applyNumberFormat="1" applyFont="1" applyAlignment="1" applyProtection="1">
      <alignment horizontal="center"/>
    </xf>
    <xf numFmtId="0" fontId="52" fillId="0" borderId="0" xfId="0" applyFont="1"/>
    <xf numFmtId="0" fontId="0" fillId="4" borderId="2" xfId="0" applyFill="1" applyBorder="1"/>
    <xf numFmtId="0" fontId="3" fillId="4" borderId="2" xfId="0" applyFont="1" applyFill="1" applyBorder="1"/>
    <xf numFmtId="0" fontId="0" fillId="4" borderId="0" xfId="0" applyFill="1" applyBorder="1"/>
    <xf numFmtId="0" fontId="0" fillId="4" borderId="15" xfId="0" applyFill="1" applyBorder="1"/>
    <xf numFmtId="0" fontId="0" fillId="3" borderId="13" xfId="0" applyFill="1" applyBorder="1"/>
    <xf numFmtId="0" fontId="0" fillId="3" borderId="14" xfId="0" applyFill="1" applyBorder="1"/>
    <xf numFmtId="0" fontId="3" fillId="2" borderId="15" xfId="0" applyFont="1" applyFill="1" applyBorder="1"/>
    <xf numFmtId="0" fontId="3" fillId="2" borderId="16" xfId="0" applyFont="1" applyFill="1" applyBorder="1"/>
    <xf numFmtId="1" fontId="16" fillId="5" borderId="0" xfId="1" applyNumberFormat="1" applyFont="1" applyFill="1" applyBorder="1" applyAlignment="1" applyProtection="1">
      <alignment horizontal="right"/>
      <protection locked="0"/>
    </xf>
    <xf numFmtId="0" fontId="2" fillId="7" borderId="0" xfId="0" applyFont="1" applyFill="1" applyBorder="1"/>
    <xf numFmtId="0" fontId="2" fillId="7" borderId="0" xfId="0" applyFont="1" applyFill="1"/>
    <xf numFmtId="43" fontId="0" fillId="0" borderId="8" xfId="1" applyFont="1" applyBorder="1"/>
    <xf numFmtId="181" fontId="0" fillId="0" borderId="8" xfId="1" applyNumberFormat="1" applyFont="1" applyBorder="1"/>
    <xf numFmtId="0" fontId="2" fillId="0" borderId="4" xfId="0" applyFont="1" applyBorder="1"/>
    <xf numFmtId="2" fontId="0" fillId="0" borderId="4" xfId="0" applyNumberFormat="1" applyBorder="1"/>
    <xf numFmtId="187" fontId="0" fillId="0" borderId="4" xfId="0" applyNumberFormat="1" applyBorder="1"/>
    <xf numFmtId="185" fontId="2" fillId="0" borderId="8" xfId="0" applyNumberFormat="1" applyFont="1" applyBorder="1"/>
    <xf numFmtId="44" fontId="2" fillId="0" borderId="8" xfId="2" applyFont="1" applyBorder="1"/>
    <xf numFmtId="0" fontId="2" fillId="0" borderId="8" xfId="1" applyNumberFormat="1" applyFont="1" applyBorder="1"/>
    <xf numFmtId="165" fontId="2" fillId="0" borderId="8" xfId="2" applyNumberFormat="1" applyFont="1" applyBorder="1"/>
    <xf numFmtId="169" fontId="16" fillId="0" borderId="8" xfId="1" applyNumberFormat="1" applyFont="1" applyBorder="1"/>
    <xf numFmtId="175" fontId="2" fillId="0" borderId="4" xfId="2" applyNumberFormat="1" applyFont="1" applyFill="1" applyBorder="1"/>
    <xf numFmtId="175" fontId="2" fillId="0" borderId="8" xfId="2" applyNumberFormat="1" applyFont="1" applyFill="1" applyBorder="1"/>
    <xf numFmtId="9" fontId="16" fillId="0" borderId="8" xfId="1" applyNumberFormat="1" applyFont="1" applyBorder="1"/>
    <xf numFmtId="1" fontId="0" fillId="5" borderId="0" xfId="2" applyNumberFormat="1" applyFont="1" applyFill="1" applyProtection="1">
      <protection locked="0"/>
    </xf>
    <xf numFmtId="0" fontId="3" fillId="5" borderId="0" xfId="2" applyNumberFormat="1" applyFont="1" applyFill="1" applyAlignment="1" applyProtection="1">
      <alignment horizontal="left"/>
      <protection locked="0"/>
    </xf>
    <xf numFmtId="175" fontId="71" fillId="0" borderId="0" xfId="2" quotePrefix="1" applyNumberFormat="1" applyFont="1" applyFill="1" applyBorder="1"/>
    <xf numFmtId="44" fontId="2" fillId="0" borderId="8" xfId="2" applyFont="1" applyBorder="1" applyProtection="1"/>
    <xf numFmtId="44" fontId="0" fillId="5" borderId="0" xfId="2" applyFont="1" applyFill="1" applyProtection="1">
      <protection locked="0"/>
    </xf>
    <xf numFmtId="44" fontId="0" fillId="0" borderId="0" xfId="2" applyFont="1" applyFill="1" applyAlignment="1" applyProtection="1">
      <alignment horizontal="center"/>
      <protection locked="0"/>
    </xf>
    <xf numFmtId="0" fontId="5" fillId="0" borderId="27" xfId="3" applyBorder="1" applyAlignment="1" applyProtection="1">
      <alignment horizontal="left"/>
    </xf>
    <xf numFmtId="0" fontId="0" fillId="0" borderId="27" xfId="0" applyBorder="1" applyAlignment="1">
      <alignment horizontal="left"/>
    </xf>
    <xf numFmtId="0" fontId="5" fillId="0" borderId="0" xfId="3" applyAlignment="1" applyProtection="1">
      <alignment horizontal="left"/>
    </xf>
    <xf numFmtId="0" fontId="0" fillId="0" borderId="0" xfId="0" applyAlignment="1">
      <alignment horizontal="left"/>
    </xf>
    <xf numFmtId="0" fontId="31" fillId="0" borderId="26" xfId="0" applyFont="1" applyBorder="1" applyAlignment="1">
      <alignment horizontal="center" wrapText="1"/>
    </xf>
    <xf numFmtId="0" fontId="31" fillId="0" borderId="28" xfId="0" applyFont="1" applyBorder="1" applyAlignment="1">
      <alignment horizontal="center" wrapText="1"/>
    </xf>
    <xf numFmtId="0" fontId="33" fillId="0" borderId="26" xfId="0" applyFont="1" applyBorder="1" applyAlignment="1">
      <alignment horizontal="center" wrapText="1"/>
    </xf>
    <xf numFmtId="0" fontId="33" fillId="0" borderId="28" xfId="0" applyFont="1" applyBorder="1" applyAlignment="1">
      <alignment horizontal="center" wrapText="1"/>
    </xf>
    <xf numFmtId="0" fontId="5" fillId="0" borderId="26" xfId="3" applyBorder="1" applyAlignment="1" applyProtection="1">
      <alignment horizontal="center" wrapText="1"/>
    </xf>
    <xf numFmtId="0" fontId="5" fillId="0" borderId="28" xfId="3" applyBorder="1" applyAlignment="1" applyProtection="1">
      <alignment horizontal="center" wrapText="1"/>
    </xf>
    <xf numFmtId="166" fontId="11" fillId="9" borderId="0" xfId="0" applyNumberFormat="1" applyFont="1" applyFill="1" applyAlignment="1">
      <alignment horizontal="center"/>
    </xf>
    <xf numFmtId="0" fontId="59" fillId="0" borderId="1" xfId="0" applyFont="1" applyBorder="1" applyAlignment="1">
      <alignment horizontal="center" vertical="top" wrapText="1"/>
    </xf>
    <xf numFmtId="0" fontId="59" fillId="0" borderId="1" xfId="0" applyFont="1" applyBorder="1" applyAlignment="1">
      <alignment horizontal="center" wrapText="1"/>
    </xf>
    <xf numFmtId="0" fontId="40" fillId="14" borderId="20" xfId="0" applyFont="1" applyFill="1" applyBorder="1" applyAlignment="1">
      <alignment horizontal="center" vertical="center"/>
    </xf>
    <xf numFmtId="0" fontId="40" fillId="14" borderId="27" xfId="0" applyFont="1" applyFill="1" applyBorder="1" applyAlignment="1">
      <alignment horizontal="center" vertical="center"/>
    </xf>
    <xf numFmtId="0" fontId="40" fillId="14" borderId="21" xfId="0" applyFont="1" applyFill="1" applyBorder="1" applyAlignment="1">
      <alignment horizontal="center" vertical="center"/>
    </xf>
    <xf numFmtId="0" fontId="40" fillId="14" borderId="29" xfId="0" applyFont="1" applyFill="1" applyBorder="1" applyAlignment="1">
      <alignment horizontal="center" vertical="center"/>
    </xf>
    <xf numFmtId="0" fontId="40" fillId="14" borderId="30" xfId="0" applyFont="1" applyFill="1" applyBorder="1" applyAlignment="1">
      <alignment horizontal="center" vertical="center"/>
    </xf>
    <xf numFmtId="0" fontId="40" fillId="14" borderId="31" xfId="0" applyFont="1" applyFill="1" applyBorder="1" applyAlignment="1">
      <alignment horizontal="center" vertical="center"/>
    </xf>
    <xf numFmtId="0" fontId="51" fillId="16" borderId="0" xfId="0" applyFont="1" applyFill="1" applyAlignment="1">
      <alignment horizontal="left"/>
    </xf>
    <xf numFmtId="0" fontId="0" fillId="0" borderId="0" xfId="0"/>
    <xf numFmtId="0" fontId="51" fillId="16" borderId="52" xfId="0" applyFont="1" applyFill="1" applyBorder="1" applyAlignment="1">
      <alignment horizontal="left"/>
    </xf>
    <xf numFmtId="0" fontId="0" fillId="0" borderId="52" xfId="0" applyBorder="1"/>
    <xf numFmtId="0" fontId="63" fillId="0" borderId="0" xfId="0" applyFont="1" applyAlignment="1">
      <alignment horizontal="center" vertical="center" wrapText="1"/>
    </xf>
    <xf numFmtId="0" fontId="63" fillId="0" borderId="5" xfId="0" applyFont="1" applyBorder="1" applyAlignment="1">
      <alignment horizontal="center" vertical="center" wrapText="1"/>
    </xf>
    <xf numFmtId="0" fontId="31" fillId="0" borderId="0" xfId="14" applyFont="1" applyAlignment="1">
      <alignment horizontal="left" vertical="top" shrinkToFit="1"/>
    </xf>
    <xf numFmtId="0" fontId="0" fillId="0" borderId="0" xfId="0" applyAlignment="1">
      <alignment horizontal="left" vertical="top" shrinkToFit="1"/>
    </xf>
    <xf numFmtId="189" fontId="65" fillId="25" borderId="2" xfId="14" applyNumberFormat="1" applyFont="1" applyFill="1" applyBorder="1" applyAlignment="1">
      <alignment horizontal="left" vertical="top" wrapText="1" shrinkToFit="1"/>
    </xf>
    <xf numFmtId="0" fontId="0" fillId="0" borderId="2" xfId="0" applyBorder="1" applyAlignment="1">
      <alignment horizontal="left" vertical="top" wrapText="1" shrinkToFit="1"/>
    </xf>
    <xf numFmtId="0" fontId="66" fillId="0" borderId="3" xfId="0" applyFont="1" applyBorder="1" applyAlignment="1">
      <alignment horizontal="left" vertical="center"/>
    </xf>
    <xf numFmtId="0" fontId="0" fillId="0" borderId="3" xfId="0" applyBorder="1" applyAlignment="1"/>
    <xf numFmtId="0" fontId="69" fillId="0" borderId="0" xfId="14" applyFont="1" applyBorder="1" applyAlignment="1">
      <alignment horizontal="left" vertical="top" wrapText="1" shrinkToFit="1"/>
    </xf>
    <xf numFmtId="0" fontId="36" fillId="0" borderId="0" xfId="0" applyFont="1" applyBorder="1" applyAlignment="1">
      <alignment horizontal="left" vertical="top" wrapText="1" shrinkToFit="1"/>
    </xf>
    <xf numFmtId="0" fontId="36" fillId="0" borderId="0" xfId="14" applyFont="1" applyAlignment="1">
      <alignment horizontal="left" vertical="top" wrapText="1" shrinkToFit="1"/>
    </xf>
    <xf numFmtId="0" fontId="36" fillId="0" borderId="0" xfId="0" applyFont="1" applyAlignment="1">
      <alignment horizontal="left" vertical="top" wrapText="1" shrinkToFit="1"/>
    </xf>
  </cellXfs>
  <cellStyles count="15">
    <cellStyle name="Comma" xfId="1" builtinId="3"/>
    <cellStyle name="Currency" xfId="2" builtinId="4"/>
    <cellStyle name="Hyperlink" xfId="3" builtinId="8"/>
    <cellStyle name="Normal" xfId="0" builtinId="0"/>
    <cellStyle name="Normal 2" xfId="5"/>
    <cellStyle name="Normal 2 2" xfId="6"/>
    <cellStyle name="Normal_SAS_NAICS48-remove" xfId="14"/>
    <cellStyle name="Percent" xfId="4" builtinId="5"/>
    <cellStyle name="Percent 2" xfId="13"/>
    <cellStyle name="RISKnormHeading" xfId="8"/>
    <cellStyle name="RISKnormLabel" xfId="9"/>
    <cellStyle name="RISKnormLabel 2" xfId="11"/>
    <cellStyle name="RISKnormTitle" xfId="7"/>
    <cellStyle name="RISKtopEdge" xfId="10"/>
    <cellStyle name="RISKtopEdge 2" xfId="12"/>
  </cellStyles>
  <dxfs count="0"/>
  <tableStyles count="0" defaultTableStyle="TableStyleMedium9" defaultPivotStyle="PivotStyleLight16"/>
  <colors>
    <mruColors>
      <color rgb="FFFFFF99"/>
      <color rgb="FFDBDB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activeX/activeX5.xml><?xml version="1.0" encoding="utf-8"?>
<ax:ocx xmlns:ax="http://schemas.microsoft.com/office/2006/activeX" xmlns:r="http://schemas.openxmlformats.org/officeDocument/2006/relationships" ax:classid="{5512D11C-5CC6-11CF-8D67-00AA00BDCE1D}" ax:persistence="persistStream" r:id="rId1"/>
</file>

<file path=xl/activeX/activeX6.xml><?xml version="1.0" encoding="utf-8"?>
<ax:ocx xmlns:ax="http://schemas.microsoft.com/office/2006/activeX" xmlns:r="http://schemas.openxmlformats.org/officeDocument/2006/relationships" ax:classid="{5512D11C-5CC6-11CF-8D67-00AA00BDCE1D}" ax:persistence="persistStream" r:id="rId1"/>
</file>

<file path=xl/activeX/activeX7.xml><?xml version="1.0" encoding="utf-8"?>
<ax:ocx xmlns:ax="http://schemas.microsoft.com/office/2006/activeX" xmlns:r="http://schemas.openxmlformats.org/officeDocument/2006/relationships" ax:classid="{5512D11C-5CC6-11CF-8D67-00AA00BDCE1D}" ax:persistence="persistStream" r:id="rId1"/>
</file>

<file path=xl/activeX/activeX8.xml><?xml version="1.0" encoding="utf-8"?>
<ax:ocx xmlns:ax="http://schemas.microsoft.com/office/2006/activeX" xmlns:r="http://schemas.openxmlformats.org/officeDocument/2006/relationships" ax:classid="{5512D11C-5CC6-11CF-8D67-00AA00BDCE1D}" ax:persistence="persistStream" r:id="rId1"/>
</file>

<file path=xl/activeX/activeX9.xml><?xml version="1.0" encoding="utf-8"?>
<ax:ocx xmlns:ax="http://schemas.microsoft.com/office/2006/activeX" xmlns:r="http://schemas.openxmlformats.org/officeDocument/2006/relationships" ax:classid="{5512D11C-5CC6-11CF-8D67-00AA00BDCE1D}" ax:persistence="persistStream" r:id="rId1"/>
</file>

<file path=xl/activeX/activeX10.xml><?xml version="1.0" encoding="utf-8"?>
<ax:ocx xmlns:ax="http://schemas.microsoft.com/office/2006/activeX" xmlns:r="http://schemas.openxmlformats.org/officeDocument/2006/relationships" ax:classid="{5512D11C-5CC6-11CF-8D67-00AA00BDCE1D}" ax:persistence="persistStream" r:id="rId1"/>
</file>

<file path=xl/activeX/activeX11.xml><?xml version="1.0" encoding="utf-8"?>
<ax:ocx xmlns:ax="http://schemas.microsoft.com/office/2006/activeX" xmlns:r="http://schemas.openxmlformats.org/officeDocument/2006/relationships" ax:classid="{5512D11C-5CC6-11CF-8D67-00AA00BDCE1D}" ax:persistence="persistStream" r:id="rId1"/>
</file>

<file path=xl/activeX/activeX12.xml><?xml version="1.0" encoding="utf-8"?>
<ax:ocx xmlns:ax="http://schemas.microsoft.com/office/2006/activeX" xmlns:r="http://schemas.openxmlformats.org/officeDocument/2006/relationships" ax:classid="{5512D11C-5CC6-11CF-8D67-00AA00BDCE1D}" ax:persistence="persistStream" r:id="rId1"/>
</file>

<file path=xl/activeX/activeX13.xml><?xml version="1.0" encoding="utf-8"?>
<ax:ocx xmlns:ax="http://schemas.microsoft.com/office/2006/activeX" xmlns:r="http://schemas.openxmlformats.org/officeDocument/2006/relationships" ax:classid="{5512D11C-5CC6-11CF-8D67-00AA00BDCE1D}" ax:persistence="persistStream" r:id="rId1"/>
</file>

<file path=xl/activeX/activeX14.xml><?xml version="1.0" encoding="utf-8"?>
<ax:ocx xmlns:ax="http://schemas.microsoft.com/office/2006/activeX" xmlns:r="http://schemas.openxmlformats.org/officeDocument/2006/relationships" ax:classid="{5512D112-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20"/>
      <c:rotY val="359"/>
      <c:rAngAx val="0"/>
      <c:perspective val="50"/>
    </c:view3D>
    <c:floor>
      <c:thickness val="0"/>
    </c:floor>
    <c:sideWall>
      <c:thickness val="0"/>
    </c:sideWall>
    <c:backWall>
      <c:thickness val="0"/>
    </c:backWall>
    <c:plotArea>
      <c:layout>
        <c:manualLayout>
          <c:layoutTarget val="inner"/>
          <c:xMode val="edge"/>
          <c:yMode val="edge"/>
          <c:x val="5.1883420822397719E-2"/>
          <c:y val="0.15545351964898538"/>
          <c:w val="0.88496988564712986"/>
          <c:h val="0.83997448891230553"/>
        </c:manualLayout>
      </c:layout>
      <c:pie3DChart>
        <c:varyColors val="1"/>
        <c:ser>
          <c:idx val="0"/>
          <c:order val="0"/>
          <c:explosion val="12"/>
          <c:dPt>
            <c:idx val="5"/>
            <c:bubble3D val="0"/>
            <c:explosion val="33"/>
          </c:dPt>
          <c:dLbls>
            <c:dLbl>
              <c:idx val="0"/>
              <c:layout>
                <c:manualLayout>
                  <c:x val="-5.6515113511143023E-2"/>
                  <c:y val="7.3653266712866886E-2"/>
                </c:manualLayout>
              </c:layout>
              <c:showLegendKey val="0"/>
              <c:showVal val="1"/>
              <c:showCatName val="1"/>
              <c:showSerName val="0"/>
              <c:showPercent val="1"/>
              <c:showBubbleSize val="0"/>
              <c:extLst>
                <c:ext xmlns:c15="http://schemas.microsoft.com/office/drawing/2012/chart" uri="{CE6537A1-D6FC-4f65-9D91-7224C49458BB}"/>
              </c:extLst>
            </c:dLbl>
            <c:dLbl>
              <c:idx val="1"/>
              <c:layout>
                <c:manualLayout>
                  <c:x val="0.18593480706509277"/>
                  <c:y val="-0.13229439645485841"/>
                </c:manualLayout>
              </c:layout>
              <c:showLegendKey val="0"/>
              <c:showVal val="1"/>
              <c:showCatName val="1"/>
              <c:showSerName val="0"/>
              <c:showPercent val="1"/>
              <c:showBubbleSize val="0"/>
              <c:extLst>
                <c:ext xmlns:c15="http://schemas.microsoft.com/office/drawing/2012/chart" uri="{CE6537A1-D6FC-4f65-9D91-7224C49458BB}"/>
              </c:extLst>
            </c:dLbl>
            <c:dLbl>
              <c:idx val="2"/>
              <c:layout>
                <c:manualLayout>
                  <c:x val="-1.465847119922636E-2"/>
                  <c:y val="-0.17842365098549928"/>
                </c:manualLayout>
              </c:layout>
              <c:showLegendKey val="0"/>
              <c:showVal val="1"/>
              <c:showCatName val="1"/>
              <c:showSerName val="0"/>
              <c:showPercent val="1"/>
              <c:showBubbleSize val="0"/>
              <c:extLst>
                <c:ext xmlns:c15="http://schemas.microsoft.com/office/drawing/2012/chart" uri="{CE6537A1-D6FC-4f65-9D91-7224C49458BB}"/>
              </c:extLst>
            </c:dLbl>
            <c:dLbl>
              <c:idx val="3"/>
              <c:layout>
                <c:manualLayout>
                  <c:x val="-0.17406003642122925"/>
                  <c:y val="-0.11758190167991886"/>
                </c:manualLayout>
              </c:layout>
              <c:showLegendKey val="0"/>
              <c:showVal val="1"/>
              <c:showCatName val="1"/>
              <c:showSerName val="0"/>
              <c:showPercent val="1"/>
              <c:showBubbleSize val="0"/>
              <c:extLst>
                <c:ext xmlns:c15="http://schemas.microsoft.com/office/drawing/2012/chart" uri="{CE6537A1-D6FC-4f65-9D91-7224C49458BB}"/>
              </c:extLst>
            </c:dLbl>
            <c:dLbl>
              <c:idx val="4"/>
              <c:layout>
                <c:manualLayout>
                  <c:x val="-0.15803292913187941"/>
                  <c:y val="3.5594507483058951E-2"/>
                </c:manualLayout>
              </c:layout>
              <c:showLegendKey val="0"/>
              <c:showVal val="1"/>
              <c:showCatName val="1"/>
              <c:showSerName val="0"/>
              <c:showPercent val="1"/>
              <c:showBubbleSize val="0"/>
              <c:extLst>
                <c:ext xmlns:c15="http://schemas.microsoft.com/office/drawing/2012/chart" uri="{CE6537A1-D6FC-4f65-9D91-7224C49458BB}"/>
              </c:extLst>
            </c:dLbl>
            <c:dLbl>
              <c:idx val="5"/>
              <c:layout>
                <c:manualLayout>
                  <c:x val="0.20682254200468767"/>
                  <c:y val="3.3960035436558437E-3"/>
                </c:manualLayout>
              </c:layout>
              <c:showLegendKey val="0"/>
              <c:showVal val="1"/>
              <c:showCatName val="1"/>
              <c:showSerName val="0"/>
              <c:showPercent val="1"/>
              <c:showBubbleSize val="0"/>
              <c:extLst>
                <c:ext xmlns:c15="http://schemas.microsoft.com/office/drawing/2012/chart" uri="{CE6537A1-D6FC-4f65-9D91-7224C49458BB}"/>
              </c:extLst>
            </c:dLbl>
            <c:spPr>
              <a:noFill/>
              <a:ln>
                <a:noFill/>
              </a:ln>
              <a:effectLst/>
            </c:spPr>
            <c:txPr>
              <a:bodyPr/>
              <a:lstStyle/>
              <a:p>
                <a:pPr>
                  <a:defRPr sz="1000"/>
                </a:pPr>
                <a:endParaRPr lang="en-US"/>
              </a:p>
            </c:txPr>
            <c:showLegendKey val="0"/>
            <c:showVal val="1"/>
            <c:showCatName val="1"/>
            <c:showSerName val="0"/>
            <c:showPercent val="1"/>
            <c:showBubbleSize val="0"/>
            <c:showLeaderLines val="1"/>
            <c:extLst>
              <c:ext xmlns:c15="http://schemas.microsoft.com/office/drawing/2012/chart" uri="{CE6537A1-D6FC-4f65-9D91-7224C49458BB}"/>
            </c:extLst>
          </c:dLbls>
          <c:cat>
            <c:strRef>
              <c:f>'1.ResultsEnergy'!$A$18:$A$23</c:f>
              <c:strCache>
                <c:ptCount val="6"/>
                <c:pt idx="0">
                  <c:v>Energy Bill Savings</c:v>
                </c:pt>
                <c:pt idx="1">
                  <c:v>Water Bill Savings</c:v>
                </c:pt>
                <c:pt idx="2">
                  <c:v>Sewer Bill Savings</c:v>
                </c:pt>
                <c:pt idx="3">
                  <c:v>Air Pollutants Savings</c:v>
                </c:pt>
                <c:pt idx="4">
                  <c:v>Greenhouse Gases</c:v>
                </c:pt>
                <c:pt idx="5">
                  <c:v>Economic Value of Water Saved</c:v>
                </c:pt>
              </c:strCache>
            </c:strRef>
          </c:cat>
          <c:val>
            <c:numRef>
              <c:f>'1.ResultsEnergy'!$B$18:$B$23</c:f>
              <c:numCache>
                <c:formatCode>"$"#,##0</c:formatCode>
                <c:ptCount val="6"/>
                <c:pt idx="0">
                  <c:v>0</c:v>
                </c:pt>
                <c:pt idx="1">
                  <c:v>0</c:v>
                </c:pt>
                <c:pt idx="2">
                  <c:v>0</c:v>
                </c:pt>
                <c:pt idx="3">
                  <c:v>0</c:v>
                </c:pt>
                <c:pt idx="4">
                  <c:v>0</c:v>
                </c:pt>
                <c:pt idx="5">
                  <c:v>0</c:v>
                </c:pt>
              </c:numCache>
            </c:numRef>
          </c:val>
        </c:ser>
        <c:dLbls>
          <c:showLegendKey val="0"/>
          <c:showVal val="0"/>
          <c:showCatName val="0"/>
          <c:showSerName val="0"/>
          <c:showPercent val="0"/>
          <c:showBubbleSize val="0"/>
          <c:showLeaderLines val="1"/>
        </c:dLbls>
      </c:pie3DChart>
    </c:plotArea>
    <c:plotVisOnly val="1"/>
    <c:dispBlanksAs val="gap"/>
    <c:showDLblsOverMax val="0"/>
  </c:chart>
  <c:txPr>
    <a:bodyPr/>
    <a:lstStyle/>
    <a:p>
      <a:pPr>
        <a:defRPr sz="1200"/>
      </a:pPr>
      <a:endParaRPr lang="en-US"/>
    </a:p>
  </c:txPr>
  <c:printSettings>
    <c:headerFooter/>
    <c:pageMargins b="0.75000000000000366" l="0.70000000000000062" r="0.70000000000000062" t="0.750000000000003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7.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4.emf"/><Relationship Id="rId3" Type="http://schemas.openxmlformats.org/officeDocument/2006/relationships/image" Target="../media/image14.emf"/><Relationship Id="rId7" Type="http://schemas.openxmlformats.org/officeDocument/2006/relationships/image" Target="../media/image10.emf"/><Relationship Id="rId12" Type="http://schemas.openxmlformats.org/officeDocument/2006/relationships/image" Target="../media/image5.emf"/><Relationship Id="rId2" Type="http://schemas.openxmlformats.org/officeDocument/2006/relationships/image" Target="../media/image15.emf"/><Relationship Id="rId1" Type="http://schemas.openxmlformats.org/officeDocument/2006/relationships/image" Target="../media/image16.emf"/><Relationship Id="rId6" Type="http://schemas.openxmlformats.org/officeDocument/2006/relationships/image" Target="../media/image11.emf"/><Relationship Id="rId11" Type="http://schemas.openxmlformats.org/officeDocument/2006/relationships/image" Target="../media/image6.emf"/><Relationship Id="rId5" Type="http://schemas.openxmlformats.org/officeDocument/2006/relationships/image" Target="../media/image12.emf"/><Relationship Id="rId10" Type="http://schemas.openxmlformats.org/officeDocument/2006/relationships/image" Target="../media/image7.emf"/><Relationship Id="rId4" Type="http://schemas.openxmlformats.org/officeDocument/2006/relationships/image" Target="../media/image13.emf"/><Relationship Id="rId9" Type="http://schemas.openxmlformats.org/officeDocument/2006/relationships/image" Target="../media/image8.emf"/><Relationship Id="rId1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27</xdr:row>
      <xdr:rowOff>28575</xdr:rowOff>
    </xdr:from>
    <xdr:to>
      <xdr:col>2</xdr:col>
      <xdr:colOff>313134</xdr:colOff>
      <xdr:row>30</xdr:row>
      <xdr:rowOff>76200</xdr:rowOff>
    </xdr:to>
    <xdr:pic>
      <xdr:nvPicPr>
        <xdr:cNvPr id="3" name="Picture 2" descr="Blk HDR Logo 96.jpg"/>
        <xdr:cNvPicPr>
          <a:picLocks noChangeAspect="1"/>
        </xdr:cNvPicPr>
      </xdr:nvPicPr>
      <xdr:blipFill>
        <a:blip xmlns:r="http://schemas.openxmlformats.org/officeDocument/2006/relationships" r:embed="rId1" cstate="print"/>
        <a:stretch>
          <a:fillRect/>
        </a:stretch>
      </xdr:blipFill>
      <xdr:spPr>
        <a:xfrm>
          <a:off x="0" y="5172075"/>
          <a:ext cx="1532334" cy="61912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12</xdr:col>
          <xdr:colOff>171450</xdr:colOff>
          <xdr:row>24</xdr:row>
          <xdr:rowOff>47625</xdr:rowOff>
        </xdr:to>
        <xdr:sp macro="" textlink="">
          <xdr:nvSpPr>
            <xdr:cNvPr id="18438" name="Object 6" hidden="1">
              <a:extLst>
                <a:ext uri="{63B3BB69-23CF-44E3-9099-C40C66FF867C}">
                  <a14:compatExt spid="_x0000_s184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116416</xdr:colOff>
      <xdr:row>16</xdr:row>
      <xdr:rowOff>42334</xdr:rowOff>
    </xdr:from>
    <xdr:to>
      <xdr:col>17</xdr:col>
      <xdr:colOff>254000</xdr:colOff>
      <xdr:row>37</xdr:row>
      <xdr:rowOff>42333</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95250</xdr:colOff>
      <xdr:row>0</xdr:row>
      <xdr:rowOff>123826</xdr:rowOff>
    </xdr:from>
    <xdr:to>
      <xdr:col>5</xdr:col>
      <xdr:colOff>628649</xdr:colOff>
      <xdr:row>1</xdr:row>
      <xdr:rowOff>142880</xdr:rowOff>
    </xdr:to>
    <xdr:sp macro="" textlink="">
      <xdr:nvSpPr>
        <xdr:cNvPr id="2" name="Right Arrow 1"/>
        <xdr:cNvSpPr/>
      </xdr:nvSpPr>
      <xdr:spPr>
        <a:xfrm>
          <a:off x="4514850" y="685801"/>
          <a:ext cx="533399" cy="20955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CA" sz="1100"/>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9</xdr:row>
          <xdr:rowOff>0</xdr:rowOff>
        </xdr:from>
        <xdr:to>
          <xdr:col>1</xdr:col>
          <xdr:colOff>304800</xdr:colOff>
          <xdr:row>13</xdr:row>
          <xdr:rowOff>114300</xdr:rowOff>
        </xdr:to>
        <xdr:sp macro="" textlink="">
          <xdr:nvSpPr>
            <xdr:cNvPr id="24577" name="Control 1" hidden="1">
              <a:extLst>
                <a:ext uri="{63B3BB69-23CF-44E3-9099-C40C66FF867C}">
                  <a14:compatExt spid="_x0000_s2457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304800</xdr:colOff>
          <xdr:row>10</xdr:row>
          <xdr:rowOff>28575</xdr:rowOff>
        </xdr:to>
        <xdr:sp macro="" textlink="">
          <xdr:nvSpPr>
            <xdr:cNvPr id="24578" name="Control 2" hidden="1">
              <a:extLst>
                <a:ext uri="{63B3BB69-23CF-44E3-9099-C40C66FF867C}">
                  <a14:compatExt spid="_x0000_s2457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304800</xdr:colOff>
          <xdr:row>10</xdr:row>
          <xdr:rowOff>28575</xdr:rowOff>
        </xdr:to>
        <xdr:sp macro="" textlink="">
          <xdr:nvSpPr>
            <xdr:cNvPr id="24579" name="Control 3" hidden="1">
              <a:extLst>
                <a:ext uri="{63B3BB69-23CF-44E3-9099-C40C66FF867C}">
                  <a14:compatExt spid="_x0000_s2457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304800</xdr:colOff>
          <xdr:row>10</xdr:row>
          <xdr:rowOff>28575</xdr:rowOff>
        </xdr:to>
        <xdr:sp macro="" textlink="">
          <xdr:nvSpPr>
            <xdr:cNvPr id="24580" name="Control 4" hidden="1">
              <a:extLst>
                <a:ext uri="{63B3BB69-23CF-44E3-9099-C40C66FF867C}">
                  <a14:compatExt spid="_x0000_s2458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304800</xdr:colOff>
          <xdr:row>10</xdr:row>
          <xdr:rowOff>28575</xdr:rowOff>
        </xdr:to>
        <xdr:sp macro="" textlink="">
          <xdr:nvSpPr>
            <xdr:cNvPr id="24581" name="Control 5" hidden="1">
              <a:extLst>
                <a:ext uri="{63B3BB69-23CF-44E3-9099-C40C66FF867C}">
                  <a14:compatExt spid="_x0000_s2458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304800</xdr:colOff>
          <xdr:row>10</xdr:row>
          <xdr:rowOff>28575</xdr:rowOff>
        </xdr:to>
        <xdr:sp macro="" textlink="">
          <xdr:nvSpPr>
            <xdr:cNvPr id="24582" name="Control 6" hidden="1">
              <a:extLst>
                <a:ext uri="{63B3BB69-23CF-44E3-9099-C40C66FF867C}">
                  <a14:compatExt spid="_x0000_s2458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304800</xdr:colOff>
          <xdr:row>10</xdr:row>
          <xdr:rowOff>28575</xdr:rowOff>
        </xdr:to>
        <xdr:sp macro="" textlink="">
          <xdr:nvSpPr>
            <xdr:cNvPr id="24583" name="Control 7" hidden="1">
              <a:extLst>
                <a:ext uri="{63B3BB69-23CF-44E3-9099-C40C66FF867C}">
                  <a14:compatExt spid="_x0000_s2458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304800</xdr:colOff>
          <xdr:row>10</xdr:row>
          <xdr:rowOff>28575</xdr:rowOff>
        </xdr:to>
        <xdr:sp macro="" textlink="">
          <xdr:nvSpPr>
            <xdr:cNvPr id="24584" name="Control 8" hidden="1">
              <a:extLst>
                <a:ext uri="{63B3BB69-23CF-44E3-9099-C40C66FF867C}">
                  <a14:compatExt spid="_x0000_s2458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304800</xdr:colOff>
          <xdr:row>10</xdr:row>
          <xdr:rowOff>28575</xdr:rowOff>
        </xdr:to>
        <xdr:sp macro="" textlink="">
          <xdr:nvSpPr>
            <xdr:cNvPr id="24585" name="Control 9" hidden="1">
              <a:extLst>
                <a:ext uri="{63B3BB69-23CF-44E3-9099-C40C66FF867C}">
                  <a14:compatExt spid="_x0000_s2458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304800</xdr:colOff>
          <xdr:row>10</xdr:row>
          <xdr:rowOff>28575</xdr:rowOff>
        </xdr:to>
        <xdr:sp macro="" textlink="">
          <xdr:nvSpPr>
            <xdr:cNvPr id="24586" name="Control 10" hidden="1">
              <a:extLst>
                <a:ext uri="{63B3BB69-23CF-44E3-9099-C40C66FF867C}">
                  <a14:compatExt spid="_x0000_s2458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304800</xdr:colOff>
          <xdr:row>10</xdr:row>
          <xdr:rowOff>28575</xdr:rowOff>
        </xdr:to>
        <xdr:sp macro="" textlink="">
          <xdr:nvSpPr>
            <xdr:cNvPr id="24587" name="Control 11" hidden="1">
              <a:extLst>
                <a:ext uri="{63B3BB69-23CF-44E3-9099-C40C66FF867C}">
                  <a14:compatExt spid="_x0000_s2458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304800</xdr:colOff>
          <xdr:row>10</xdr:row>
          <xdr:rowOff>28575</xdr:rowOff>
        </xdr:to>
        <xdr:sp macro="" textlink="">
          <xdr:nvSpPr>
            <xdr:cNvPr id="24588" name="Control 12" hidden="1">
              <a:extLst>
                <a:ext uri="{63B3BB69-23CF-44E3-9099-C40C66FF867C}">
                  <a14:compatExt spid="_x0000_s2458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304800</xdr:colOff>
          <xdr:row>10</xdr:row>
          <xdr:rowOff>28575</xdr:rowOff>
        </xdr:to>
        <xdr:sp macro="" textlink="">
          <xdr:nvSpPr>
            <xdr:cNvPr id="24589" name="Control 13" hidden="1">
              <a:extLst>
                <a:ext uri="{63B3BB69-23CF-44E3-9099-C40C66FF867C}">
                  <a14:compatExt spid="_x0000_s2458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304800</xdr:colOff>
          <xdr:row>10</xdr:row>
          <xdr:rowOff>28575</xdr:rowOff>
        </xdr:to>
        <xdr:sp macro="" textlink="">
          <xdr:nvSpPr>
            <xdr:cNvPr id="24590" name="Control 14" hidden="1">
              <a:extLst>
                <a:ext uri="{63B3BB69-23CF-44E3-9099-C40C66FF867C}">
                  <a14:compatExt spid="_x0000_s2459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3</xdr:col>
      <xdr:colOff>0</xdr:colOff>
      <xdr:row>84</xdr:row>
      <xdr:rowOff>0</xdr:rowOff>
    </xdr:from>
    <xdr:to>
      <xdr:col>3</xdr:col>
      <xdr:colOff>9525</xdr:colOff>
      <xdr:row>84</xdr:row>
      <xdr:rowOff>9525</xdr:rowOff>
    </xdr:to>
    <xdr:pic>
      <xdr:nvPicPr>
        <xdr:cNvPr id="1030" name="Picture 6"/>
        <xdr:cNvPicPr>
          <a:picLocks noChangeAspect="1" noChangeArrowheads="1"/>
        </xdr:cNvPicPr>
      </xdr:nvPicPr>
      <xdr:blipFill>
        <a:blip xmlns:r="http://schemas.openxmlformats.org/officeDocument/2006/relationships" r:embed="rId1"/>
        <a:srcRect/>
        <a:stretch>
          <a:fillRect/>
        </a:stretch>
      </xdr:blipFill>
      <xdr:spPr bwMode="auto">
        <a:xfrm>
          <a:off x="7077075" y="15182850"/>
          <a:ext cx="9525" cy="9525"/>
        </a:xfrm>
        <a:prstGeom prst="rect">
          <a:avLst/>
        </a:prstGeom>
        <a:noFill/>
      </xdr:spPr>
    </xdr:pic>
    <xdr:clientData/>
  </xdr:twoCellAnchor>
  <xdr:twoCellAnchor editAs="oneCell">
    <xdr:from>
      <xdr:col>4</xdr:col>
      <xdr:colOff>0</xdr:colOff>
      <xdr:row>47</xdr:row>
      <xdr:rowOff>0</xdr:rowOff>
    </xdr:from>
    <xdr:to>
      <xdr:col>4</xdr:col>
      <xdr:colOff>9525</xdr:colOff>
      <xdr:row>47</xdr:row>
      <xdr:rowOff>9525</xdr:rowOff>
    </xdr:to>
    <xdr:pic>
      <xdr:nvPicPr>
        <xdr:cNvPr id="1032" name="Picture 8"/>
        <xdr:cNvPicPr>
          <a:picLocks noChangeAspect="1" noChangeArrowheads="1"/>
        </xdr:cNvPicPr>
      </xdr:nvPicPr>
      <xdr:blipFill>
        <a:blip xmlns:r="http://schemas.openxmlformats.org/officeDocument/2006/relationships" r:embed="rId1"/>
        <a:srcRect/>
        <a:stretch>
          <a:fillRect/>
        </a:stretch>
      </xdr:blipFill>
      <xdr:spPr bwMode="auto">
        <a:xfrm>
          <a:off x="9515475" y="5162550"/>
          <a:ext cx="9525" cy="9525"/>
        </a:xfrm>
        <a:prstGeom prst="rect">
          <a:avLst/>
        </a:prstGeom>
        <a:noFill/>
      </xdr:spPr>
    </xdr:pic>
    <xdr:clientData/>
  </xdr:twoCellAnchor>
  <xdr:twoCellAnchor editAs="oneCell">
    <xdr:from>
      <xdr:col>6</xdr:col>
      <xdr:colOff>71436</xdr:colOff>
      <xdr:row>0</xdr:row>
      <xdr:rowOff>47625</xdr:rowOff>
    </xdr:from>
    <xdr:to>
      <xdr:col>8</xdr:col>
      <xdr:colOff>119062</xdr:colOff>
      <xdr:row>2</xdr:row>
      <xdr:rowOff>176549</xdr:rowOff>
    </xdr:to>
    <xdr:pic>
      <xdr:nvPicPr>
        <xdr:cNvPr id="5" name="Picture 4" descr="Blk HDR Logo 96.jpg"/>
        <xdr:cNvPicPr>
          <a:picLocks noChangeAspect="1"/>
        </xdr:cNvPicPr>
      </xdr:nvPicPr>
      <xdr:blipFill>
        <a:blip xmlns:r="http://schemas.openxmlformats.org/officeDocument/2006/relationships" r:embed="rId2" cstate="print"/>
        <a:stretch>
          <a:fillRect/>
        </a:stretch>
      </xdr:blipFill>
      <xdr:spPr>
        <a:xfrm>
          <a:off x="12049124" y="47625"/>
          <a:ext cx="1262063" cy="509924"/>
        </a:xfrm>
        <a:prstGeom prst="rect">
          <a:avLst/>
        </a:prstGeom>
      </xdr:spPr>
    </xdr:pic>
    <xdr:clientData/>
  </xdr:twoCellAnchor>
  <xdr:twoCellAnchor editAs="oneCell">
    <xdr:from>
      <xdr:col>0</xdr:col>
      <xdr:colOff>107157</xdr:colOff>
      <xdr:row>149</xdr:row>
      <xdr:rowOff>83344</xdr:rowOff>
    </xdr:from>
    <xdr:to>
      <xdr:col>0</xdr:col>
      <xdr:colOff>1369220</xdr:colOff>
      <xdr:row>152</xdr:row>
      <xdr:rowOff>21768</xdr:rowOff>
    </xdr:to>
    <xdr:pic>
      <xdr:nvPicPr>
        <xdr:cNvPr id="6" name="Picture 5" descr="Blk HDR Logo 96.jpg"/>
        <xdr:cNvPicPr>
          <a:picLocks noChangeAspect="1"/>
        </xdr:cNvPicPr>
      </xdr:nvPicPr>
      <xdr:blipFill>
        <a:blip xmlns:r="http://schemas.openxmlformats.org/officeDocument/2006/relationships" r:embed="rId2" cstate="print"/>
        <a:stretch>
          <a:fillRect/>
        </a:stretch>
      </xdr:blipFill>
      <xdr:spPr>
        <a:xfrm>
          <a:off x="107157" y="28658344"/>
          <a:ext cx="1262063" cy="5099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8" Type="http://schemas.openxmlformats.org/officeDocument/2006/relationships/image" Target="../media/image5.emf"/><Relationship Id="rId13" Type="http://schemas.openxmlformats.org/officeDocument/2006/relationships/control" Target="../activeX/activeX6.xml"/><Relationship Id="rId18" Type="http://schemas.openxmlformats.org/officeDocument/2006/relationships/image" Target="../media/image10.emf"/><Relationship Id="rId26" Type="http://schemas.openxmlformats.org/officeDocument/2006/relationships/image" Target="../media/image14.emf"/><Relationship Id="rId3" Type="http://schemas.openxmlformats.org/officeDocument/2006/relationships/control" Target="../activeX/activeX1.xml"/><Relationship Id="rId21" Type="http://schemas.openxmlformats.org/officeDocument/2006/relationships/control" Target="../activeX/activeX10.xml"/><Relationship Id="rId7" Type="http://schemas.openxmlformats.org/officeDocument/2006/relationships/control" Target="../activeX/activeX3.xml"/><Relationship Id="rId12" Type="http://schemas.openxmlformats.org/officeDocument/2006/relationships/image" Target="../media/image7.emf"/><Relationship Id="rId17" Type="http://schemas.openxmlformats.org/officeDocument/2006/relationships/control" Target="../activeX/activeX8.xml"/><Relationship Id="rId25" Type="http://schemas.openxmlformats.org/officeDocument/2006/relationships/control" Target="../activeX/activeX12.xml"/><Relationship Id="rId2" Type="http://schemas.openxmlformats.org/officeDocument/2006/relationships/vmlDrawing" Target="../drawings/vmlDrawing3.vml"/><Relationship Id="rId16" Type="http://schemas.openxmlformats.org/officeDocument/2006/relationships/image" Target="../media/image9.emf"/><Relationship Id="rId20" Type="http://schemas.openxmlformats.org/officeDocument/2006/relationships/image" Target="../media/image11.emf"/><Relationship Id="rId29" Type="http://schemas.openxmlformats.org/officeDocument/2006/relationships/control" Target="../activeX/activeX14.xml"/><Relationship Id="rId1" Type="http://schemas.openxmlformats.org/officeDocument/2006/relationships/drawing" Target="../drawings/drawing4.xml"/><Relationship Id="rId6" Type="http://schemas.openxmlformats.org/officeDocument/2006/relationships/image" Target="../media/image4.emf"/><Relationship Id="rId11" Type="http://schemas.openxmlformats.org/officeDocument/2006/relationships/control" Target="../activeX/activeX5.xml"/><Relationship Id="rId24" Type="http://schemas.openxmlformats.org/officeDocument/2006/relationships/image" Target="../media/image13.emf"/><Relationship Id="rId5" Type="http://schemas.openxmlformats.org/officeDocument/2006/relationships/control" Target="../activeX/activeX2.xml"/><Relationship Id="rId15" Type="http://schemas.openxmlformats.org/officeDocument/2006/relationships/control" Target="../activeX/activeX7.xml"/><Relationship Id="rId23" Type="http://schemas.openxmlformats.org/officeDocument/2006/relationships/control" Target="../activeX/activeX11.xml"/><Relationship Id="rId28" Type="http://schemas.openxmlformats.org/officeDocument/2006/relationships/image" Target="../media/image15.emf"/><Relationship Id="rId10" Type="http://schemas.openxmlformats.org/officeDocument/2006/relationships/image" Target="../media/image6.emf"/><Relationship Id="rId19" Type="http://schemas.openxmlformats.org/officeDocument/2006/relationships/control" Target="../activeX/activeX9.xml"/><Relationship Id="rId4" Type="http://schemas.openxmlformats.org/officeDocument/2006/relationships/image" Target="../media/image3.emf"/><Relationship Id="rId9" Type="http://schemas.openxmlformats.org/officeDocument/2006/relationships/control" Target="../activeX/activeX4.xml"/><Relationship Id="rId14" Type="http://schemas.openxmlformats.org/officeDocument/2006/relationships/image" Target="../media/image8.emf"/><Relationship Id="rId22" Type="http://schemas.openxmlformats.org/officeDocument/2006/relationships/image" Target="../media/image12.emf"/><Relationship Id="rId27" Type="http://schemas.openxmlformats.org/officeDocument/2006/relationships/control" Target="../activeX/activeX13.xml"/><Relationship Id="rId30" Type="http://schemas.openxmlformats.org/officeDocument/2006/relationships/image" Target="../media/image16.emf"/></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10.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M27"/>
  <sheetViews>
    <sheetView tabSelected="1" zoomScaleNormal="100" workbookViewId="0">
      <selection activeCell="F33" sqref="F33"/>
    </sheetView>
  </sheetViews>
  <sheetFormatPr defaultRowHeight="15"/>
  <sheetData>
    <row r="1" spans="1:13">
      <c r="A1" s="285"/>
      <c r="B1" s="285"/>
      <c r="C1" s="285"/>
      <c r="D1" s="285"/>
      <c r="E1" s="285"/>
      <c r="F1" s="285"/>
      <c r="G1" s="285"/>
      <c r="H1" s="285"/>
      <c r="I1" s="285"/>
      <c r="J1" s="285"/>
      <c r="K1" s="285"/>
      <c r="L1" s="285"/>
      <c r="M1" s="285"/>
    </row>
    <row r="2" spans="1:13">
      <c r="A2" s="285"/>
      <c r="B2" s="285"/>
      <c r="C2" s="285"/>
      <c r="D2" s="285"/>
      <c r="E2" s="285"/>
      <c r="F2" s="285"/>
      <c r="G2" s="285"/>
      <c r="H2" s="285"/>
      <c r="I2" s="285"/>
      <c r="J2" s="285"/>
      <c r="K2" s="285"/>
      <c r="L2" s="285"/>
      <c r="M2" s="285"/>
    </row>
    <row r="3" spans="1:13">
      <c r="A3" s="285"/>
      <c r="B3" s="285"/>
      <c r="C3" s="285"/>
      <c r="D3" s="285"/>
      <c r="E3" s="285"/>
      <c r="F3" s="285"/>
      <c r="G3" s="285"/>
      <c r="H3" s="285"/>
      <c r="I3" s="285"/>
      <c r="J3" s="285"/>
      <c r="K3" s="285"/>
      <c r="L3" s="285"/>
      <c r="M3" s="285"/>
    </row>
    <row r="4" spans="1:13">
      <c r="A4" s="285"/>
      <c r="B4" s="285"/>
      <c r="C4" s="285"/>
      <c r="D4" s="285"/>
      <c r="E4" s="285"/>
      <c r="F4" s="285"/>
      <c r="G4" s="285"/>
      <c r="H4" s="285"/>
      <c r="I4" s="285"/>
      <c r="J4" s="285"/>
      <c r="K4" s="285"/>
      <c r="L4" s="285"/>
      <c r="M4" s="285"/>
    </row>
    <row r="5" spans="1:13">
      <c r="A5" s="285"/>
      <c r="B5" s="285"/>
      <c r="C5" s="285"/>
      <c r="D5" s="285"/>
      <c r="E5" s="285"/>
      <c r="F5" s="285"/>
      <c r="G5" s="285"/>
      <c r="H5" s="285"/>
      <c r="I5" s="285"/>
      <c r="J5" s="285"/>
      <c r="K5" s="285"/>
      <c r="L5" s="285"/>
      <c r="M5" s="285"/>
    </row>
    <row r="6" spans="1:13">
      <c r="A6" s="285"/>
      <c r="B6" s="285"/>
      <c r="C6" s="285"/>
      <c r="D6" s="285"/>
      <c r="E6" s="285"/>
      <c r="F6" s="285"/>
      <c r="G6" s="285"/>
      <c r="H6" s="285"/>
      <c r="I6" s="285"/>
      <c r="J6" s="285"/>
      <c r="K6" s="285"/>
      <c r="L6" s="285"/>
      <c r="M6" s="285"/>
    </row>
    <row r="7" spans="1:13">
      <c r="A7" s="285"/>
      <c r="B7" s="285"/>
      <c r="C7" s="285"/>
      <c r="D7" s="285"/>
      <c r="E7" s="285"/>
      <c r="F7" s="285"/>
      <c r="G7" s="285"/>
      <c r="H7" s="285"/>
      <c r="I7" s="285"/>
      <c r="J7" s="285"/>
      <c r="K7" s="285"/>
      <c r="L7" s="285"/>
      <c r="M7" s="285"/>
    </row>
    <row r="8" spans="1:13">
      <c r="A8" s="285"/>
      <c r="B8" s="285"/>
      <c r="C8" s="285"/>
      <c r="D8" s="285"/>
      <c r="E8" s="285"/>
      <c r="F8" s="285"/>
      <c r="G8" s="285"/>
      <c r="H8" s="285"/>
      <c r="I8" s="285"/>
      <c r="J8" s="285"/>
      <c r="K8" s="285"/>
      <c r="L8" s="285"/>
      <c r="M8" s="285"/>
    </row>
    <row r="9" spans="1:13">
      <c r="A9" s="285"/>
      <c r="B9" s="285"/>
      <c r="C9" s="285"/>
      <c r="D9" s="285"/>
      <c r="E9" s="285"/>
      <c r="F9" s="285"/>
      <c r="G9" s="285"/>
      <c r="H9" s="285"/>
      <c r="I9" s="285"/>
      <c r="J9" s="285"/>
      <c r="K9" s="285"/>
      <c r="L9" s="285"/>
      <c r="M9" s="285"/>
    </row>
    <row r="10" spans="1:13">
      <c r="A10" s="285"/>
      <c r="B10" s="285"/>
      <c r="C10" s="285"/>
      <c r="D10" s="285"/>
      <c r="E10" s="285"/>
      <c r="F10" s="285"/>
      <c r="G10" s="285"/>
      <c r="H10" s="285"/>
      <c r="I10" s="285"/>
      <c r="J10" s="285"/>
      <c r="K10" s="285"/>
      <c r="L10" s="285"/>
      <c r="M10" s="285"/>
    </row>
    <row r="11" spans="1:13">
      <c r="A11" s="285"/>
      <c r="B11" s="285"/>
      <c r="C11" s="285"/>
      <c r="D11" s="285"/>
      <c r="E11" s="285"/>
      <c r="F11" s="285"/>
      <c r="G11" s="285"/>
      <c r="H11" s="285"/>
      <c r="I11" s="285"/>
      <c r="J11" s="285"/>
      <c r="K11" s="285"/>
      <c r="L11" s="285"/>
      <c r="M11" s="285"/>
    </row>
    <row r="12" spans="1:13">
      <c r="A12" s="285"/>
      <c r="B12" s="285"/>
      <c r="C12" s="285"/>
      <c r="D12" s="285"/>
      <c r="E12" s="285"/>
      <c r="F12" s="285"/>
      <c r="G12" s="285"/>
      <c r="H12" s="285"/>
      <c r="I12" s="285"/>
      <c r="J12" s="285"/>
      <c r="K12" s="285"/>
      <c r="L12" s="285"/>
      <c r="M12" s="285"/>
    </row>
    <row r="13" spans="1:13">
      <c r="A13" s="285"/>
      <c r="B13" s="285"/>
      <c r="C13" s="285"/>
      <c r="D13" s="285"/>
      <c r="E13" s="285"/>
      <c r="F13" s="285"/>
      <c r="G13" s="285"/>
      <c r="H13" s="285"/>
      <c r="I13" s="285"/>
      <c r="J13" s="285"/>
      <c r="K13" s="285"/>
      <c r="L13" s="285"/>
      <c r="M13" s="285"/>
    </row>
    <row r="14" spans="1:13">
      <c r="A14" s="285"/>
      <c r="B14" s="285"/>
      <c r="C14" s="285"/>
      <c r="D14" s="285"/>
      <c r="E14" s="285"/>
      <c r="F14" s="285"/>
      <c r="G14" s="285"/>
      <c r="H14" s="285"/>
      <c r="I14" s="285"/>
      <c r="J14" s="285"/>
      <c r="K14" s="285"/>
      <c r="L14" s="285"/>
      <c r="M14" s="285"/>
    </row>
    <row r="15" spans="1:13">
      <c r="A15" s="285"/>
      <c r="B15" s="285"/>
      <c r="C15" s="285"/>
      <c r="D15" s="285"/>
      <c r="E15" s="285"/>
      <c r="F15" s="285"/>
      <c r="G15" s="285"/>
      <c r="H15" s="285"/>
      <c r="I15" s="285"/>
      <c r="J15" s="285"/>
      <c r="K15" s="285"/>
      <c r="L15" s="285"/>
      <c r="M15" s="285"/>
    </row>
    <row r="16" spans="1:13">
      <c r="A16" s="285"/>
      <c r="B16" s="285"/>
      <c r="C16" s="285"/>
      <c r="D16" s="285"/>
      <c r="E16" s="285"/>
      <c r="F16" s="285"/>
      <c r="G16" s="285"/>
      <c r="H16" s="285"/>
      <c r="I16" s="285"/>
      <c r="J16" s="285"/>
      <c r="K16" s="285"/>
      <c r="L16" s="285"/>
      <c r="M16" s="285"/>
    </row>
    <row r="17" spans="1:13">
      <c r="A17" s="285"/>
      <c r="B17" s="285"/>
      <c r="C17" s="285"/>
      <c r="D17" s="285"/>
      <c r="E17" s="285"/>
      <c r="F17" s="285"/>
      <c r="G17" s="285"/>
      <c r="H17" s="285"/>
      <c r="I17" s="285"/>
      <c r="J17" s="285"/>
      <c r="K17" s="285"/>
      <c r="L17" s="285"/>
      <c r="M17" s="285"/>
    </row>
    <row r="18" spans="1:13">
      <c r="A18" s="285"/>
      <c r="B18" s="285"/>
      <c r="C18" s="285"/>
      <c r="D18" s="285"/>
      <c r="E18" s="285"/>
      <c r="F18" s="285"/>
      <c r="G18" s="285"/>
      <c r="H18" s="285"/>
      <c r="I18" s="285"/>
      <c r="J18" s="285"/>
      <c r="K18" s="285"/>
      <c r="L18" s="285"/>
      <c r="M18" s="285"/>
    </row>
    <row r="19" spans="1:13">
      <c r="A19" s="285"/>
      <c r="B19" s="285"/>
      <c r="C19" s="285"/>
      <c r="D19" s="285"/>
      <c r="E19" s="285"/>
      <c r="F19" s="285"/>
      <c r="G19" s="285"/>
      <c r="H19" s="285"/>
      <c r="I19" s="285"/>
      <c r="J19" s="285"/>
      <c r="K19" s="285"/>
      <c r="L19" s="285"/>
      <c r="M19" s="285"/>
    </row>
    <row r="20" spans="1:13">
      <c r="A20" s="285"/>
      <c r="B20" s="285"/>
      <c r="C20" s="285"/>
      <c r="D20" s="285"/>
      <c r="E20" s="285"/>
      <c r="F20" s="285"/>
      <c r="G20" s="285"/>
      <c r="H20" s="285"/>
      <c r="I20" s="285"/>
      <c r="J20" s="285"/>
      <c r="K20" s="285"/>
      <c r="L20" s="285"/>
      <c r="M20" s="285"/>
    </row>
    <row r="21" spans="1:13">
      <c r="A21" s="285"/>
      <c r="B21" s="285"/>
      <c r="C21" s="285"/>
      <c r="D21" s="285"/>
      <c r="E21" s="285"/>
      <c r="F21" s="285"/>
      <c r="G21" s="285"/>
      <c r="H21" s="285"/>
      <c r="I21" s="285"/>
      <c r="J21" s="285"/>
      <c r="K21" s="285"/>
      <c r="L21" s="285"/>
      <c r="M21" s="285"/>
    </row>
    <row r="22" spans="1:13">
      <c r="A22" s="285"/>
      <c r="B22" s="285"/>
      <c r="C22" s="285"/>
      <c r="D22" s="285"/>
      <c r="E22" s="285"/>
      <c r="F22" s="285"/>
      <c r="G22" s="285"/>
      <c r="H22" s="285"/>
      <c r="I22" s="285"/>
      <c r="J22" s="285"/>
      <c r="K22" s="285"/>
      <c r="L22" s="285"/>
      <c r="M22" s="285"/>
    </row>
    <row r="23" spans="1:13">
      <c r="A23" s="285"/>
      <c r="B23" s="285"/>
      <c r="C23" s="285"/>
      <c r="D23" s="285"/>
      <c r="E23" s="285"/>
      <c r="F23" s="285"/>
      <c r="G23" s="285"/>
      <c r="H23" s="285"/>
      <c r="I23" s="285"/>
      <c r="J23" s="285"/>
      <c r="K23" s="285"/>
      <c r="L23" s="285"/>
      <c r="M23" s="285"/>
    </row>
    <row r="24" spans="1:13">
      <c r="A24" s="285"/>
      <c r="B24" s="285"/>
      <c r="C24" s="285"/>
      <c r="D24" s="285"/>
      <c r="E24" s="285"/>
      <c r="F24" s="285"/>
      <c r="G24" s="285"/>
      <c r="H24" s="285"/>
      <c r="I24" s="285"/>
      <c r="J24" s="285"/>
      <c r="K24" s="285"/>
      <c r="L24" s="285"/>
      <c r="M24" s="285"/>
    </row>
    <row r="25" spans="1:13">
      <c r="A25" s="285"/>
      <c r="B25" s="285"/>
      <c r="C25" s="285"/>
      <c r="D25" s="285"/>
      <c r="E25" s="285"/>
      <c r="F25" s="285"/>
      <c r="G25" s="285"/>
      <c r="H25" s="285"/>
      <c r="I25" s="285"/>
      <c r="J25" s="285"/>
      <c r="K25" s="285"/>
      <c r="L25" s="285"/>
      <c r="M25" s="285"/>
    </row>
    <row r="26" spans="1:13">
      <c r="A26" s="285"/>
      <c r="B26" s="285"/>
      <c r="C26" s="285"/>
      <c r="D26" s="285"/>
      <c r="E26" s="285"/>
      <c r="F26" s="285"/>
      <c r="G26" s="285"/>
      <c r="H26" s="285"/>
      <c r="I26" s="285"/>
      <c r="J26" s="285"/>
      <c r="K26" s="285"/>
      <c r="L26" s="285"/>
      <c r="M26" s="285"/>
    </row>
    <row r="27" spans="1:13">
      <c r="A27" s="476" t="s">
        <v>832</v>
      </c>
    </row>
  </sheetData>
  <sheetProtection password="DCBD" sheet="1" objects="1" scenarios="1"/>
  <pageMargins left="0.7" right="0.7" top="0.75" bottom="0.75" header="0.3" footer="0.3"/>
  <pageSetup orientation="portrait" r:id="rId1"/>
  <drawing r:id="rId2"/>
  <legacyDrawing r:id="rId3"/>
  <oleObjects>
    <mc:AlternateContent xmlns:mc="http://schemas.openxmlformats.org/markup-compatibility/2006">
      <mc:Choice Requires="x14">
        <oleObject progId="Visio.Drawing.11" shapeId="18438" r:id="rId4">
          <objectPr defaultSize="0" r:id="rId5">
            <anchor moveWithCells="1">
              <from>
                <xdr:col>0</xdr:col>
                <xdr:colOff>0</xdr:colOff>
                <xdr:row>0</xdr:row>
                <xdr:rowOff>0</xdr:rowOff>
              </from>
              <to>
                <xdr:col>12</xdr:col>
                <xdr:colOff>171450</xdr:colOff>
                <xdr:row>24</xdr:row>
                <xdr:rowOff>47625</xdr:rowOff>
              </to>
            </anchor>
          </objectPr>
        </oleObject>
      </mc:Choice>
      <mc:Fallback>
        <oleObject progId="Visio.Drawing.11" shapeId="18438"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A71"/>
  <sheetViews>
    <sheetView zoomScaleNormal="100" workbookViewId="0">
      <selection activeCell="D16" sqref="D16"/>
    </sheetView>
  </sheetViews>
  <sheetFormatPr defaultRowHeight="15"/>
  <cols>
    <col min="1" max="1" width="4" style="78" customWidth="1"/>
    <col min="2" max="2" width="4.5703125" style="78" customWidth="1"/>
    <col min="3" max="3" width="42" style="78" customWidth="1"/>
    <col min="4" max="4" width="16.28515625" style="78" customWidth="1"/>
    <col min="5" max="5" width="17.42578125" style="78" customWidth="1"/>
    <col min="6" max="6" width="19.140625" style="78" customWidth="1"/>
    <col min="7" max="7" width="3.7109375" style="78" customWidth="1"/>
    <col min="8" max="8" width="34.28515625" style="78" customWidth="1"/>
    <col min="9" max="9" width="24" style="78" customWidth="1"/>
    <col min="10" max="25" width="9.140625" style="78"/>
    <col min="26" max="26" width="16.140625" style="78" customWidth="1"/>
    <col min="27" max="27" width="2.5703125" style="78" customWidth="1"/>
    <col min="28" max="28" width="12.7109375" style="78" customWidth="1"/>
    <col min="29" max="16384" width="9.140625" style="78"/>
  </cols>
  <sheetData>
    <row r="1" spans="1:79" ht="18.75">
      <c r="A1" s="412" t="s">
        <v>292</v>
      </c>
      <c r="B1" s="413"/>
      <c r="C1" s="413"/>
      <c r="D1" s="244"/>
      <c r="E1" s="97"/>
      <c r="F1" s="97"/>
      <c r="G1" s="97"/>
      <c r="H1" s="97"/>
      <c r="I1" s="97"/>
      <c r="J1" s="294"/>
      <c r="K1" s="294"/>
      <c r="L1" s="294"/>
      <c r="M1" s="294"/>
      <c r="N1" s="294"/>
      <c r="O1" s="294"/>
      <c r="P1" s="294"/>
      <c r="Q1" s="294"/>
      <c r="R1" s="294"/>
      <c r="X1" s="414"/>
      <c r="Y1" s="414"/>
      <c r="Z1" s="415"/>
      <c r="AA1" s="416"/>
      <c r="AB1" s="414"/>
      <c r="AC1" s="414"/>
      <c r="AD1" s="414"/>
      <c r="AE1" s="414"/>
      <c r="AF1" s="414"/>
      <c r="AG1" s="414"/>
      <c r="AH1" s="414"/>
      <c r="AI1" s="414"/>
      <c r="AJ1" s="414"/>
      <c r="AK1" s="414"/>
      <c r="AL1" s="414"/>
      <c r="AM1" s="414"/>
      <c r="AN1" s="414"/>
      <c r="AO1" s="414"/>
      <c r="AP1" s="414"/>
      <c r="AQ1" s="414"/>
      <c r="AR1" s="414"/>
      <c r="AS1" s="414"/>
      <c r="AT1" s="414"/>
      <c r="AU1" s="414"/>
      <c r="AV1" s="414"/>
      <c r="AW1" s="414"/>
      <c r="AX1" s="414"/>
      <c r="AY1" s="414"/>
      <c r="AZ1" s="414"/>
      <c r="BA1" s="414"/>
      <c r="BB1" s="414"/>
      <c r="BC1" s="414"/>
      <c r="BD1" s="414"/>
      <c r="BE1" s="414"/>
      <c r="BF1" s="414"/>
      <c r="BG1" s="414"/>
      <c r="BH1" s="414"/>
      <c r="BI1" s="414"/>
      <c r="BJ1" s="414"/>
      <c r="BK1" s="414"/>
      <c r="BL1" s="414"/>
      <c r="BM1" s="414"/>
      <c r="BN1" s="414"/>
      <c r="BO1" s="414"/>
      <c r="BP1" s="414"/>
      <c r="BQ1" s="414"/>
      <c r="BR1" s="414"/>
      <c r="BS1" s="414"/>
      <c r="BT1" s="414"/>
      <c r="BU1" s="414"/>
      <c r="BV1" s="414"/>
      <c r="BW1" s="414"/>
      <c r="BX1" s="414"/>
      <c r="BY1" s="414"/>
      <c r="BZ1" s="414"/>
      <c r="CA1" s="414"/>
    </row>
    <row r="2" spans="1:79">
      <c r="J2" s="294"/>
      <c r="K2" s="294"/>
      <c r="L2" s="294"/>
      <c r="M2" s="294"/>
      <c r="N2" s="294"/>
      <c r="O2" s="294"/>
      <c r="P2" s="294"/>
      <c r="Q2" s="294"/>
      <c r="R2" s="294"/>
      <c r="X2" s="414"/>
      <c r="Y2" s="414"/>
      <c r="Z2" s="414"/>
      <c r="AA2" s="414"/>
      <c r="AB2" s="414"/>
      <c r="AC2" s="414"/>
      <c r="AD2" s="414"/>
      <c r="AE2" s="414"/>
      <c r="AF2" s="414"/>
      <c r="AG2" s="414"/>
      <c r="AH2" s="414"/>
      <c r="AI2" s="414"/>
      <c r="AJ2" s="414"/>
      <c r="AK2" s="414"/>
      <c r="AL2" s="414"/>
      <c r="AM2" s="414"/>
      <c r="AN2" s="414"/>
      <c r="AO2" s="414"/>
      <c r="AP2" s="414"/>
      <c r="AQ2" s="414"/>
      <c r="AR2" s="414"/>
      <c r="AS2" s="414"/>
      <c r="AT2" s="414"/>
      <c r="AU2" s="414"/>
      <c r="AV2" s="414"/>
      <c r="AW2" s="414"/>
      <c r="AX2" s="414"/>
      <c r="AY2" s="414"/>
      <c r="AZ2" s="414"/>
      <c r="BA2" s="414"/>
      <c r="BB2" s="414"/>
      <c r="BC2" s="414"/>
      <c r="BD2" s="414"/>
      <c r="BE2" s="414"/>
      <c r="BF2" s="414"/>
      <c r="BG2" s="414"/>
      <c r="BH2" s="414"/>
      <c r="BI2" s="414"/>
      <c r="BJ2" s="414"/>
      <c r="BK2" s="414"/>
      <c r="BL2" s="414"/>
      <c r="BM2" s="414"/>
      <c r="BN2" s="414"/>
      <c r="BO2" s="414"/>
      <c r="BP2" s="414"/>
      <c r="BQ2" s="414"/>
      <c r="BR2" s="414"/>
      <c r="BS2" s="414"/>
      <c r="BT2" s="414"/>
      <c r="BU2" s="414"/>
      <c r="BV2" s="414"/>
      <c r="BW2" s="414"/>
      <c r="BX2" s="414"/>
      <c r="BY2" s="414"/>
      <c r="BZ2" s="414"/>
      <c r="CA2" s="414"/>
    </row>
    <row r="3" spans="1:79">
      <c r="A3" s="417"/>
      <c r="B3" s="418" t="s">
        <v>292</v>
      </c>
      <c r="C3" s="417"/>
      <c r="D3" s="419"/>
      <c r="E3" s="417"/>
      <c r="F3" s="417"/>
      <c r="G3" s="417"/>
      <c r="H3" s="417"/>
      <c r="I3" s="419"/>
      <c r="J3" s="291"/>
      <c r="K3" s="291"/>
      <c r="L3" s="291"/>
      <c r="M3" s="291"/>
      <c r="N3" s="291"/>
      <c r="O3" s="291"/>
      <c r="P3" s="291"/>
      <c r="Q3" s="291"/>
      <c r="R3" s="291"/>
      <c r="X3" s="414"/>
      <c r="Y3" s="414"/>
      <c r="Z3" s="113"/>
      <c r="AA3" s="416"/>
      <c r="AB3" s="414"/>
      <c r="AC3" s="414"/>
      <c r="AD3" s="414"/>
      <c r="AE3" s="414"/>
      <c r="AF3" s="414"/>
      <c r="AG3" s="414"/>
      <c r="AH3" s="414"/>
      <c r="AI3" s="414"/>
      <c r="AJ3" s="414"/>
      <c r="AK3" s="414"/>
      <c r="AL3" s="414"/>
      <c r="AM3" s="414"/>
      <c r="AN3" s="414"/>
      <c r="AO3" s="414"/>
      <c r="AP3" s="414"/>
      <c r="AQ3" s="414"/>
      <c r="AR3" s="414"/>
      <c r="AS3" s="414"/>
      <c r="AT3" s="414"/>
      <c r="AU3" s="414"/>
      <c r="AV3" s="414"/>
      <c r="AW3" s="414"/>
      <c r="AX3" s="414"/>
      <c r="AY3" s="414"/>
      <c r="AZ3" s="414"/>
      <c r="BA3" s="414"/>
      <c r="BB3" s="414"/>
      <c r="BC3" s="414"/>
      <c r="BD3" s="414"/>
      <c r="BE3" s="414"/>
      <c r="BF3" s="414"/>
      <c r="BG3" s="414"/>
      <c r="BH3" s="414"/>
      <c r="BI3" s="414"/>
      <c r="BJ3" s="414"/>
      <c r="BK3" s="414"/>
      <c r="BL3" s="414"/>
      <c r="BM3" s="414"/>
      <c r="BN3" s="414"/>
      <c r="BO3" s="414"/>
      <c r="BP3" s="414"/>
      <c r="BQ3" s="414"/>
      <c r="BR3" s="414"/>
      <c r="BS3" s="414"/>
      <c r="BT3" s="414"/>
      <c r="BU3" s="414"/>
      <c r="BV3" s="414"/>
      <c r="BW3" s="414"/>
      <c r="BX3" s="414"/>
      <c r="BY3" s="414"/>
      <c r="BZ3" s="414"/>
      <c r="CA3" s="414"/>
    </row>
    <row r="4" spans="1:79">
      <c r="C4" s="78" t="s">
        <v>295</v>
      </c>
      <c r="D4" s="420"/>
      <c r="E4" s="414"/>
      <c r="F4" s="414"/>
      <c r="G4" s="414"/>
      <c r="H4" s="414"/>
      <c r="I4" s="414"/>
      <c r="J4" s="294"/>
      <c r="K4" s="294"/>
      <c r="L4" s="294"/>
      <c r="M4" s="294"/>
      <c r="N4" s="294"/>
      <c r="O4" s="294"/>
      <c r="P4" s="294"/>
      <c r="Q4" s="294"/>
      <c r="R4" s="294"/>
      <c r="X4" s="414"/>
      <c r="Y4" s="414"/>
      <c r="Z4" s="127"/>
      <c r="AA4" s="414"/>
      <c r="AB4" s="414"/>
      <c r="AC4" s="414"/>
      <c r="AD4" s="414"/>
      <c r="AE4" s="414"/>
      <c r="AF4" s="414"/>
      <c r="AG4" s="414"/>
      <c r="AH4" s="414"/>
      <c r="AI4" s="414"/>
      <c r="AJ4" s="414"/>
      <c r="AK4" s="414"/>
      <c r="AL4" s="414"/>
      <c r="AM4" s="414"/>
      <c r="AN4" s="414"/>
      <c r="AO4" s="414"/>
      <c r="AP4" s="414"/>
      <c r="AQ4" s="414"/>
      <c r="AR4" s="414"/>
      <c r="AS4" s="414"/>
      <c r="AT4" s="414"/>
      <c r="AU4" s="414"/>
      <c r="AV4" s="414"/>
      <c r="AW4" s="414"/>
      <c r="AX4" s="414"/>
      <c r="AY4" s="414"/>
      <c r="AZ4" s="414"/>
      <c r="BA4" s="414"/>
      <c r="BB4" s="414"/>
      <c r="BC4" s="414"/>
      <c r="BD4" s="414"/>
      <c r="BE4" s="414"/>
      <c r="BF4" s="414"/>
      <c r="BG4" s="414"/>
      <c r="BH4" s="414"/>
      <c r="BI4" s="414"/>
      <c r="BJ4" s="414"/>
      <c r="BK4" s="414"/>
      <c r="BL4" s="414"/>
      <c r="BM4" s="414"/>
      <c r="BN4" s="414"/>
      <c r="BO4" s="414"/>
      <c r="BP4" s="414"/>
      <c r="BQ4" s="414"/>
      <c r="BR4" s="414"/>
      <c r="BS4" s="414"/>
      <c r="BT4" s="414"/>
      <c r="BU4" s="414"/>
      <c r="BV4" s="414"/>
      <c r="BW4" s="414"/>
      <c r="BX4" s="414"/>
      <c r="BY4" s="414"/>
      <c r="BZ4" s="414"/>
      <c r="CA4" s="414"/>
    </row>
    <row r="5" spans="1:79">
      <c r="C5" s="78" t="s">
        <v>293</v>
      </c>
      <c r="D5" s="421"/>
      <c r="E5" s="414"/>
      <c r="F5" s="414"/>
      <c r="G5" s="414"/>
      <c r="H5" s="414"/>
      <c r="I5" s="414"/>
      <c r="J5" s="294"/>
      <c r="K5" s="294"/>
      <c r="L5" s="294"/>
      <c r="M5" s="294"/>
      <c r="N5" s="294"/>
      <c r="O5" s="294"/>
      <c r="P5" s="294"/>
      <c r="Q5" s="294"/>
      <c r="R5" s="294"/>
      <c r="X5" s="414"/>
      <c r="Y5" s="414"/>
      <c r="Z5" s="127"/>
      <c r="AA5" s="414"/>
      <c r="AB5" s="414"/>
      <c r="AC5" s="414"/>
      <c r="AD5" s="414"/>
      <c r="AE5" s="414"/>
      <c r="AF5" s="414"/>
      <c r="AG5" s="414"/>
      <c r="AH5" s="414"/>
      <c r="AI5" s="414"/>
      <c r="AJ5" s="414"/>
      <c r="AK5" s="414"/>
      <c r="AL5" s="414"/>
      <c r="AM5" s="414"/>
      <c r="AN5" s="414"/>
      <c r="AO5" s="414"/>
      <c r="AP5" s="414"/>
      <c r="AQ5" s="414"/>
      <c r="AR5" s="414"/>
      <c r="AS5" s="414"/>
      <c r="AT5" s="414"/>
      <c r="AU5" s="414"/>
      <c r="AV5" s="414"/>
      <c r="AW5" s="414"/>
      <c r="AX5" s="414"/>
      <c r="AY5" s="414"/>
      <c r="AZ5" s="414"/>
      <c r="BA5" s="414"/>
      <c r="BB5" s="414"/>
      <c r="BC5" s="414"/>
      <c r="BD5" s="414"/>
      <c r="BE5" s="414"/>
      <c r="BF5" s="414"/>
      <c r="BG5" s="414"/>
      <c r="BH5" s="414"/>
      <c r="BI5" s="414"/>
      <c r="BJ5" s="414"/>
      <c r="BK5" s="414"/>
      <c r="BL5" s="414"/>
      <c r="BM5" s="414"/>
      <c r="BN5" s="414"/>
      <c r="BO5" s="414"/>
      <c r="BP5" s="414"/>
      <c r="BQ5" s="414"/>
      <c r="BR5" s="414"/>
      <c r="BS5" s="414"/>
      <c r="BT5" s="414"/>
      <c r="BU5" s="414"/>
      <c r="BV5" s="414"/>
      <c r="BW5" s="414"/>
      <c r="BX5" s="414"/>
      <c r="BY5" s="414"/>
      <c r="BZ5" s="414"/>
      <c r="CA5" s="414"/>
    </row>
    <row r="6" spans="1:79">
      <c r="C6" s="78" t="s">
        <v>374</v>
      </c>
      <c r="D6" s="422" t="s">
        <v>373</v>
      </c>
      <c r="E6" s="414"/>
      <c r="F6" s="414"/>
      <c r="G6" s="414"/>
      <c r="H6" s="414"/>
      <c r="I6" s="414"/>
      <c r="X6" s="414"/>
      <c r="Y6" s="414"/>
      <c r="Z6" s="127"/>
      <c r="AA6" s="414"/>
      <c r="AB6" s="414"/>
      <c r="AC6" s="414"/>
      <c r="AD6" s="414"/>
      <c r="AE6" s="414"/>
      <c r="AF6" s="414"/>
      <c r="AG6" s="414"/>
      <c r="AH6" s="414"/>
      <c r="AI6" s="414"/>
      <c r="AJ6" s="414"/>
      <c r="AK6" s="414"/>
      <c r="AL6" s="414"/>
      <c r="AM6" s="414"/>
      <c r="AN6" s="414"/>
      <c r="AO6" s="414"/>
      <c r="AP6" s="414"/>
      <c r="AQ6" s="414"/>
      <c r="AR6" s="414"/>
      <c r="AS6" s="414"/>
      <c r="AT6" s="414"/>
      <c r="AU6" s="414"/>
      <c r="AV6" s="414"/>
      <c r="AW6" s="414"/>
      <c r="AX6" s="414"/>
      <c r="AY6" s="414"/>
      <c r="AZ6" s="414"/>
      <c r="BA6" s="414"/>
      <c r="BB6" s="414"/>
      <c r="BC6" s="414"/>
      <c r="BD6" s="414"/>
      <c r="BE6" s="414"/>
      <c r="BF6" s="414"/>
      <c r="BG6" s="414"/>
      <c r="BH6" s="414"/>
      <c r="BI6" s="414"/>
      <c r="BJ6" s="414"/>
      <c r="BK6" s="414"/>
      <c r="BL6" s="414"/>
      <c r="BM6" s="414"/>
      <c r="BN6" s="414"/>
      <c r="BO6" s="414"/>
      <c r="BP6" s="414"/>
      <c r="BQ6" s="414"/>
      <c r="BR6" s="414"/>
      <c r="BS6" s="414"/>
      <c r="BT6" s="414"/>
      <c r="BU6" s="414"/>
      <c r="BV6" s="414"/>
      <c r="BW6" s="414"/>
      <c r="BX6" s="414"/>
      <c r="BY6" s="414"/>
      <c r="BZ6" s="414"/>
      <c r="CA6" s="414"/>
    </row>
    <row r="7" spans="1:79">
      <c r="C7" s="78" t="s">
        <v>541</v>
      </c>
      <c r="D7" s="423" t="s">
        <v>373</v>
      </c>
    </row>
    <row r="8" spans="1:79">
      <c r="C8" s="78" t="s">
        <v>680</v>
      </c>
      <c r="D8" s="475" t="s">
        <v>681</v>
      </c>
    </row>
    <row r="9" spans="1:79">
      <c r="C9" s="233" t="s">
        <v>830</v>
      </c>
      <c r="D9" s="243"/>
    </row>
    <row r="10" spans="1:79">
      <c r="D10" s="243"/>
    </row>
    <row r="12" spans="1:79" ht="18.75">
      <c r="A12" s="412" t="s">
        <v>238</v>
      </c>
      <c r="B12" s="413"/>
      <c r="C12" s="413"/>
      <c r="D12" s="244"/>
      <c r="E12" s="97"/>
      <c r="F12" s="97"/>
      <c r="G12" s="97"/>
      <c r="H12" s="97"/>
      <c r="I12" s="97"/>
      <c r="X12" s="374"/>
      <c r="Y12" s="374"/>
      <c r="Z12" s="424" t="s">
        <v>236</v>
      </c>
      <c r="AA12" s="425"/>
      <c r="AB12" s="374"/>
      <c r="AC12" s="374"/>
      <c r="AD12" s="374"/>
      <c r="AE12" s="374"/>
      <c r="AF12" s="374"/>
      <c r="AG12" s="374"/>
      <c r="AH12" s="374"/>
      <c r="AI12" s="374"/>
      <c r="AJ12" s="374"/>
    </row>
    <row r="13" spans="1:79">
      <c r="Z13" s="93" t="s">
        <v>237</v>
      </c>
      <c r="AB13" s="78" t="s">
        <v>184</v>
      </c>
      <c r="AC13" s="78" t="s">
        <v>287</v>
      </c>
    </row>
    <row r="14" spans="1:79">
      <c r="A14" s="417"/>
      <c r="B14" s="418" t="s">
        <v>238</v>
      </c>
      <c r="C14" s="417"/>
      <c r="D14" s="419" t="s">
        <v>183</v>
      </c>
      <c r="E14" s="419" t="s">
        <v>286</v>
      </c>
      <c r="F14" s="417"/>
      <c r="G14" s="417"/>
      <c r="H14" s="417"/>
      <c r="I14" s="417"/>
    </row>
    <row r="15" spans="1:79">
      <c r="B15" s="78">
        <v>1</v>
      </c>
      <c r="C15" s="420" t="s">
        <v>675</v>
      </c>
      <c r="D15" s="409" t="s">
        <v>287</v>
      </c>
      <c r="E15" s="78" t="s">
        <v>385</v>
      </c>
    </row>
    <row r="16" spans="1:79">
      <c r="B16" s="78">
        <v>2</v>
      </c>
      <c r="C16" s="420" t="s">
        <v>674</v>
      </c>
      <c r="D16" s="409" t="s">
        <v>694</v>
      </c>
      <c r="E16" s="78" t="s">
        <v>386</v>
      </c>
      <c r="Z16" s="115" t="s">
        <v>185</v>
      </c>
      <c r="AA16" s="124"/>
      <c r="AB16" s="78" t="s">
        <v>287</v>
      </c>
      <c r="AC16" s="78" t="s">
        <v>186</v>
      </c>
      <c r="AD16" s="78" t="s">
        <v>187</v>
      </c>
      <c r="AE16" s="78" t="s">
        <v>188</v>
      </c>
      <c r="AF16" s="78" t="s">
        <v>189</v>
      </c>
      <c r="AG16" s="78" t="s">
        <v>190</v>
      </c>
      <c r="AH16" s="78" t="s">
        <v>1</v>
      </c>
      <c r="AI16" s="78" t="s">
        <v>191</v>
      </c>
      <c r="AJ16" s="78" t="s">
        <v>192</v>
      </c>
      <c r="AK16" s="78" t="s">
        <v>193</v>
      </c>
      <c r="AL16" s="78" t="s">
        <v>194</v>
      </c>
      <c r="AM16" s="78" t="s">
        <v>195</v>
      </c>
      <c r="AN16" s="78" t="s">
        <v>196</v>
      </c>
      <c r="AO16" s="78" t="s">
        <v>197</v>
      </c>
      <c r="AP16" s="78" t="s">
        <v>198</v>
      </c>
      <c r="AQ16" s="78" t="s">
        <v>199</v>
      </c>
      <c r="AR16" s="78" t="s">
        <v>200</v>
      </c>
      <c r="AS16" s="78" t="s">
        <v>201</v>
      </c>
      <c r="AT16" s="78" t="s">
        <v>202</v>
      </c>
      <c r="AU16" s="78" t="s">
        <v>203</v>
      </c>
      <c r="AV16" s="78" t="s">
        <v>204</v>
      </c>
      <c r="AW16" s="78" t="s">
        <v>205</v>
      </c>
      <c r="AX16" s="78" t="s">
        <v>206</v>
      </c>
      <c r="AY16" s="78" t="s">
        <v>207</v>
      </c>
      <c r="AZ16" s="78" t="s">
        <v>208</v>
      </c>
      <c r="BA16" s="78" t="s">
        <v>209</v>
      </c>
      <c r="BB16" s="78" t="s">
        <v>210</v>
      </c>
      <c r="BC16" s="78" t="s">
        <v>211</v>
      </c>
      <c r="BD16" s="78" t="s">
        <v>212</v>
      </c>
      <c r="BE16" s="78" t="s">
        <v>213</v>
      </c>
      <c r="BF16" s="78" t="s">
        <v>214</v>
      </c>
      <c r="BG16" s="78" t="s">
        <v>215</v>
      </c>
      <c r="BH16" s="78" t="s">
        <v>216</v>
      </c>
      <c r="BI16" s="78" t="s">
        <v>217</v>
      </c>
      <c r="BJ16" s="78" t="s">
        <v>218</v>
      </c>
      <c r="BK16" s="78" t="s">
        <v>219</v>
      </c>
      <c r="BL16" s="78" t="s">
        <v>220</v>
      </c>
      <c r="BM16" s="78" t="s">
        <v>221</v>
      </c>
      <c r="BN16" s="78" t="s">
        <v>222</v>
      </c>
      <c r="BO16" s="78" t="s">
        <v>223</v>
      </c>
      <c r="BP16" s="78" t="s">
        <v>224</v>
      </c>
      <c r="BQ16" s="78" t="s">
        <v>225</v>
      </c>
      <c r="BR16" s="78" t="s">
        <v>226</v>
      </c>
      <c r="BS16" s="78" t="s">
        <v>227</v>
      </c>
      <c r="BT16" s="78" t="s">
        <v>228</v>
      </c>
      <c r="BU16" s="78" t="s">
        <v>229</v>
      </c>
      <c r="BV16" s="78" t="s">
        <v>230</v>
      </c>
      <c r="BW16" s="78" t="s">
        <v>231</v>
      </c>
      <c r="BX16" s="78" t="s">
        <v>232</v>
      </c>
      <c r="BY16" s="78" t="s">
        <v>233</v>
      </c>
      <c r="BZ16" s="78" t="s">
        <v>234</v>
      </c>
      <c r="CA16" s="78" t="s">
        <v>235</v>
      </c>
    </row>
    <row r="17" spans="1:30">
      <c r="B17" s="78">
        <v>3</v>
      </c>
      <c r="C17" s="421" t="s">
        <v>676</v>
      </c>
      <c r="D17" s="410">
        <v>2011</v>
      </c>
      <c r="E17" s="78" t="s">
        <v>678</v>
      </c>
      <c r="Z17" s="78" t="s">
        <v>382</v>
      </c>
      <c r="AB17" s="78" t="s">
        <v>383</v>
      </c>
      <c r="AC17" s="78" t="s">
        <v>694</v>
      </c>
      <c r="AD17" s="78" t="s">
        <v>384</v>
      </c>
    </row>
    <row r="18" spans="1:30">
      <c r="B18" s="78">
        <v>4</v>
      </c>
      <c r="C18" s="421" t="s">
        <v>677</v>
      </c>
      <c r="D18" s="411">
        <v>0.05</v>
      </c>
      <c r="E18" s="78" t="s">
        <v>294</v>
      </c>
    </row>
    <row r="19" spans="1:30">
      <c r="B19" s="78">
        <v>5</v>
      </c>
      <c r="C19" s="421" t="s">
        <v>842</v>
      </c>
      <c r="D19" s="505"/>
      <c r="E19" s="78" t="s">
        <v>841</v>
      </c>
    </row>
    <row r="20" spans="1:30">
      <c r="B20" s="89"/>
      <c r="C20" s="89"/>
      <c r="D20" s="506"/>
      <c r="E20" s="89"/>
    </row>
    <row r="23" spans="1:30">
      <c r="A23" s="97"/>
      <c r="B23" s="97"/>
      <c r="C23" s="97"/>
      <c r="D23" s="97"/>
      <c r="E23" s="97"/>
      <c r="F23" s="97"/>
      <c r="G23" s="97"/>
      <c r="H23" s="97"/>
      <c r="I23" s="97"/>
    </row>
    <row r="24" spans="1:30">
      <c r="C24" s="476" t="s">
        <v>831</v>
      </c>
    </row>
    <row r="33" spans="1:28">
      <c r="D33" s="426"/>
      <c r="E33" s="294"/>
      <c r="AB33" s="427"/>
    </row>
    <row r="34" spans="1:28">
      <c r="D34" s="426"/>
      <c r="E34" s="294"/>
      <c r="AB34" s="427"/>
    </row>
    <row r="35" spans="1:28">
      <c r="D35" s="426"/>
      <c r="E35" s="294"/>
      <c r="AB35" s="427"/>
    </row>
    <row r="36" spans="1:28">
      <c r="A36" s="414"/>
      <c r="B36" s="416"/>
      <c r="C36" s="414"/>
      <c r="D36" s="426"/>
      <c r="E36" s="294"/>
      <c r="F36" s="415"/>
      <c r="G36" s="415"/>
      <c r="H36" s="415"/>
      <c r="I36" s="415"/>
      <c r="AB36" s="427"/>
    </row>
    <row r="37" spans="1:28">
      <c r="A37" s="414"/>
      <c r="B37" s="414"/>
      <c r="C37" s="428"/>
      <c r="D37" s="294"/>
      <c r="E37" s="294"/>
      <c r="F37" s="414"/>
      <c r="G37" s="414"/>
      <c r="H37" s="414"/>
      <c r="I37" s="414"/>
      <c r="AB37" s="427"/>
    </row>
    <row r="38" spans="1:28">
      <c r="A38" s="414"/>
      <c r="B38" s="414"/>
      <c r="C38" s="428"/>
      <c r="D38" s="294"/>
      <c r="E38" s="294"/>
      <c r="F38" s="414"/>
      <c r="G38" s="414"/>
      <c r="H38" s="414"/>
      <c r="I38" s="414"/>
      <c r="AB38" s="427"/>
    </row>
    <row r="39" spans="1:28">
      <c r="A39" s="414"/>
      <c r="B39" s="414"/>
      <c r="C39" s="428"/>
      <c r="D39" s="294"/>
      <c r="E39" s="294"/>
      <c r="F39" s="414"/>
      <c r="G39" s="414"/>
      <c r="H39" s="414"/>
      <c r="I39" s="174"/>
      <c r="AB39" s="427"/>
    </row>
    <row r="40" spans="1:28">
      <c r="A40" s="414"/>
      <c r="B40" s="414"/>
      <c r="C40" s="428"/>
      <c r="D40" s="294"/>
      <c r="E40" s="294"/>
      <c r="F40" s="414"/>
      <c r="G40" s="414"/>
      <c r="H40" s="414"/>
      <c r="I40" s="174"/>
      <c r="AB40" s="427"/>
    </row>
    <row r="41" spans="1:28">
      <c r="A41" s="414"/>
      <c r="B41" s="414"/>
      <c r="C41" s="428"/>
      <c r="D41" s="294"/>
      <c r="E41" s="294"/>
      <c r="F41" s="414"/>
      <c r="G41" s="414"/>
      <c r="H41" s="414"/>
      <c r="I41" s="174"/>
      <c r="AB41" s="427"/>
    </row>
    <row r="42" spans="1:28">
      <c r="A42" s="414"/>
      <c r="B42" s="414"/>
      <c r="C42" s="428"/>
      <c r="D42" s="294"/>
      <c r="E42" s="294"/>
      <c r="F42" s="414"/>
      <c r="G42" s="414"/>
      <c r="H42" s="414"/>
      <c r="I42" s="174"/>
    </row>
    <row r="43" spans="1:28">
      <c r="A43" s="414"/>
      <c r="B43" s="414"/>
      <c r="C43" s="428"/>
      <c r="D43" s="414"/>
      <c r="E43" s="414"/>
      <c r="F43" s="414"/>
      <c r="G43" s="414"/>
      <c r="H43" s="414"/>
      <c r="I43" s="174"/>
    </row>
    <row r="44" spans="1:28">
      <c r="AB44" s="427"/>
    </row>
    <row r="45" spans="1:28">
      <c r="AB45" s="427"/>
    </row>
    <row r="46" spans="1:28">
      <c r="AB46" s="427"/>
    </row>
    <row r="47" spans="1:28">
      <c r="AB47" s="427"/>
    </row>
    <row r="48" spans="1:28">
      <c r="AB48" s="427"/>
    </row>
    <row r="49" spans="28:28">
      <c r="AB49" s="427"/>
    </row>
    <row r="50" spans="28:28">
      <c r="AB50" s="427"/>
    </row>
    <row r="51" spans="28:28">
      <c r="AB51" s="427"/>
    </row>
    <row r="52" spans="28:28">
      <c r="AB52" s="427"/>
    </row>
    <row r="53" spans="28:28">
      <c r="AB53" s="427"/>
    </row>
    <row r="54" spans="28:28">
      <c r="AB54" s="427"/>
    </row>
    <row r="55" spans="28:28">
      <c r="AB55" s="427"/>
    </row>
    <row r="56" spans="28:28">
      <c r="AB56" s="427"/>
    </row>
    <row r="57" spans="28:28">
      <c r="AB57" s="427"/>
    </row>
    <row r="58" spans="28:28">
      <c r="AB58" s="427"/>
    </row>
    <row r="59" spans="28:28">
      <c r="AB59" s="427"/>
    </row>
    <row r="60" spans="28:28">
      <c r="AB60" s="427"/>
    </row>
    <row r="61" spans="28:28">
      <c r="AB61" s="427"/>
    </row>
    <row r="62" spans="28:28">
      <c r="AB62" s="427"/>
    </row>
    <row r="63" spans="28:28">
      <c r="AB63" s="427"/>
    </row>
    <row r="64" spans="28:28">
      <c r="AB64" s="427"/>
    </row>
    <row r="65" spans="28:28">
      <c r="AB65" s="427"/>
    </row>
    <row r="66" spans="28:28">
      <c r="AB66" s="427"/>
    </row>
    <row r="67" spans="28:28">
      <c r="AB67" s="427"/>
    </row>
    <row r="68" spans="28:28">
      <c r="AB68" s="427"/>
    </row>
    <row r="69" spans="28:28">
      <c r="AB69" s="427"/>
    </row>
    <row r="70" spans="28:28">
      <c r="AB70" s="427"/>
    </row>
    <row r="71" spans="28:28">
      <c r="AB71" s="427"/>
    </row>
  </sheetData>
  <sheetProtection password="DCBD" sheet="1" objects="1" scenarios="1"/>
  <dataValidations count="3">
    <dataValidation type="list" allowBlank="1" showInputMessage="1" showErrorMessage="1" sqref="D15">
      <formula1>$AB$16:$CA$16</formula1>
    </dataValidation>
    <dataValidation type="list" allowBlank="1" showInputMessage="1" showErrorMessage="1" sqref="D16">
      <formula1>$AB$17:$AD$17</formula1>
    </dataValidation>
    <dataValidation type="decimal" allowBlank="1" showInputMessage="1" showErrorMessage="1" sqref="D19:D20">
      <formula1>6</formula1>
      <formula2>70</formula2>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R49"/>
  <sheetViews>
    <sheetView zoomScale="80" zoomScaleNormal="80" workbookViewId="0">
      <pane xSplit="1" ySplit="2" topLeftCell="B3" activePane="bottomRight" state="frozen"/>
      <selection pane="topRight" activeCell="B1" sqref="B1"/>
      <selection pane="bottomLeft" activeCell="A3" sqref="A3"/>
      <selection pane="bottomRight" activeCell="G30" sqref="G30"/>
    </sheetView>
  </sheetViews>
  <sheetFormatPr defaultRowHeight="15"/>
  <cols>
    <col min="1" max="1" width="36.85546875" customWidth="1"/>
    <col min="2" max="2" width="13.85546875" customWidth="1"/>
    <col min="3" max="36" width="13.42578125" customWidth="1"/>
  </cols>
  <sheetData>
    <row r="1" spans="1:43" s="78" customFormat="1" ht="26.25">
      <c r="A1" s="109" t="s">
        <v>720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P1" s="294"/>
    </row>
    <row r="2" spans="1:43" s="368" customFormat="1">
      <c r="A2" s="141"/>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P2" s="49"/>
    </row>
    <row r="3" spans="1:43" s="89" customFormat="1">
      <c r="A3" s="137" t="s">
        <v>625</v>
      </c>
      <c r="B3" s="91"/>
      <c r="C3" s="88"/>
      <c r="D3" s="88"/>
      <c r="E3" s="88"/>
      <c r="F3" s="88"/>
      <c r="G3" s="88"/>
      <c r="H3" s="88"/>
      <c r="I3" s="88"/>
      <c r="J3" s="88"/>
      <c r="K3" s="88"/>
      <c r="L3" s="88"/>
      <c r="M3" s="88"/>
      <c r="N3" s="88"/>
      <c r="O3" s="88"/>
      <c r="P3" s="88"/>
      <c r="Q3" s="88"/>
      <c r="R3" s="88"/>
      <c r="AN3" s="78"/>
      <c r="AP3" s="230" t="s">
        <v>170</v>
      </c>
      <c r="AQ3" s="230" t="s">
        <v>171</v>
      </c>
    </row>
    <row r="4" spans="1:43" s="78" customFormat="1">
      <c r="A4" s="227" t="s">
        <v>665</v>
      </c>
      <c r="B4" s="474"/>
      <c r="C4" s="92"/>
      <c r="D4" s="92"/>
      <c r="E4" s="92"/>
      <c r="F4" s="92"/>
      <c r="G4" s="92"/>
      <c r="H4" s="92"/>
      <c r="I4" s="92"/>
      <c r="J4" s="92"/>
      <c r="K4" s="92"/>
      <c r="L4" s="92"/>
      <c r="M4" s="92"/>
      <c r="N4" s="92"/>
      <c r="O4" s="92"/>
      <c r="P4" s="92"/>
      <c r="Q4" s="92"/>
      <c r="R4" s="92"/>
    </row>
    <row r="5" spans="1:43" s="78" customFormat="1">
      <c r="A5" s="228" t="s">
        <v>815</v>
      </c>
      <c r="B5" s="440"/>
      <c r="C5" s="92" t="str">
        <f>IF(AND(B5&lt;&gt;B15,SUM(B22:AJ22)&lt;&gt;B5),"Investment information does NOT match", " ")</f>
        <v xml:space="preserve"> </v>
      </c>
      <c r="D5" s="92"/>
      <c r="E5" s="92"/>
      <c r="F5" s="92"/>
      <c r="G5" s="92"/>
      <c r="H5" s="92"/>
      <c r="I5" s="92"/>
      <c r="J5" s="92"/>
      <c r="K5" s="92"/>
      <c r="L5" s="92"/>
      <c r="M5" s="92"/>
      <c r="N5" s="92"/>
      <c r="O5" s="92"/>
      <c r="P5" s="92"/>
      <c r="Q5" s="92"/>
      <c r="R5" s="92"/>
    </row>
    <row r="6" spans="1:43" s="78" customFormat="1">
      <c r="A6" s="228" t="s">
        <v>839</v>
      </c>
      <c r="B6" s="501"/>
      <c r="C6" s="226"/>
      <c r="D6" s="226"/>
      <c r="E6" s="226"/>
      <c r="I6" s="226"/>
      <c r="J6" s="226"/>
      <c r="K6" s="92"/>
      <c r="L6" s="92"/>
      <c r="M6" s="92"/>
      <c r="N6" s="92"/>
      <c r="O6" s="92"/>
      <c r="P6" s="92"/>
      <c r="Q6" s="92"/>
      <c r="R6" s="92"/>
    </row>
    <row r="7" spans="1:43" s="78" customFormat="1">
      <c r="A7" s="228" t="s">
        <v>840</v>
      </c>
      <c r="B7" s="501"/>
      <c r="C7" s="92"/>
      <c r="D7" s="92"/>
      <c r="E7" s="92"/>
      <c r="F7" s="92"/>
      <c r="G7" s="92"/>
      <c r="H7" s="92"/>
      <c r="I7" s="92"/>
      <c r="J7" s="92"/>
      <c r="K7" s="92"/>
      <c r="L7" s="92"/>
      <c r="M7" s="92"/>
      <c r="N7" s="92"/>
      <c r="O7" s="92"/>
      <c r="P7" s="92"/>
      <c r="Q7" s="92"/>
      <c r="R7" s="92"/>
    </row>
    <row r="8" spans="1:43" s="78" customFormat="1">
      <c r="A8" s="228" t="s">
        <v>664</v>
      </c>
      <c r="B8" s="430"/>
      <c r="C8" s="92"/>
      <c r="D8" s="404"/>
      <c r="E8" s="92"/>
      <c r="F8" s="92"/>
      <c r="G8" s="92"/>
      <c r="H8" s="92"/>
      <c r="I8" s="92"/>
      <c r="J8" s="92"/>
      <c r="K8" s="92"/>
      <c r="L8" s="92"/>
      <c r="M8" s="92"/>
      <c r="N8" s="92"/>
      <c r="O8" s="92"/>
      <c r="P8" s="92"/>
      <c r="Q8" s="92"/>
      <c r="R8" s="92"/>
    </row>
    <row r="9" spans="1:43" s="78" customFormat="1">
      <c r="A9" s="228" t="s">
        <v>376</v>
      </c>
      <c r="B9" s="431"/>
      <c r="C9" s="92"/>
      <c r="D9" s="92"/>
      <c r="E9" s="92"/>
      <c r="F9" s="92"/>
      <c r="G9" s="92"/>
      <c r="H9" s="92"/>
      <c r="I9" s="92"/>
      <c r="J9" s="92"/>
      <c r="K9" s="92"/>
      <c r="L9" s="92"/>
      <c r="M9" s="92"/>
      <c r="N9" s="92"/>
      <c r="O9" s="92"/>
      <c r="P9" s="92"/>
      <c r="Q9" s="92"/>
      <c r="R9" s="92"/>
    </row>
    <row r="10" spans="1:43" s="78" customFormat="1">
      <c r="A10" s="231" t="s">
        <v>380</v>
      </c>
      <c r="B10" s="432"/>
      <c r="C10" s="92"/>
      <c r="D10" s="92"/>
      <c r="E10" s="92"/>
      <c r="F10" s="92"/>
      <c r="G10" s="92"/>
      <c r="H10" s="92"/>
      <c r="I10" s="92"/>
      <c r="J10" s="92"/>
      <c r="K10" s="92"/>
      <c r="L10" s="92"/>
      <c r="M10" s="92"/>
      <c r="N10" s="92"/>
      <c r="O10" s="92"/>
      <c r="P10" s="92"/>
      <c r="Q10" s="92"/>
      <c r="R10" s="92"/>
      <c r="AP10" s="230" t="s">
        <v>170</v>
      </c>
      <c r="AQ10" s="230" t="s">
        <v>171</v>
      </c>
    </row>
    <row r="11" spans="1:43" s="78" customFormat="1">
      <c r="A11" s="231" t="s">
        <v>803</v>
      </c>
      <c r="B11" s="433"/>
      <c r="C11" s="92"/>
      <c r="D11" s="92"/>
      <c r="E11" s="92"/>
      <c r="F11" s="92"/>
      <c r="G11" s="92"/>
      <c r="H11" s="92"/>
      <c r="I11" s="92"/>
      <c r="J11" s="92"/>
      <c r="K11" s="92"/>
      <c r="L11" s="92"/>
      <c r="M11" s="92"/>
      <c r="N11" s="92"/>
      <c r="O11" s="92"/>
      <c r="P11" s="92"/>
      <c r="Q11" s="92"/>
      <c r="R11" s="92"/>
      <c r="AP11" s="230" t="s">
        <v>804</v>
      </c>
      <c r="AQ11" s="230" t="s">
        <v>805</v>
      </c>
    </row>
    <row r="12" spans="1:43" s="78" customFormat="1">
      <c r="A12" s="231" t="s">
        <v>806</v>
      </c>
      <c r="B12" s="433"/>
      <c r="C12" s="92"/>
      <c r="D12" s="92"/>
      <c r="E12" s="92"/>
      <c r="F12" s="92"/>
      <c r="G12" s="92"/>
      <c r="H12" s="92"/>
      <c r="I12" s="92"/>
      <c r="J12" s="92"/>
      <c r="K12" s="92"/>
      <c r="L12" s="92"/>
      <c r="M12" s="92"/>
      <c r="N12" s="92"/>
      <c r="O12" s="92"/>
      <c r="P12" s="92"/>
      <c r="Q12" s="92"/>
      <c r="R12" s="92"/>
      <c r="AP12" s="230"/>
      <c r="AQ12" s="230"/>
    </row>
    <row r="13" spans="1:43" s="78" customFormat="1">
      <c r="B13" s="407"/>
      <c r="C13" s="92"/>
      <c r="D13" s="92"/>
      <c r="G13" s="92"/>
      <c r="H13" s="92"/>
      <c r="I13" s="92"/>
      <c r="J13" s="92"/>
      <c r="K13" s="92"/>
      <c r="L13" s="92"/>
      <c r="M13" s="92"/>
      <c r="N13" s="92"/>
      <c r="O13" s="92"/>
      <c r="P13" s="92"/>
      <c r="Q13" s="92"/>
      <c r="R13" s="92"/>
    </row>
    <row r="14" spans="1:43" s="89" customFormat="1">
      <c r="A14" s="137" t="str">
        <f>IF($B$11=$AQ$11,AL14," ")</f>
        <v xml:space="preserve"> </v>
      </c>
      <c r="B14" s="434"/>
      <c r="C14" s="88"/>
      <c r="D14" s="88"/>
      <c r="G14" s="88"/>
      <c r="H14" s="88"/>
      <c r="I14" s="88"/>
      <c r="J14" s="88"/>
      <c r="K14" s="88"/>
      <c r="L14" s="88"/>
      <c r="M14" s="88"/>
      <c r="N14" s="88"/>
      <c r="O14" s="88"/>
      <c r="P14" s="88"/>
      <c r="Q14" s="88"/>
      <c r="R14" s="88"/>
      <c r="AL14" s="393" t="s">
        <v>623</v>
      </c>
      <c r="AP14" s="323"/>
      <c r="AQ14" s="323"/>
    </row>
    <row r="15" spans="1:43" s="89" customFormat="1">
      <c r="A15" s="228" t="str">
        <f>IF($B$11=$AQ$11,AL15," ")</f>
        <v xml:space="preserve"> </v>
      </c>
      <c r="B15" s="435"/>
      <c r="C15" s="88"/>
      <c r="D15" s="405"/>
      <c r="G15" s="88"/>
      <c r="H15" s="88"/>
      <c r="I15" s="88"/>
      <c r="J15" s="88"/>
      <c r="K15" s="88"/>
      <c r="L15" s="88"/>
      <c r="M15" s="88"/>
      <c r="N15" s="88"/>
      <c r="O15" s="88"/>
      <c r="P15" s="88"/>
      <c r="Q15" s="88"/>
      <c r="R15" s="88"/>
      <c r="AL15" s="393" t="s">
        <v>168</v>
      </c>
      <c r="AP15" s="323"/>
      <c r="AQ15" s="323"/>
    </row>
    <row r="16" spans="1:43" s="89" customFormat="1">
      <c r="A16" s="228" t="str">
        <f t="shared" ref="A16:A18" si="0">IF($B$11=$AQ$11,AL16," ")</f>
        <v xml:space="preserve"> </v>
      </c>
      <c r="B16" s="436"/>
      <c r="C16" s="88"/>
      <c r="D16" s="88"/>
      <c r="G16" s="88"/>
      <c r="H16" s="88"/>
      <c r="I16" s="88"/>
      <c r="J16" s="88"/>
      <c r="K16" s="88"/>
      <c r="L16" s="88"/>
      <c r="M16" s="88"/>
      <c r="N16" s="88"/>
      <c r="O16" s="88"/>
      <c r="P16" s="88"/>
      <c r="Q16" s="88"/>
      <c r="R16" s="88"/>
      <c r="AL16" s="393" t="s">
        <v>663</v>
      </c>
      <c r="AP16" s="323"/>
      <c r="AQ16" s="323"/>
    </row>
    <row r="17" spans="1:44" s="89" customFormat="1">
      <c r="A17" s="228" t="str">
        <f t="shared" si="0"/>
        <v xml:space="preserve"> </v>
      </c>
      <c r="B17" s="437"/>
      <c r="C17" s="88"/>
      <c r="D17" s="88"/>
      <c r="G17" s="88"/>
      <c r="H17" s="88"/>
      <c r="I17" s="88"/>
      <c r="J17" s="88"/>
      <c r="K17" s="88"/>
      <c r="L17" s="88"/>
      <c r="M17" s="88"/>
      <c r="N17" s="88"/>
      <c r="O17" s="88"/>
      <c r="P17" s="88"/>
      <c r="Q17" s="88"/>
      <c r="R17" s="88"/>
      <c r="AL17" s="393" t="s">
        <v>507</v>
      </c>
      <c r="AP17" s="323"/>
      <c r="AQ17" s="323"/>
    </row>
    <row r="18" spans="1:44" s="89" customFormat="1">
      <c r="A18" s="228" t="str">
        <f t="shared" si="0"/>
        <v xml:space="preserve"> </v>
      </c>
      <c r="B18" s="438"/>
      <c r="C18" s="88"/>
      <c r="D18" s="88"/>
      <c r="G18" s="88"/>
      <c r="H18" s="88"/>
      <c r="I18" s="88"/>
      <c r="J18" s="88"/>
      <c r="K18" s="88"/>
      <c r="L18" s="88"/>
      <c r="M18" s="88"/>
      <c r="N18" s="88"/>
      <c r="O18" s="88"/>
      <c r="P18" s="88"/>
      <c r="Q18" s="88"/>
      <c r="R18" s="88"/>
      <c r="AL18" s="393" t="s">
        <v>405</v>
      </c>
      <c r="AP18" s="323"/>
      <c r="AQ18" s="323"/>
    </row>
    <row r="19" spans="1:44" s="89" customFormat="1">
      <c r="A19" s="320"/>
      <c r="B19" s="434"/>
      <c r="C19" s="88"/>
      <c r="D19" s="88"/>
      <c r="G19" s="88"/>
      <c r="H19" s="88"/>
      <c r="I19" s="88"/>
      <c r="J19" s="88"/>
      <c r="K19" s="88"/>
      <c r="L19" s="88"/>
      <c r="M19" s="88"/>
      <c r="N19" s="88"/>
      <c r="O19" s="88"/>
      <c r="P19" s="88"/>
      <c r="Q19" s="88"/>
      <c r="R19" s="88"/>
      <c r="AL19" s="393"/>
      <c r="AP19" s="323"/>
      <c r="AQ19" s="323"/>
    </row>
    <row r="20" spans="1:44" s="300" customFormat="1">
      <c r="A20" s="320" t="str">
        <f>IF($B$11=$AP$11,AL20," ")</f>
        <v xml:space="preserve"> </v>
      </c>
      <c r="B20" s="407"/>
      <c r="AL20" s="75" t="s">
        <v>624</v>
      </c>
      <c r="AP20" s="49"/>
    </row>
    <row r="21" spans="1:44" s="300" customFormat="1">
      <c r="A21" s="396"/>
      <c r="B21" s="439" t="str">
        <f>IF($B$11=$AP$11,'1.EnergyEfficiency'!C1," ")</f>
        <v xml:space="preserve"> </v>
      </c>
      <c r="C21" s="321" t="str">
        <f>IF($B$11=$AP$11,'1.EnergyEfficiency'!D1," ")</f>
        <v xml:space="preserve"> </v>
      </c>
      <c r="D21" s="321" t="str">
        <f>IF($B$11=$AP$11,'1.EnergyEfficiency'!E1," ")</f>
        <v xml:space="preserve"> </v>
      </c>
      <c r="E21" s="321" t="str">
        <f>IF($B$11=$AP$11,'1.EnergyEfficiency'!F1," ")</f>
        <v xml:space="preserve"> </v>
      </c>
      <c r="F21" s="321" t="str">
        <f>IF($B$11=$AP$11,'1.EnergyEfficiency'!G1," ")</f>
        <v xml:space="preserve"> </v>
      </c>
      <c r="G21" s="321" t="str">
        <f>IF($B$11=$AP$11,'1.EnergyEfficiency'!H1," ")</f>
        <v xml:space="preserve"> </v>
      </c>
      <c r="H21" s="321" t="str">
        <f>IF($B$11=$AP$11,'1.EnergyEfficiency'!I1," ")</f>
        <v xml:space="preserve"> </v>
      </c>
      <c r="I21" s="321" t="str">
        <f>IF($B$11=$AP$11,'1.EnergyEfficiency'!J1," ")</f>
        <v xml:space="preserve"> </v>
      </c>
      <c r="J21" s="321" t="str">
        <f>IF($B$11=$AP$11,'1.EnergyEfficiency'!K1," ")</f>
        <v xml:space="preserve"> </v>
      </c>
      <c r="K21" s="321" t="str">
        <f>IF($B$11=$AP$11,'1.EnergyEfficiency'!L1," ")</f>
        <v xml:space="preserve"> </v>
      </c>
      <c r="L21" s="321" t="str">
        <f>IF($B$11=$AP$11,'1.EnergyEfficiency'!M1," ")</f>
        <v xml:space="preserve"> </v>
      </c>
      <c r="M21" s="321" t="str">
        <f>IF($B$11=$AP$11,'1.EnergyEfficiency'!N1," ")</f>
        <v xml:space="preserve"> </v>
      </c>
      <c r="N21" s="321" t="str">
        <f>IF($B$11=$AP$11,'1.EnergyEfficiency'!O1," ")</f>
        <v xml:space="preserve"> </v>
      </c>
      <c r="O21" s="321" t="str">
        <f>IF($B$11=$AP$11,'1.EnergyEfficiency'!P1," ")</f>
        <v xml:space="preserve"> </v>
      </c>
      <c r="P21" s="321" t="str">
        <f>IF($B$11=$AP$11,'1.EnergyEfficiency'!Q1," ")</f>
        <v xml:space="preserve"> </v>
      </c>
      <c r="Q21" s="321" t="str">
        <f>IF($B$11=$AP$11,'1.EnergyEfficiency'!R1," ")</f>
        <v xml:space="preserve"> </v>
      </c>
      <c r="R21" s="321" t="str">
        <f>IF($B$11=$AP$11,'1.EnergyEfficiency'!S1," ")</f>
        <v xml:space="preserve"> </v>
      </c>
      <c r="S21" s="321" t="str">
        <f>IF($B$11=$AP$11,'1.EnergyEfficiency'!T1," ")</f>
        <v xml:space="preserve"> </v>
      </c>
      <c r="T21" s="321" t="str">
        <f>IF($B$11=$AP$11,'1.EnergyEfficiency'!U1," ")</f>
        <v xml:space="preserve"> </v>
      </c>
      <c r="U21" s="321" t="str">
        <f>IF($B$11=$AP$11,'1.EnergyEfficiency'!V1," ")</f>
        <v xml:space="preserve"> </v>
      </c>
      <c r="V21" s="321" t="str">
        <f>IF($B$11=$AP$11,'1.EnergyEfficiency'!W1," ")</f>
        <v xml:space="preserve"> </v>
      </c>
      <c r="W21" s="321" t="str">
        <f>IF($B$11=$AP$11,'1.EnergyEfficiency'!X1," ")</f>
        <v xml:space="preserve"> </v>
      </c>
      <c r="X21" s="321" t="str">
        <f>IF($B$11=$AP$11,'1.EnergyEfficiency'!Y1," ")</f>
        <v xml:space="preserve"> </v>
      </c>
      <c r="Y21" s="321" t="str">
        <f>IF($B$11=$AP$11,'1.EnergyEfficiency'!Z1," ")</f>
        <v xml:space="preserve"> </v>
      </c>
      <c r="Z21" s="321" t="str">
        <f>IF($B$11=$AP$11,'1.EnergyEfficiency'!AA1," ")</f>
        <v xml:space="preserve"> </v>
      </c>
      <c r="AA21" s="321" t="str">
        <f>IF($B$11=$AP$11,'1.EnergyEfficiency'!AB1," ")</f>
        <v xml:space="preserve"> </v>
      </c>
      <c r="AB21" s="321" t="str">
        <f>IF($B$11=$AP$11,'1.EnergyEfficiency'!AC1," ")</f>
        <v xml:space="preserve"> </v>
      </c>
      <c r="AC21" s="321" t="str">
        <f>IF($B$11=$AP$11,'1.EnergyEfficiency'!AD1," ")</f>
        <v xml:space="preserve"> </v>
      </c>
      <c r="AD21" s="321" t="str">
        <f>IF($B$11=$AP$11,'1.EnergyEfficiency'!AE1," ")</f>
        <v xml:space="preserve"> </v>
      </c>
      <c r="AE21" s="321" t="str">
        <f>IF($B$11=$AP$11,'1.EnergyEfficiency'!AF1," ")</f>
        <v xml:space="preserve"> </v>
      </c>
      <c r="AF21" s="321" t="str">
        <f>IF($B$11=$AP$11,'1.EnergyEfficiency'!AG1," ")</f>
        <v xml:space="preserve"> </v>
      </c>
      <c r="AG21" s="321" t="str">
        <f>IF($B$11=$AP$11,'1.EnergyEfficiency'!AH1," ")</f>
        <v xml:space="preserve"> </v>
      </c>
      <c r="AH21" s="321" t="str">
        <f>IF($B$11=$AP$11,'1.EnergyEfficiency'!AI1," ")</f>
        <v xml:space="preserve"> </v>
      </c>
      <c r="AI21" s="321" t="str">
        <f>IF($B$11=$AP$11,'1.EnergyEfficiency'!AJ1," ")</f>
        <v xml:space="preserve"> </v>
      </c>
      <c r="AJ21" s="321" t="str">
        <f>IF($B$11=$AP$11,'1.EnergyEfficiency'!AK1," ")</f>
        <v xml:space="preserve"> </v>
      </c>
      <c r="AL21" s="75"/>
      <c r="AP21" s="49"/>
    </row>
    <row r="22" spans="1:44" s="300" customFormat="1">
      <c r="A22" s="322" t="str">
        <f>IF($B$11=$AP$11,AL22," ")</f>
        <v xml:space="preserve"> </v>
      </c>
      <c r="B22" s="440"/>
      <c r="C22" s="440"/>
      <c r="D22" s="440"/>
      <c r="E22" s="440"/>
      <c r="F22" s="440"/>
      <c r="G22" s="440"/>
      <c r="H22" s="440"/>
      <c r="I22" s="440"/>
      <c r="J22" s="440"/>
      <c r="K22" s="440"/>
      <c r="L22" s="440"/>
      <c r="M22" s="440"/>
      <c r="N22" s="440"/>
      <c r="O22" s="440"/>
      <c r="P22" s="440"/>
      <c r="Q22" s="440"/>
      <c r="R22" s="440"/>
      <c r="S22" s="440"/>
      <c r="T22" s="440"/>
      <c r="U22" s="440"/>
      <c r="V22" s="440"/>
      <c r="W22" s="440"/>
      <c r="X22" s="440"/>
      <c r="Y22" s="440"/>
      <c r="Z22" s="440"/>
      <c r="AA22" s="440"/>
      <c r="AB22" s="440"/>
      <c r="AC22" s="440"/>
      <c r="AD22" s="440"/>
      <c r="AE22" s="440"/>
      <c r="AF22" s="440"/>
      <c r="AG22" s="440"/>
      <c r="AH22" s="440"/>
      <c r="AI22" s="440"/>
      <c r="AJ22" s="440"/>
      <c r="AL22" s="75" t="s">
        <v>622</v>
      </c>
      <c r="AP22" s="49"/>
    </row>
    <row r="23" spans="1:44" s="300" customFormat="1">
      <c r="A23" s="322" t="str">
        <f>IF($B$11=$AP$11,AL23," ")</f>
        <v xml:space="preserve"> </v>
      </c>
      <c r="B23" s="440"/>
      <c r="C23" s="440"/>
      <c r="D23" s="440"/>
      <c r="E23" s="440"/>
      <c r="F23" s="440"/>
      <c r="G23" s="440"/>
      <c r="H23" s="440"/>
      <c r="I23" s="440"/>
      <c r="J23" s="440"/>
      <c r="K23" s="440"/>
      <c r="L23" s="440"/>
      <c r="M23" s="440"/>
      <c r="N23" s="440"/>
      <c r="O23" s="440"/>
      <c r="P23" s="440"/>
      <c r="Q23" s="440"/>
      <c r="R23" s="440"/>
      <c r="S23" s="440"/>
      <c r="T23" s="440"/>
      <c r="U23" s="440"/>
      <c r="V23" s="440"/>
      <c r="W23" s="440"/>
      <c r="X23" s="440"/>
      <c r="Y23" s="440"/>
      <c r="Z23" s="440"/>
      <c r="AA23" s="440"/>
      <c r="AB23" s="440"/>
      <c r="AC23" s="440"/>
      <c r="AD23" s="440"/>
      <c r="AE23" s="440"/>
      <c r="AF23" s="440"/>
      <c r="AG23" s="440"/>
      <c r="AH23" s="440"/>
      <c r="AI23" s="440"/>
      <c r="AJ23" s="440"/>
      <c r="AL23" s="75" t="s">
        <v>506</v>
      </c>
      <c r="AP23" s="49"/>
    </row>
    <row r="24" spans="1:44" s="2" customFormat="1">
      <c r="A24" s="324"/>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c r="AL24" s="394"/>
      <c r="AP24" s="49"/>
    </row>
    <row r="25" spans="1:44" s="78" customFormat="1">
      <c r="A25" s="232" t="s">
        <v>628</v>
      </c>
      <c r="B25" s="91"/>
      <c r="C25" s="92"/>
      <c r="D25" s="92"/>
      <c r="E25" s="92"/>
      <c r="F25" s="92"/>
      <c r="G25" s="92"/>
      <c r="H25" s="92"/>
      <c r="I25" s="92"/>
      <c r="J25" s="92"/>
      <c r="K25" s="92"/>
      <c r="L25" s="92"/>
      <c r="M25" s="92"/>
      <c r="N25" s="92"/>
      <c r="O25" s="92"/>
      <c r="P25" s="92"/>
      <c r="Q25" s="92"/>
      <c r="R25" s="92"/>
      <c r="AL25" s="395" t="s">
        <v>628</v>
      </c>
    </row>
    <row r="26" spans="1:44" s="78" customFormat="1">
      <c r="A26" s="228" t="s">
        <v>821</v>
      </c>
      <c r="B26" s="441"/>
      <c r="C26" s="92"/>
      <c r="D26" s="92"/>
      <c r="E26" s="92"/>
      <c r="F26" s="92"/>
      <c r="G26" s="92"/>
      <c r="H26" s="92"/>
      <c r="I26" s="92"/>
      <c r="J26" s="92"/>
      <c r="K26" s="92"/>
      <c r="L26" s="92"/>
      <c r="M26" s="92"/>
      <c r="N26" s="92"/>
      <c r="O26" s="92"/>
      <c r="P26" s="92"/>
      <c r="Q26" s="92"/>
      <c r="R26" s="92"/>
      <c r="AL26" s="395" t="s">
        <v>377</v>
      </c>
    </row>
    <row r="27" spans="1:44" s="78" customFormat="1">
      <c r="A27" s="228" t="s">
        <v>822</v>
      </c>
      <c r="B27" s="441"/>
      <c r="C27" s="92"/>
      <c r="D27" s="92"/>
      <c r="E27" s="92"/>
      <c r="F27" s="92"/>
      <c r="G27" s="92"/>
      <c r="H27" s="92"/>
      <c r="I27" s="92"/>
      <c r="J27" s="92"/>
      <c r="K27" s="92"/>
      <c r="L27" s="92"/>
      <c r="M27" s="92"/>
      <c r="N27" s="92"/>
      <c r="O27" s="92"/>
      <c r="P27" s="92"/>
      <c r="Q27" s="92"/>
      <c r="R27" s="92"/>
      <c r="AL27" s="395" t="s">
        <v>378</v>
      </c>
    </row>
    <row r="28" spans="1:44" s="78" customFormat="1">
      <c r="A28" s="228" t="s">
        <v>823</v>
      </c>
      <c r="B28" s="441"/>
      <c r="C28" s="92"/>
      <c r="D28" s="92"/>
      <c r="E28" s="92"/>
      <c r="F28" s="92"/>
      <c r="G28" s="92"/>
      <c r="H28" s="92"/>
      <c r="I28" s="92"/>
      <c r="J28" s="92"/>
      <c r="K28" s="92"/>
      <c r="L28" s="92"/>
      <c r="M28" s="92"/>
      <c r="N28" s="92"/>
      <c r="O28" s="92"/>
      <c r="P28" s="92"/>
      <c r="Q28" s="92"/>
      <c r="R28" s="92"/>
      <c r="AL28" s="395" t="s">
        <v>379</v>
      </c>
    </row>
    <row r="29" spans="1:44" s="78" customFormat="1">
      <c r="A29" s="231" t="s">
        <v>387</v>
      </c>
      <c r="B29" s="432"/>
      <c r="C29" s="92"/>
      <c r="D29" s="92"/>
      <c r="E29" s="92"/>
      <c r="F29" s="92"/>
      <c r="G29" s="92"/>
      <c r="H29" s="92"/>
      <c r="I29" s="92"/>
      <c r="J29" s="92"/>
      <c r="K29" s="92"/>
      <c r="L29" s="92"/>
      <c r="M29" s="92"/>
      <c r="N29" s="92"/>
      <c r="O29" s="92"/>
      <c r="P29" s="92"/>
      <c r="Q29" s="92"/>
      <c r="R29" s="92"/>
      <c r="AL29" s="395" t="s">
        <v>387</v>
      </c>
      <c r="AP29" s="236" t="s">
        <v>389</v>
      </c>
      <c r="AQ29" s="236" t="s">
        <v>241</v>
      </c>
      <c r="AR29" s="236" t="s">
        <v>388</v>
      </c>
    </row>
    <row r="30" spans="1:44" s="78" customFormat="1">
      <c r="A30" s="89"/>
      <c r="B30" s="442"/>
      <c r="C30" s="92"/>
      <c r="D30" s="92"/>
      <c r="E30" s="92"/>
      <c r="F30" s="92"/>
      <c r="G30" s="92"/>
      <c r="H30" s="92"/>
      <c r="I30" s="92"/>
      <c r="J30" s="92"/>
      <c r="K30" s="92"/>
      <c r="L30" s="92"/>
      <c r="M30" s="92"/>
      <c r="N30" s="92"/>
      <c r="O30" s="92"/>
      <c r="P30" s="92"/>
      <c r="Q30" s="92"/>
      <c r="R30" s="92"/>
      <c r="AL30" s="395"/>
    </row>
    <row r="31" spans="1:44" s="78" customFormat="1">
      <c r="A31" s="232" t="str">
        <f>IF($B$12="Yes",AL31," ")</f>
        <v xml:space="preserve"> </v>
      </c>
      <c r="B31" s="442"/>
      <c r="C31" s="92"/>
      <c r="D31" s="92"/>
      <c r="E31" s="92"/>
      <c r="F31" s="92"/>
      <c r="G31" s="92"/>
      <c r="H31" s="92"/>
      <c r="I31" s="92"/>
      <c r="J31" s="92"/>
      <c r="K31" s="92"/>
      <c r="L31" s="92"/>
      <c r="M31" s="92"/>
      <c r="N31" s="92"/>
      <c r="O31" s="92"/>
      <c r="P31" s="92"/>
      <c r="Q31" s="92"/>
      <c r="R31" s="92"/>
      <c r="AL31" s="395" t="s">
        <v>700</v>
      </c>
    </row>
    <row r="32" spans="1:44" s="78" customFormat="1">
      <c r="A32" s="247" t="str">
        <f>IF($B$12="Yes",AL32," ")</f>
        <v xml:space="preserve"> </v>
      </c>
      <c r="B32" s="408"/>
      <c r="C32" s="92"/>
      <c r="D32" s="92"/>
      <c r="E32" s="92"/>
      <c r="F32" s="92"/>
      <c r="G32" s="92"/>
      <c r="H32" s="92"/>
      <c r="I32" s="92"/>
      <c r="J32" s="92"/>
      <c r="K32" s="92"/>
      <c r="L32" s="92"/>
      <c r="M32" s="92"/>
      <c r="N32" s="92"/>
      <c r="O32" s="92"/>
      <c r="P32" s="92"/>
      <c r="Q32" s="92"/>
      <c r="R32" s="92"/>
      <c r="AL32" s="395" t="s">
        <v>703</v>
      </c>
    </row>
    <row r="33" spans="1:38" s="78" customFormat="1">
      <c r="A33" s="247" t="str">
        <f t="shared" ref="A33:A37" si="1">IF($B$12="Yes",AL33," ")</f>
        <v xml:space="preserve"> </v>
      </c>
      <c r="B33" s="408"/>
      <c r="C33" s="92"/>
      <c r="D33" s="92"/>
      <c r="E33" s="92"/>
      <c r="F33" s="92"/>
      <c r="G33" s="92"/>
      <c r="H33" s="92"/>
      <c r="I33" s="92"/>
      <c r="J33" s="92"/>
      <c r="K33" s="92"/>
      <c r="L33" s="92"/>
      <c r="M33" s="92"/>
      <c r="N33" s="92"/>
      <c r="O33" s="92"/>
      <c r="P33" s="92"/>
      <c r="Q33" s="92"/>
      <c r="R33" s="92"/>
      <c r="AL33" s="395" t="s">
        <v>704</v>
      </c>
    </row>
    <row r="34" spans="1:38" s="78" customFormat="1">
      <c r="A34" s="247" t="str">
        <f t="shared" si="1"/>
        <v xml:space="preserve"> </v>
      </c>
      <c r="B34" s="408"/>
      <c r="C34" s="92"/>
      <c r="D34" s="92"/>
      <c r="E34" s="92"/>
      <c r="F34" s="92"/>
      <c r="G34" s="92"/>
      <c r="H34" s="92"/>
      <c r="I34" s="92"/>
      <c r="J34" s="92"/>
      <c r="K34" s="92"/>
      <c r="L34" s="92"/>
      <c r="M34" s="92"/>
      <c r="N34" s="92"/>
      <c r="O34" s="92"/>
      <c r="P34" s="92"/>
      <c r="Q34" s="92"/>
      <c r="R34" s="92"/>
      <c r="AL34" s="395" t="s">
        <v>701</v>
      </c>
    </row>
    <row r="35" spans="1:38" s="78" customFormat="1">
      <c r="A35" s="247" t="str">
        <f t="shared" si="1"/>
        <v xml:space="preserve"> </v>
      </c>
      <c r="B35" s="408"/>
      <c r="C35" s="92"/>
      <c r="D35" s="92"/>
      <c r="E35" s="92"/>
      <c r="F35" s="92"/>
      <c r="G35" s="92"/>
      <c r="H35" s="92"/>
      <c r="I35" s="92"/>
      <c r="J35" s="92"/>
      <c r="K35" s="92"/>
      <c r="L35" s="92"/>
      <c r="M35" s="92"/>
      <c r="N35" s="92"/>
      <c r="O35" s="92"/>
      <c r="P35" s="92"/>
      <c r="Q35" s="92"/>
      <c r="R35" s="92"/>
      <c r="AL35" s="395" t="s">
        <v>702</v>
      </c>
    </row>
    <row r="36" spans="1:38" s="78" customFormat="1">
      <c r="A36" s="247" t="str">
        <f t="shared" si="1"/>
        <v xml:space="preserve"> </v>
      </c>
      <c r="B36" s="408"/>
      <c r="C36" s="92"/>
      <c r="D36" s="92"/>
      <c r="E36" s="92"/>
      <c r="F36" s="92"/>
      <c r="G36" s="92"/>
      <c r="H36" s="92"/>
      <c r="I36" s="92"/>
      <c r="J36" s="92"/>
      <c r="K36" s="92"/>
      <c r="L36" s="92"/>
      <c r="M36" s="92"/>
      <c r="N36" s="92"/>
      <c r="O36" s="92"/>
      <c r="P36" s="92"/>
      <c r="Q36" s="92"/>
      <c r="R36" s="92"/>
      <c r="AL36" s="395" t="s">
        <v>705</v>
      </c>
    </row>
    <row r="37" spans="1:38" s="78" customFormat="1">
      <c r="A37" s="247" t="str">
        <f t="shared" si="1"/>
        <v xml:space="preserve"> </v>
      </c>
      <c r="B37" s="408"/>
      <c r="C37" s="92"/>
      <c r="D37" s="92"/>
      <c r="E37" s="92"/>
      <c r="F37" s="92"/>
      <c r="G37" s="92"/>
      <c r="H37" s="92"/>
      <c r="I37" s="92"/>
      <c r="J37" s="92"/>
      <c r="K37" s="92"/>
      <c r="L37" s="92"/>
      <c r="M37" s="92"/>
      <c r="N37" s="92"/>
      <c r="O37" s="92"/>
      <c r="P37" s="92"/>
      <c r="Q37" s="92"/>
      <c r="R37" s="92"/>
      <c r="AL37" s="395" t="s">
        <v>787</v>
      </c>
    </row>
    <row r="38" spans="1:38" s="78" customFormat="1">
      <c r="A38" s="89"/>
      <c r="B38" s="91"/>
      <c r="C38" s="92"/>
      <c r="D38" s="92"/>
      <c r="E38" s="92"/>
      <c r="F38" s="92"/>
      <c r="G38" s="92"/>
      <c r="H38" s="92"/>
      <c r="I38" s="92"/>
      <c r="J38" s="92"/>
      <c r="K38" s="92"/>
      <c r="L38" s="92"/>
      <c r="M38" s="92"/>
      <c r="N38" s="92"/>
      <c r="O38" s="92"/>
      <c r="P38" s="92"/>
      <c r="Q38" s="92"/>
      <c r="R38" s="92"/>
    </row>
    <row r="39" spans="1:38" s="78" customFormat="1">
      <c r="C39" s="92"/>
      <c r="D39" s="92"/>
      <c r="E39" s="92"/>
      <c r="F39" s="92"/>
      <c r="G39" s="92"/>
      <c r="H39" s="92"/>
      <c r="I39" s="92"/>
      <c r="J39" s="92"/>
      <c r="K39" s="92"/>
      <c r="L39" s="92"/>
      <c r="M39" s="92"/>
      <c r="N39" s="92"/>
      <c r="O39" s="92"/>
      <c r="P39" s="92"/>
      <c r="Q39" s="92"/>
      <c r="R39" s="92"/>
    </row>
    <row r="40" spans="1:38" s="78" customFormat="1">
      <c r="C40" s="92"/>
      <c r="D40" s="92"/>
      <c r="E40" s="92"/>
      <c r="F40" s="92"/>
      <c r="G40" s="92"/>
      <c r="H40" s="92"/>
      <c r="I40" s="92"/>
      <c r="J40" s="92"/>
      <c r="K40" s="92"/>
      <c r="L40" s="92"/>
      <c r="M40" s="92"/>
      <c r="N40" s="92"/>
      <c r="O40" s="92"/>
      <c r="P40" s="92"/>
      <c r="Q40" s="92"/>
      <c r="R40" s="92"/>
    </row>
    <row r="41" spans="1:38" s="78" customFormat="1">
      <c r="C41" s="92"/>
      <c r="D41" s="92"/>
      <c r="E41" s="92"/>
      <c r="F41" s="92"/>
      <c r="G41" s="92"/>
      <c r="H41" s="92"/>
      <c r="I41" s="92"/>
      <c r="J41" s="92"/>
      <c r="K41" s="92"/>
      <c r="L41" s="92"/>
      <c r="M41" s="92"/>
      <c r="N41" s="92"/>
      <c r="O41" s="92"/>
      <c r="P41" s="92"/>
      <c r="Q41" s="92"/>
      <c r="R41" s="92"/>
    </row>
    <row r="42" spans="1:38" s="78" customFormat="1">
      <c r="C42" s="92"/>
      <c r="D42" s="92"/>
      <c r="E42" s="92"/>
      <c r="F42" s="92"/>
      <c r="G42" s="92"/>
      <c r="H42" s="92"/>
      <c r="I42" s="92"/>
      <c r="J42" s="92"/>
      <c r="K42" s="92"/>
      <c r="L42" s="92"/>
      <c r="M42" s="92"/>
      <c r="N42" s="92"/>
      <c r="O42" s="92"/>
      <c r="P42" s="92"/>
      <c r="Q42" s="92"/>
      <c r="R42" s="92"/>
    </row>
    <row r="43" spans="1:38" s="78" customFormat="1">
      <c r="C43" s="92"/>
      <c r="D43" s="92"/>
      <c r="E43" s="92"/>
      <c r="F43" s="92"/>
      <c r="G43" s="92"/>
      <c r="H43" s="92"/>
      <c r="I43" s="92"/>
      <c r="J43" s="92"/>
      <c r="K43" s="92"/>
      <c r="L43" s="92"/>
      <c r="M43" s="92"/>
      <c r="N43" s="92"/>
      <c r="O43" s="92"/>
      <c r="P43" s="92"/>
      <c r="Q43" s="92"/>
      <c r="R43" s="92"/>
    </row>
    <row r="44" spans="1:38" s="78" customFormat="1">
      <c r="C44" s="92"/>
      <c r="D44" s="92"/>
      <c r="E44" s="92"/>
      <c r="F44" s="92"/>
      <c r="G44" s="92"/>
      <c r="H44" s="92"/>
      <c r="I44" s="92"/>
      <c r="J44" s="92"/>
      <c r="K44" s="92"/>
      <c r="L44" s="92"/>
      <c r="M44" s="92"/>
      <c r="N44" s="92"/>
      <c r="O44" s="92"/>
      <c r="P44" s="92"/>
      <c r="Q44" s="92"/>
      <c r="R44" s="92"/>
    </row>
    <row r="45" spans="1:38" s="78" customFormat="1">
      <c r="C45" s="92"/>
      <c r="D45" s="92"/>
      <c r="E45" s="92"/>
      <c r="F45" s="92"/>
      <c r="G45" s="92"/>
      <c r="H45" s="92"/>
      <c r="I45" s="92"/>
      <c r="J45" s="92"/>
      <c r="K45" s="92"/>
      <c r="L45" s="92"/>
      <c r="M45" s="92"/>
      <c r="N45" s="92"/>
      <c r="O45" s="92"/>
      <c r="P45" s="92"/>
      <c r="Q45" s="92"/>
      <c r="R45" s="92"/>
    </row>
    <row r="48" spans="1:38">
      <c r="A48" s="110"/>
    </row>
    <row r="49" spans="1:1">
      <c r="A49" s="110"/>
    </row>
  </sheetData>
  <sheetProtection password="DCBD" sheet="1" objects="1" scenarios="1"/>
  <dataValidations count="14">
    <dataValidation allowBlank="1" showErrorMessage="1" sqref="B38 B25 B30:B31 B14 B3:B4"/>
    <dataValidation allowBlank="1" showInputMessage="1" showErrorMessage="1" prompt="Enter only if detailed information is unavailable" sqref="B15:B16"/>
    <dataValidation operator="greaterThan" showInputMessage="1" showErrorMessage="1" prompt="Enter the year in which O&amp;M schedule begins." sqref="B17"/>
    <dataValidation type="whole" operator="lessThan" allowBlank="1" showInputMessage="1" showErrorMessage="1" prompt="Enter when O&amp;M costs accrue. For example, enter 5 if O&amp;M cost occur every 5th year." sqref="B18">
      <formula1>35</formula1>
    </dataValidation>
    <dataValidation allowBlank="1" showInputMessage="1" showErrorMessage="1" prompt="Any increase should have a negative value." sqref="B26:B28"/>
    <dataValidation type="list" allowBlank="1" showErrorMessage="1" sqref="B29">
      <formula1>$AP$29:$AR$29</formula1>
    </dataValidation>
    <dataValidation type="list" allowBlank="1" showErrorMessage="1" sqref="B19">
      <formula1>$AP$7:$AQ$7</formula1>
    </dataValidation>
    <dataValidation type="decimal" allowBlank="1" showInputMessage="1" showErrorMessage="1" prompt="Insert the incremental cost of green materials as a percent of total project cost. Select &quot;Yes&quot; in field below to use incremental cost adjustment factor in CBA calculations." sqref="B9">
      <formula1>0</formula1>
      <formula2>1</formula2>
    </dataValidation>
    <dataValidation type="list" allowBlank="1" showInputMessage="1" showErrorMessage="1" sqref="B11">
      <formula1>$AP$11:$AQ$11</formula1>
    </dataValidation>
    <dataValidation type="list" allowBlank="1" showInputMessage="1" showErrorMessage="1" sqref="B12">
      <formula1>$AP$10:$AQ$10</formula1>
    </dataValidation>
    <dataValidation type="list" allowBlank="1" showErrorMessage="1" sqref="B10">
      <formula1>$AP$3:$AQ$3</formula1>
    </dataValidation>
    <dataValidation allowBlank="1" showErrorMessage="1" prompt="Number of years investment will return benefits." sqref="B5"/>
    <dataValidation allowBlank="1" showInputMessage="1" showErrorMessage="1" prompt="Number of years investment will return benefits." sqref="B8"/>
    <dataValidation type="whole" allowBlank="1" showInputMessage="1" showErrorMessage="1" sqref="B6:B7">
      <formula1>2009</formula1>
      <formula2>2046</formula2>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N46"/>
  <sheetViews>
    <sheetView zoomScale="80" zoomScaleNormal="80" workbookViewId="0">
      <pane xSplit="1" ySplit="2" topLeftCell="B3" activePane="bottomRight" state="frozen"/>
      <selection pane="topRight" activeCell="B1" sqref="B1"/>
      <selection pane="bottomLeft" activeCell="A3" sqref="A3"/>
      <selection pane="bottomRight" activeCell="B26" sqref="B26"/>
    </sheetView>
  </sheetViews>
  <sheetFormatPr defaultRowHeight="15"/>
  <cols>
    <col min="1" max="1" width="36" style="368" customWidth="1"/>
    <col min="2" max="2" width="13.85546875" style="368" customWidth="1"/>
    <col min="3" max="36" width="13.42578125" style="368" customWidth="1"/>
    <col min="37" max="16384" width="9.140625" style="368"/>
  </cols>
  <sheetData>
    <row r="1" spans="1:40" s="78" customFormat="1" ht="26.25" customHeight="1">
      <c r="A1" s="109" t="s">
        <v>778</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294"/>
    </row>
    <row r="2" spans="1:40">
      <c r="A2" s="141"/>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49"/>
    </row>
    <row r="3" spans="1:40" s="89" customFormat="1">
      <c r="A3" s="137" t="s">
        <v>625</v>
      </c>
      <c r="B3" s="91"/>
      <c r="C3" s="88"/>
      <c r="D3" s="88"/>
      <c r="E3" s="88"/>
      <c r="F3" s="88"/>
      <c r="G3" s="88"/>
      <c r="H3" s="88"/>
      <c r="I3" s="88"/>
      <c r="J3" s="88"/>
      <c r="K3" s="88"/>
      <c r="L3" s="88"/>
      <c r="M3" s="88"/>
      <c r="N3" s="88"/>
      <c r="O3" s="88"/>
      <c r="P3" s="88"/>
      <c r="Q3" s="88"/>
      <c r="R3" s="88"/>
      <c r="AL3" s="398" t="s">
        <v>170</v>
      </c>
      <c r="AM3" s="398" t="s">
        <v>171</v>
      </c>
      <c r="AN3" s="395"/>
    </row>
    <row r="4" spans="1:40" s="78" customFormat="1">
      <c r="A4" s="227" t="s">
        <v>665</v>
      </c>
      <c r="B4" s="502"/>
      <c r="C4" s="92"/>
      <c r="D4" s="92"/>
      <c r="E4" s="92"/>
      <c r="F4" s="92"/>
      <c r="G4" s="92"/>
      <c r="H4" s="92"/>
      <c r="I4" s="92"/>
      <c r="J4" s="92"/>
      <c r="K4" s="92"/>
      <c r="L4" s="92"/>
      <c r="M4" s="92"/>
      <c r="N4" s="92"/>
      <c r="O4" s="92"/>
      <c r="P4" s="92"/>
      <c r="Q4" s="92"/>
      <c r="R4" s="92"/>
      <c r="AL4" s="395"/>
      <c r="AM4" s="395"/>
      <c r="AN4" s="395"/>
    </row>
    <row r="5" spans="1:40" s="78" customFormat="1">
      <c r="A5" s="228" t="s">
        <v>815</v>
      </c>
      <c r="B5" s="440"/>
      <c r="C5" s="92" t="str">
        <f>IF(AND(B5&lt;&gt;B14,SUM(B21:AJ21)&lt;&gt;B5),"Investment information does NOT match", " ")</f>
        <v xml:space="preserve"> </v>
      </c>
      <c r="D5" s="92"/>
      <c r="E5" s="92"/>
      <c r="F5" s="92"/>
      <c r="G5" s="92"/>
      <c r="H5" s="92"/>
      <c r="I5" s="92"/>
      <c r="J5" s="92"/>
      <c r="K5" s="92"/>
      <c r="L5" s="92"/>
      <c r="M5" s="92"/>
      <c r="N5" s="92"/>
      <c r="O5" s="92"/>
      <c r="P5" s="92"/>
      <c r="Q5" s="92"/>
      <c r="R5" s="92"/>
      <c r="AL5" s="395"/>
      <c r="AM5" s="395"/>
      <c r="AN5" s="395"/>
    </row>
    <row r="6" spans="1:40" s="78" customFormat="1">
      <c r="A6" s="228" t="s">
        <v>839</v>
      </c>
      <c r="B6" s="430"/>
      <c r="C6" s="226"/>
      <c r="D6" s="226"/>
      <c r="E6" s="226"/>
      <c r="I6" s="226"/>
      <c r="J6" s="226"/>
      <c r="K6" s="92"/>
      <c r="L6" s="92"/>
      <c r="M6" s="92"/>
      <c r="N6" s="92"/>
      <c r="O6" s="92"/>
      <c r="P6" s="92"/>
      <c r="Q6" s="92"/>
      <c r="R6" s="92"/>
      <c r="AL6" s="395"/>
      <c r="AM6" s="395"/>
      <c r="AN6" s="395"/>
    </row>
    <row r="7" spans="1:40" s="78" customFormat="1">
      <c r="A7" s="228" t="s">
        <v>840</v>
      </c>
      <c r="B7" s="430"/>
      <c r="C7" s="92"/>
      <c r="D7" s="92"/>
      <c r="E7" s="92"/>
      <c r="F7" s="92"/>
      <c r="G7" s="92"/>
      <c r="H7" s="92"/>
      <c r="I7" s="92"/>
      <c r="J7" s="92"/>
      <c r="K7" s="92"/>
      <c r="L7" s="92"/>
      <c r="M7" s="92"/>
      <c r="N7" s="92"/>
      <c r="O7" s="92"/>
      <c r="P7" s="92"/>
      <c r="Q7" s="92"/>
      <c r="R7" s="92"/>
      <c r="AL7" s="395"/>
      <c r="AM7" s="395"/>
      <c r="AN7" s="395"/>
    </row>
    <row r="8" spans="1:40" s="78" customFormat="1">
      <c r="A8" s="228" t="s">
        <v>664</v>
      </c>
      <c r="B8" s="430"/>
      <c r="C8" s="92"/>
      <c r="D8" s="92"/>
      <c r="E8" s="92"/>
      <c r="F8" s="92"/>
      <c r="G8" s="92"/>
      <c r="H8" s="92"/>
      <c r="I8" s="92"/>
      <c r="J8" s="92"/>
      <c r="K8" s="92"/>
      <c r="L8" s="92"/>
      <c r="M8" s="92"/>
      <c r="N8" s="92"/>
      <c r="O8" s="92"/>
      <c r="P8" s="92"/>
      <c r="Q8" s="92"/>
      <c r="R8" s="92"/>
      <c r="AL8" s="395"/>
      <c r="AM8" s="395"/>
      <c r="AN8" s="395"/>
    </row>
    <row r="9" spans="1:40" s="78" customFormat="1">
      <c r="A9" s="231" t="s">
        <v>784</v>
      </c>
      <c r="B9" s="432"/>
      <c r="C9" s="92"/>
      <c r="D9" s="92"/>
      <c r="E9" s="92"/>
      <c r="F9" s="92"/>
      <c r="G9" s="92"/>
      <c r="H9" s="92"/>
      <c r="I9" s="92"/>
      <c r="J9" s="92"/>
      <c r="K9" s="92"/>
      <c r="L9" s="92"/>
      <c r="M9" s="92"/>
      <c r="N9" s="92"/>
      <c r="O9" s="92"/>
      <c r="P9" s="92"/>
      <c r="Q9" s="92"/>
      <c r="R9" s="92"/>
      <c r="AL9" s="398" t="s">
        <v>785</v>
      </c>
      <c r="AM9" s="398" t="s">
        <v>786</v>
      </c>
      <c r="AN9" s="398" t="s">
        <v>245</v>
      </c>
    </row>
    <row r="10" spans="1:40" s="78" customFormat="1">
      <c r="A10" s="231" t="s">
        <v>803</v>
      </c>
      <c r="B10" s="432"/>
      <c r="C10" s="92"/>
      <c r="D10" s="92"/>
      <c r="E10" s="92"/>
      <c r="F10" s="92"/>
      <c r="G10" s="92"/>
      <c r="H10" s="92"/>
      <c r="I10" s="92"/>
      <c r="J10" s="92"/>
      <c r="K10" s="92"/>
      <c r="L10" s="92"/>
      <c r="M10" s="92"/>
      <c r="N10" s="92"/>
      <c r="O10" s="92"/>
      <c r="P10" s="92"/>
      <c r="Q10" s="92"/>
      <c r="R10" s="92"/>
      <c r="AL10" s="398" t="s">
        <v>805</v>
      </c>
      <c r="AM10" s="398" t="s">
        <v>804</v>
      </c>
      <c r="AN10" s="398"/>
    </row>
    <row r="11" spans="1:40" s="78" customFormat="1">
      <c r="A11" s="231" t="s">
        <v>808</v>
      </c>
      <c r="B11" s="432"/>
      <c r="C11" s="92"/>
      <c r="D11" s="92"/>
      <c r="G11" s="92"/>
      <c r="H11" s="92"/>
      <c r="I11" s="92"/>
      <c r="J11" s="92"/>
      <c r="K11" s="92"/>
      <c r="L11" s="92"/>
      <c r="M11" s="92"/>
      <c r="N11" s="92"/>
      <c r="O11" s="92"/>
      <c r="P11" s="92"/>
      <c r="Q11" s="92"/>
      <c r="R11" s="92"/>
      <c r="AL11" s="395" t="s">
        <v>809</v>
      </c>
      <c r="AM11" s="395" t="s">
        <v>810</v>
      </c>
      <c r="AN11" s="395"/>
    </row>
    <row r="12" spans="1:40" s="78" customFormat="1">
      <c r="A12" s="406"/>
      <c r="B12" s="434"/>
      <c r="C12" s="92"/>
      <c r="D12" s="92"/>
      <c r="G12" s="92"/>
      <c r="H12" s="92"/>
      <c r="I12" s="92"/>
      <c r="J12" s="92"/>
      <c r="K12" s="92"/>
      <c r="L12" s="92"/>
      <c r="M12" s="92"/>
      <c r="N12" s="92"/>
      <c r="O12" s="92"/>
      <c r="P12" s="92"/>
      <c r="Q12" s="92"/>
      <c r="R12" s="92"/>
      <c r="AL12" s="395"/>
      <c r="AM12" s="395"/>
      <c r="AN12" s="395"/>
    </row>
    <row r="13" spans="1:40" s="89" customFormat="1">
      <c r="A13" s="137" t="str">
        <f>IF($B$10=$AL$10,AL13," ")</f>
        <v xml:space="preserve"> </v>
      </c>
      <c r="B13" s="434"/>
      <c r="C13" s="88"/>
      <c r="D13" s="88"/>
      <c r="G13" s="88"/>
      <c r="H13" s="88"/>
      <c r="I13" s="88"/>
      <c r="J13" s="88"/>
      <c r="K13" s="88"/>
      <c r="L13" s="88"/>
      <c r="M13" s="88"/>
      <c r="N13" s="88"/>
      <c r="O13" s="88"/>
      <c r="P13" s="88"/>
      <c r="Q13" s="88"/>
      <c r="R13" s="88"/>
      <c r="AL13" s="399" t="s">
        <v>623</v>
      </c>
      <c r="AM13" s="400"/>
      <c r="AN13" s="393"/>
    </row>
    <row r="14" spans="1:40" s="89" customFormat="1">
      <c r="A14" s="228" t="str">
        <f>IF($B$10=$AL$10,AL14," ")</f>
        <v xml:space="preserve"> </v>
      </c>
      <c r="B14" s="435"/>
      <c r="C14" s="88"/>
      <c r="G14" s="88"/>
      <c r="H14" s="88"/>
      <c r="I14" s="88"/>
      <c r="J14" s="88"/>
      <c r="K14" s="88"/>
      <c r="L14" s="88"/>
      <c r="M14" s="88"/>
      <c r="N14" s="88"/>
      <c r="O14" s="88"/>
      <c r="P14" s="88"/>
      <c r="Q14" s="88"/>
      <c r="R14" s="88"/>
      <c r="AL14" s="399" t="s">
        <v>168</v>
      </c>
      <c r="AM14" s="400"/>
      <c r="AN14" s="393"/>
    </row>
    <row r="15" spans="1:40" s="89" customFormat="1">
      <c r="A15" s="228" t="str">
        <f t="shared" ref="A15:A17" si="0">IF($B$10=$AL$10,AL15," ")</f>
        <v xml:space="preserve"> </v>
      </c>
      <c r="B15" s="436"/>
      <c r="C15" s="88"/>
      <c r="D15" s="88"/>
      <c r="G15" s="88"/>
      <c r="H15" s="88"/>
      <c r="I15" s="88"/>
      <c r="J15" s="88"/>
      <c r="K15" s="88"/>
      <c r="L15" s="88"/>
      <c r="M15" s="88"/>
      <c r="N15" s="88"/>
      <c r="O15" s="88"/>
      <c r="P15" s="88"/>
      <c r="Q15" s="88"/>
      <c r="R15" s="88"/>
      <c r="AL15" s="399" t="s">
        <v>663</v>
      </c>
      <c r="AM15" s="400"/>
      <c r="AN15" s="393"/>
    </row>
    <row r="16" spans="1:40" s="89" customFormat="1">
      <c r="A16" s="228" t="str">
        <f t="shared" si="0"/>
        <v xml:space="preserve"> </v>
      </c>
      <c r="B16" s="471"/>
      <c r="C16" s="88"/>
      <c r="D16" s="88"/>
      <c r="G16" s="88"/>
      <c r="H16" s="88"/>
      <c r="I16" s="88"/>
      <c r="J16" s="88"/>
      <c r="K16" s="88"/>
      <c r="L16" s="88"/>
      <c r="M16" s="88"/>
      <c r="N16" s="88"/>
      <c r="O16" s="88"/>
      <c r="P16" s="88"/>
      <c r="Q16" s="88"/>
      <c r="R16" s="88"/>
      <c r="AL16" s="399" t="s">
        <v>507</v>
      </c>
      <c r="AM16" s="400"/>
      <c r="AN16" s="393"/>
    </row>
    <row r="17" spans="1:40" s="89" customFormat="1">
      <c r="A17" s="228" t="str">
        <f t="shared" si="0"/>
        <v xml:space="preserve"> </v>
      </c>
      <c r="B17" s="438"/>
      <c r="C17" s="88"/>
      <c r="D17" s="88"/>
      <c r="G17" s="88"/>
      <c r="H17" s="88"/>
      <c r="I17" s="88"/>
      <c r="J17" s="88"/>
      <c r="K17" s="88"/>
      <c r="L17" s="88"/>
      <c r="M17" s="88"/>
      <c r="N17" s="88"/>
      <c r="O17" s="88"/>
      <c r="P17" s="88"/>
      <c r="Q17" s="88"/>
      <c r="R17" s="88"/>
      <c r="AL17" s="399" t="s">
        <v>405</v>
      </c>
      <c r="AM17" s="400"/>
      <c r="AN17" s="393"/>
    </row>
    <row r="18" spans="1:40" s="89" customFormat="1">
      <c r="A18" s="320"/>
      <c r="B18" s="241"/>
      <c r="C18" s="88"/>
      <c r="D18" s="88"/>
      <c r="G18" s="88"/>
      <c r="H18" s="88"/>
      <c r="I18" s="88"/>
      <c r="J18" s="88"/>
      <c r="K18" s="88"/>
      <c r="L18" s="88"/>
      <c r="M18" s="88"/>
      <c r="N18" s="88"/>
      <c r="O18" s="88"/>
      <c r="P18" s="88"/>
      <c r="Q18" s="88"/>
      <c r="R18" s="88"/>
      <c r="AL18" s="399"/>
      <c r="AM18" s="400"/>
      <c r="AN18" s="393"/>
    </row>
    <row r="19" spans="1:40">
      <c r="A19" s="320" t="str">
        <f>IF($B$10=$AM$10,AL19," ")</f>
        <v xml:space="preserve"> </v>
      </c>
      <c r="AL19" s="399" t="s">
        <v>624</v>
      </c>
      <c r="AM19" s="75"/>
      <c r="AN19" s="75"/>
    </row>
    <row r="20" spans="1:40">
      <c r="A20" s="397"/>
      <c r="B20" s="334" t="str">
        <f>IF($B$10=$AM$10,'1.EnergyEfficiency'!C1," ")</f>
        <v xml:space="preserve"> </v>
      </c>
      <c r="C20" s="334" t="str">
        <f>IF($B$10=$AM$10,'1.EnergyEfficiency'!D1," ")</f>
        <v xml:space="preserve"> </v>
      </c>
      <c r="D20" s="334" t="str">
        <f>IF($B$10=$AM$10,'1.EnergyEfficiency'!E1," ")</f>
        <v xml:space="preserve"> </v>
      </c>
      <c r="E20" s="334" t="str">
        <f>IF($B$10=$AM$10,'1.EnergyEfficiency'!F1," ")</f>
        <v xml:space="preserve"> </v>
      </c>
      <c r="F20" s="334" t="str">
        <f>IF($B$10=$AM$10,'1.EnergyEfficiency'!G1," ")</f>
        <v xml:space="preserve"> </v>
      </c>
      <c r="G20" s="334" t="str">
        <f>IF($B$10=$AM$10,'1.EnergyEfficiency'!H1," ")</f>
        <v xml:space="preserve"> </v>
      </c>
      <c r="H20" s="334" t="str">
        <f>IF($B$10=$AM$10,'1.EnergyEfficiency'!I1," ")</f>
        <v xml:space="preserve"> </v>
      </c>
      <c r="I20" s="334" t="str">
        <f>IF($B$10=$AM$10,'1.EnergyEfficiency'!J1," ")</f>
        <v xml:space="preserve"> </v>
      </c>
      <c r="J20" s="334" t="str">
        <f>IF($B$10=$AM$10,'1.EnergyEfficiency'!K1," ")</f>
        <v xml:space="preserve"> </v>
      </c>
      <c r="K20" s="334" t="str">
        <f>IF($B$10=$AM$10,'1.EnergyEfficiency'!L1," ")</f>
        <v xml:space="preserve"> </v>
      </c>
      <c r="L20" s="334" t="str">
        <f>IF($B$10=$AM$10,'1.EnergyEfficiency'!M1," ")</f>
        <v xml:space="preserve"> </v>
      </c>
      <c r="M20" s="334" t="str">
        <f>IF($B$10=$AM$10,'1.EnergyEfficiency'!N1," ")</f>
        <v xml:space="preserve"> </v>
      </c>
      <c r="N20" s="334" t="str">
        <f>IF($B$10=$AM$10,'1.EnergyEfficiency'!O1," ")</f>
        <v xml:space="preserve"> </v>
      </c>
      <c r="O20" s="334" t="str">
        <f>IF($B$10=$AM$10,'1.EnergyEfficiency'!P1," ")</f>
        <v xml:space="preserve"> </v>
      </c>
      <c r="P20" s="334" t="str">
        <f>IF($B$10=$AM$10,'1.EnergyEfficiency'!Q1," ")</f>
        <v xml:space="preserve"> </v>
      </c>
      <c r="Q20" s="334" t="str">
        <f>IF($B$10=$AM$10,'1.EnergyEfficiency'!R1," ")</f>
        <v xml:space="preserve"> </v>
      </c>
      <c r="R20" s="334" t="str">
        <f>IF($B$10=$AM$10,'1.EnergyEfficiency'!S1," ")</f>
        <v xml:space="preserve"> </v>
      </c>
      <c r="S20" s="334" t="str">
        <f>IF($B$10=$AM$10,'1.EnergyEfficiency'!T1," ")</f>
        <v xml:space="preserve"> </v>
      </c>
      <c r="T20" s="334" t="str">
        <f>IF($B$10=$AM$10,'1.EnergyEfficiency'!U1," ")</f>
        <v xml:space="preserve"> </v>
      </c>
      <c r="U20" s="334" t="str">
        <f>IF($B$10=$AM$10,'1.EnergyEfficiency'!V1," ")</f>
        <v xml:space="preserve"> </v>
      </c>
      <c r="V20" s="334" t="str">
        <f>IF($B$10=$AM$10,'1.EnergyEfficiency'!W1," ")</f>
        <v xml:space="preserve"> </v>
      </c>
      <c r="W20" s="334" t="str">
        <f>IF($B$10=$AM$10,'1.EnergyEfficiency'!X1," ")</f>
        <v xml:space="preserve"> </v>
      </c>
      <c r="X20" s="334" t="str">
        <f>IF($B$10=$AM$10,'1.EnergyEfficiency'!Y1," ")</f>
        <v xml:space="preserve"> </v>
      </c>
      <c r="Y20" s="334" t="str">
        <f>IF($B$10=$AM$10,'1.EnergyEfficiency'!Z1," ")</f>
        <v xml:space="preserve"> </v>
      </c>
      <c r="Z20" s="334" t="str">
        <f>IF($B$10=$AM$10,'1.EnergyEfficiency'!AA1," ")</f>
        <v xml:space="preserve"> </v>
      </c>
      <c r="AA20" s="334" t="str">
        <f>IF($B$10=$AM$10,'1.EnergyEfficiency'!AB1," ")</f>
        <v xml:space="preserve"> </v>
      </c>
      <c r="AB20" s="334" t="str">
        <f>IF($B$10=$AM$10,'1.EnergyEfficiency'!AC1," ")</f>
        <v xml:space="preserve"> </v>
      </c>
      <c r="AC20" s="334" t="str">
        <f>IF($B$10=$AM$10,'1.EnergyEfficiency'!AD1," ")</f>
        <v xml:space="preserve"> </v>
      </c>
      <c r="AD20" s="334" t="str">
        <f>IF($B$10=$AM$10,'1.EnergyEfficiency'!AE1," ")</f>
        <v xml:space="preserve"> </v>
      </c>
      <c r="AE20" s="334" t="str">
        <f>IF($B$10=$AM$10,'1.EnergyEfficiency'!AF1," ")</f>
        <v xml:space="preserve"> </v>
      </c>
      <c r="AF20" s="334" t="str">
        <f>IF($B$10=$AM$10,'1.EnergyEfficiency'!AG1," ")</f>
        <v xml:space="preserve"> </v>
      </c>
      <c r="AG20" s="334" t="str">
        <f>IF($B$10=$AM$10,'1.EnergyEfficiency'!AH1," ")</f>
        <v xml:space="preserve"> </v>
      </c>
      <c r="AH20" s="334" t="str">
        <f>IF($B$10=$AM$10,'1.EnergyEfficiency'!AI1," ")</f>
        <v xml:space="preserve"> </v>
      </c>
      <c r="AI20" s="334" t="str">
        <f>IF($B$10=$AM$10,'1.EnergyEfficiency'!AJ1," ")</f>
        <v xml:space="preserve"> </v>
      </c>
      <c r="AJ20" s="334" t="str">
        <f>IF($B$10=$AM$10,'1.EnergyEfficiency'!AK1," ")</f>
        <v xml:space="preserve"> </v>
      </c>
      <c r="AL20" s="399"/>
      <c r="AM20" s="75"/>
      <c r="AN20" s="75"/>
    </row>
    <row r="21" spans="1:40">
      <c r="A21" s="322" t="str">
        <f t="shared" ref="A21:A22" si="1">IF($B$10=$AM$10,AL21," ")</f>
        <v xml:space="preserve"> </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L21" s="399" t="s">
        <v>622</v>
      </c>
      <c r="AM21" s="75"/>
      <c r="AN21" s="75"/>
    </row>
    <row r="22" spans="1:40">
      <c r="A22" s="322" t="str">
        <f t="shared" si="1"/>
        <v xml:space="preserve"> </v>
      </c>
      <c r="B22" s="440"/>
      <c r="C22" s="440"/>
      <c r="D22" s="440"/>
      <c r="E22" s="440"/>
      <c r="F22" s="440"/>
      <c r="G22" s="440"/>
      <c r="H22" s="440"/>
      <c r="I22" s="440"/>
      <c r="J22" s="440"/>
      <c r="K22" s="440"/>
      <c r="L22" s="440"/>
      <c r="M22" s="440"/>
      <c r="N22" s="440"/>
      <c r="O22" s="440"/>
      <c r="P22" s="440"/>
      <c r="Q22" s="440"/>
      <c r="R22" s="440"/>
      <c r="S22" s="440"/>
      <c r="T22" s="440"/>
      <c r="U22" s="440"/>
      <c r="V22" s="440"/>
      <c r="W22" s="440"/>
      <c r="X22" s="440"/>
      <c r="Y22" s="440"/>
      <c r="Z22" s="440"/>
      <c r="AA22" s="440"/>
      <c r="AB22" s="440"/>
      <c r="AC22" s="440"/>
      <c r="AD22" s="440"/>
      <c r="AE22" s="440"/>
      <c r="AF22" s="440"/>
      <c r="AG22" s="440"/>
      <c r="AH22" s="440"/>
      <c r="AI22" s="440"/>
      <c r="AJ22" s="440"/>
      <c r="AL22" s="399" t="s">
        <v>506</v>
      </c>
      <c r="AM22" s="75"/>
      <c r="AN22" s="75"/>
    </row>
    <row r="23" spans="1:40" s="2" customFormat="1">
      <c r="A23" s="324"/>
      <c r="C23" s="32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25"/>
      <c r="AH23" s="325"/>
      <c r="AI23" s="325"/>
      <c r="AJ23" s="325"/>
      <c r="AK23" s="325"/>
      <c r="AL23" s="401"/>
      <c r="AM23" s="394"/>
      <c r="AN23" s="394"/>
    </row>
    <row r="24" spans="1:40" s="78" customFormat="1">
      <c r="A24" s="232" t="s">
        <v>807</v>
      </c>
      <c r="B24" s="91"/>
      <c r="C24" s="92"/>
      <c r="D24" s="92"/>
      <c r="E24" s="92"/>
      <c r="F24" s="92"/>
      <c r="G24" s="92"/>
      <c r="H24" s="92"/>
      <c r="I24" s="92"/>
      <c r="J24" s="92"/>
      <c r="K24" s="92"/>
      <c r="L24" s="92"/>
      <c r="M24" s="92"/>
      <c r="N24" s="92"/>
      <c r="O24" s="92"/>
      <c r="P24" s="92"/>
      <c r="Q24" s="92"/>
      <c r="R24" s="92"/>
      <c r="AL24" s="395"/>
      <c r="AM24" s="395"/>
      <c r="AN24" s="395"/>
    </row>
    <row r="25" spans="1:40" s="78" customFormat="1">
      <c r="A25" s="228" t="s">
        <v>824</v>
      </c>
      <c r="B25" s="441"/>
      <c r="C25" s="92"/>
      <c r="D25" s="92"/>
      <c r="E25" s="92"/>
      <c r="F25" s="92"/>
      <c r="G25" s="92"/>
      <c r="H25" s="92"/>
      <c r="I25" s="92"/>
      <c r="J25" s="92"/>
      <c r="K25" s="92"/>
      <c r="L25" s="92"/>
      <c r="M25" s="92"/>
      <c r="N25" s="92"/>
      <c r="O25" s="92"/>
      <c r="P25" s="92"/>
      <c r="Q25" s="92"/>
      <c r="R25" s="92"/>
      <c r="AL25" s="395"/>
      <c r="AM25" s="395"/>
      <c r="AN25" s="395"/>
    </row>
    <row r="26" spans="1:40" s="78" customFormat="1">
      <c r="A26" s="228" t="s">
        <v>825</v>
      </c>
      <c r="B26" s="441"/>
      <c r="C26" s="92"/>
      <c r="D26" s="92"/>
      <c r="E26" s="92"/>
      <c r="F26" s="92"/>
      <c r="G26" s="92"/>
      <c r="H26" s="92"/>
      <c r="I26" s="92"/>
      <c r="J26" s="92"/>
      <c r="K26" s="92"/>
      <c r="L26" s="92"/>
      <c r="M26" s="92"/>
      <c r="N26" s="92"/>
      <c r="O26" s="92"/>
      <c r="P26" s="92"/>
      <c r="Q26" s="92"/>
      <c r="R26" s="92"/>
      <c r="AL26" s="395"/>
      <c r="AM26" s="395"/>
      <c r="AN26" s="395"/>
    </row>
    <row r="27" spans="1:40" s="78" customFormat="1">
      <c r="A27" s="228" t="s">
        <v>826</v>
      </c>
      <c r="B27" s="444"/>
      <c r="C27" s="92"/>
      <c r="D27" s="92"/>
      <c r="E27" s="92"/>
      <c r="F27" s="92"/>
      <c r="G27" s="92"/>
      <c r="H27" s="92"/>
      <c r="I27" s="92"/>
      <c r="J27" s="92"/>
      <c r="K27" s="92"/>
      <c r="L27" s="92"/>
      <c r="M27" s="92"/>
      <c r="N27" s="92"/>
      <c r="O27" s="92"/>
      <c r="P27" s="92"/>
      <c r="Q27" s="92"/>
      <c r="R27" s="92"/>
      <c r="AL27" s="395"/>
      <c r="AM27" s="395"/>
      <c r="AN27" s="395"/>
    </row>
    <row r="28" spans="1:40" s="78" customFormat="1">
      <c r="A28" s="231" t="s">
        <v>387</v>
      </c>
      <c r="B28" s="432"/>
      <c r="C28" s="92"/>
      <c r="D28" s="92"/>
      <c r="E28" s="92"/>
      <c r="F28" s="92"/>
      <c r="G28" s="92"/>
      <c r="H28" s="92"/>
      <c r="I28" s="92"/>
      <c r="J28" s="92"/>
      <c r="K28" s="92"/>
      <c r="L28" s="92"/>
      <c r="M28" s="92"/>
      <c r="N28" s="92"/>
      <c r="O28" s="92"/>
      <c r="P28" s="92"/>
      <c r="Q28" s="92"/>
      <c r="R28" s="92"/>
      <c r="AL28" s="395" t="s">
        <v>241</v>
      </c>
      <c r="AM28" s="395" t="s">
        <v>242</v>
      </c>
      <c r="AN28" s="395" t="s">
        <v>389</v>
      </c>
    </row>
    <row r="29" spans="1:40" s="78" customFormat="1">
      <c r="A29" s="89"/>
      <c r="B29" s="442"/>
      <c r="C29" s="92"/>
      <c r="D29" s="92"/>
      <c r="E29" s="92"/>
      <c r="F29" s="92"/>
      <c r="G29" s="92"/>
      <c r="H29" s="92"/>
      <c r="I29" s="92"/>
      <c r="J29" s="92"/>
      <c r="K29" s="92"/>
      <c r="L29" s="92"/>
      <c r="M29" s="92"/>
      <c r="N29" s="92"/>
      <c r="O29" s="92"/>
      <c r="P29" s="92"/>
      <c r="Q29" s="92"/>
      <c r="R29" s="92"/>
      <c r="AL29" s="395"/>
      <c r="AM29" s="395"/>
      <c r="AN29" s="395"/>
    </row>
    <row r="30" spans="1:40" s="78" customFormat="1">
      <c r="A30" s="232" t="str">
        <f>IF($B$11=$AL$11,AL30," ")</f>
        <v xml:space="preserve"> </v>
      </c>
      <c r="B30" s="442"/>
      <c r="C30" s="92"/>
      <c r="D30" s="92"/>
      <c r="E30" s="92"/>
      <c r="F30" s="92"/>
      <c r="G30" s="92"/>
      <c r="H30" s="92"/>
      <c r="I30" s="92"/>
      <c r="J30" s="92"/>
      <c r="K30" s="92"/>
      <c r="L30" s="92"/>
      <c r="M30" s="92"/>
      <c r="N30" s="92"/>
      <c r="O30" s="92"/>
      <c r="P30" s="92"/>
      <c r="Q30" s="92"/>
      <c r="R30" s="92"/>
      <c r="AL30" s="395" t="s">
        <v>700</v>
      </c>
      <c r="AM30" s="395"/>
      <c r="AN30" s="395"/>
    </row>
    <row r="31" spans="1:40" s="78" customFormat="1">
      <c r="A31" s="247" t="str">
        <f>IF($B$11=$AL$11,AL31," ")</f>
        <v xml:space="preserve"> </v>
      </c>
      <c r="B31" s="408"/>
      <c r="C31" s="92"/>
      <c r="D31" s="92"/>
      <c r="E31" s="92"/>
      <c r="F31" s="92"/>
      <c r="G31" s="92"/>
      <c r="H31" s="92"/>
      <c r="I31" s="92"/>
      <c r="J31" s="92"/>
      <c r="K31" s="92"/>
      <c r="L31" s="92"/>
      <c r="M31" s="92"/>
      <c r="N31" s="92"/>
      <c r="O31" s="92"/>
      <c r="P31" s="92"/>
      <c r="Q31" s="92"/>
      <c r="R31" s="92"/>
      <c r="AL31" s="395" t="s">
        <v>701</v>
      </c>
      <c r="AM31" s="395"/>
      <c r="AN31" s="395"/>
    </row>
    <row r="32" spans="1:40" s="78" customFormat="1">
      <c r="A32" s="247" t="str">
        <f t="shared" ref="A32:A34" si="2">IF($B$11=$AL$11,AL32," ")</f>
        <v xml:space="preserve"> </v>
      </c>
      <c r="B32" s="408"/>
      <c r="C32" s="92"/>
      <c r="D32" s="92"/>
      <c r="E32" s="92"/>
      <c r="F32" s="92"/>
      <c r="G32" s="92"/>
      <c r="H32" s="92"/>
      <c r="I32" s="92"/>
      <c r="J32" s="92"/>
      <c r="K32" s="92"/>
      <c r="L32" s="92"/>
      <c r="M32" s="92"/>
      <c r="N32" s="92"/>
      <c r="O32" s="92"/>
      <c r="P32" s="92"/>
      <c r="Q32" s="92"/>
      <c r="R32" s="92"/>
      <c r="AL32" s="395" t="s">
        <v>702</v>
      </c>
      <c r="AM32" s="395"/>
      <c r="AN32" s="395"/>
    </row>
    <row r="33" spans="1:40" s="78" customFormat="1">
      <c r="A33" s="247" t="str">
        <f t="shared" si="2"/>
        <v xml:space="preserve"> </v>
      </c>
      <c r="B33" s="408"/>
      <c r="C33" s="92"/>
      <c r="D33" s="92"/>
      <c r="E33" s="92"/>
      <c r="F33" s="92"/>
      <c r="G33" s="92"/>
      <c r="H33" s="92"/>
      <c r="I33" s="92"/>
      <c r="J33" s="92"/>
      <c r="K33" s="92"/>
      <c r="L33" s="92"/>
      <c r="M33" s="92"/>
      <c r="N33" s="92"/>
      <c r="O33" s="92"/>
      <c r="P33" s="92"/>
      <c r="Q33" s="92"/>
      <c r="R33" s="92"/>
      <c r="AL33" s="395" t="s">
        <v>705</v>
      </c>
      <c r="AM33" s="395"/>
      <c r="AN33" s="395"/>
    </row>
    <row r="34" spans="1:40" s="78" customFormat="1">
      <c r="A34" s="247" t="str">
        <f t="shared" si="2"/>
        <v xml:space="preserve"> </v>
      </c>
      <c r="B34" s="408"/>
      <c r="C34" s="92"/>
      <c r="D34" s="92"/>
      <c r="E34" s="92"/>
      <c r="F34" s="92"/>
      <c r="G34" s="92"/>
      <c r="H34" s="92"/>
      <c r="I34" s="92"/>
      <c r="J34" s="92"/>
      <c r="K34" s="92"/>
      <c r="L34" s="92"/>
      <c r="M34" s="92"/>
      <c r="N34" s="92"/>
      <c r="O34" s="92"/>
      <c r="P34" s="92"/>
      <c r="Q34" s="92"/>
      <c r="R34" s="92"/>
      <c r="AL34" s="395" t="s">
        <v>787</v>
      </c>
      <c r="AM34" s="395"/>
      <c r="AN34" s="395"/>
    </row>
    <row r="35" spans="1:40" s="78" customFormat="1">
      <c r="A35" s="89"/>
      <c r="B35" s="442"/>
      <c r="C35" s="92"/>
      <c r="D35" s="92"/>
      <c r="E35" s="92"/>
      <c r="F35" s="92"/>
      <c r="G35" s="92"/>
      <c r="H35" s="92"/>
      <c r="I35" s="92"/>
      <c r="J35" s="92"/>
      <c r="K35" s="92"/>
      <c r="L35" s="92"/>
      <c r="M35" s="92"/>
      <c r="N35" s="92"/>
      <c r="O35" s="92"/>
      <c r="P35" s="92"/>
      <c r="Q35" s="92"/>
      <c r="R35" s="92"/>
      <c r="AL35" s="395"/>
      <c r="AM35" s="395"/>
      <c r="AN35" s="395"/>
    </row>
    <row r="36" spans="1:40" s="78" customFormat="1">
      <c r="A36" s="232" t="s">
        <v>802</v>
      </c>
      <c r="B36" s="407"/>
      <c r="C36" s="92"/>
      <c r="D36" s="92"/>
      <c r="E36" s="92"/>
      <c r="F36" s="92"/>
      <c r="G36" s="92"/>
      <c r="H36" s="92"/>
      <c r="I36" s="92"/>
      <c r="J36" s="92"/>
      <c r="K36" s="92"/>
      <c r="L36" s="92"/>
      <c r="M36" s="92"/>
      <c r="N36" s="92"/>
      <c r="O36" s="92"/>
      <c r="P36" s="92"/>
      <c r="Q36" s="92"/>
      <c r="R36" s="92"/>
      <c r="AL36" s="395"/>
      <c r="AM36" s="395"/>
      <c r="AN36" s="395"/>
    </row>
    <row r="37" spans="1:40" s="78" customFormat="1">
      <c r="A37" s="247" t="s">
        <v>820</v>
      </c>
      <c r="B37" s="445"/>
      <c r="C37" s="92"/>
      <c r="D37" s="92"/>
      <c r="E37" s="92"/>
      <c r="F37" s="92"/>
      <c r="G37" s="92"/>
      <c r="H37" s="92"/>
      <c r="I37" s="92"/>
      <c r="J37" s="92"/>
      <c r="K37" s="92"/>
      <c r="L37" s="92"/>
      <c r="M37" s="92"/>
      <c r="N37" s="92"/>
      <c r="O37" s="92"/>
      <c r="P37" s="92"/>
      <c r="Q37" s="92"/>
      <c r="R37" s="92"/>
      <c r="AN37" s="395"/>
    </row>
    <row r="38" spans="1:40" s="78" customFormat="1">
      <c r="A38" s="227" t="s">
        <v>789</v>
      </c>
      <c r="B38" s="440"/>
      <c r="C38" s="92"/>
      <c r="D38" s="92"/>
      <c r="E38" s="92"/>
      <c r="F38" s="92"/>
      <c r="G38" s="92"/>
      <c r="H38" s="92"/>
      <c r="I38" s="92"/>
      <c r="J38" s="92"/>
      <c r="K38" s="92"/>
      <c r="L38" s="92"/>
      <c r="M38" s="92"/>
      <c r="N38" s="92"/>
      <c r="O38" s="92"/>
      <c r="P38" s="92"/>
      <c r="Q38" s="92"/>
      <c r="R38" s="92"/>
      <c r="AN38" s="395"/>
    </row>
    <row r="39" spans="1:40" s="78" customFormat="1">
      <c r="A39" s="227" t="s">
        <v>827</v>
      </c>
      <c r="B39" s="447"/>
      <c r="C39" s="92"/>
      <c r="D39" s="92"/>
      <c r="E39" s="92"/>
      <c r="F39" s="92"/>
      <c r="G39" s="92"/>
      <c r="H39" s="92"/>
      <c r="I39" s="92"/>
      <c r="J39" s="92"/>
      <c r="K39" s="92"/>
      <c r="L39" s="92"/>
      <c r="M39" s="92"/>
      <c r="N39" s="92"/>
      <c r="O39" s="92"/>
      <c r="P39" s="92"/>
      <c r="Q39" s="92"/>
      <c r="R39" s="92"/>
      <c r="AN39" s="395"/>
    </row>
    <row r="40" spans="1:40" s="78" customFormat="1">
      <c r="C40" s="92"/>
      <c r="D40" s="92"/>
      <c r="E40" s="92"/>
      <c r="F40" s="92"/>
      <c r="G40" s="92"/>
      <c r="H40" s="92"/>
      <c r="I40" s="92"/>
      <c r="J40" s="92"/>
      <c r="K40" s="92"/>
      <c r="L40" s="92"/>
      <c r="M40" s="92"/>
      <c r="N40" s="92"/>
      <c r="O40" s="92"/>
      <c r="P40" s="92"/>
      <c r="Q40" s="92"/>
      <c r="R40" s="92"/>
      <c r="AN40" s="395"/>
    </row>
    <row r="41" spans="1:40" s="78" customFormat="1">
      <c r="C41" s="92"/>
      <c r="D41" s="92"/>
      <c r="E41" s="92"/>
      <c r="F41" s="92"/>
      <c r="G41" s="92"/>
      <c r="H41" s="92"/>
      <c r="I41" s="92"/>
      <c r="J41" s="92"/>
      <c r="K41" s="92"/>
      <c r="L41" s="92"/>
      <c r="M41" s="92"/>
      <c r="N41" s="92"/>
      <c r="O41" s="92"/>
      <c r="P41" s="92"/>
      <c r="Q41" s="92"/>
      <c r="R41" s="92"/>
      <c r="AN41" s="395"/>
    </row>
    <row r="42" spans="1:40" s="78" customFormat="1">
      <c r="C42" s="92"/>
      <c r="D42" s="92"/>
      <c r="E42" s="92"/>
      <c r="F42" s="92"/>
      <c r="G42" s="92"/>
      <c r="H42" s="92"/>
      <c r="I42" s="92"/>
      <c r="J42" s="92"/>
      <c r="K42" s="92"/>
      <c r="L42" s="92"/>
      <c r="M42" s="92"/>
      <c r="N42" s="92"/>
      <c r="O42" s="92"/>
      <c r="P42" s="92"/>
      <c r="Q42" s="92"/>
      <c r="R42" s="92"/>
      <c r="AN42" s="395"/>
    </row>
    <row r="45" spans="1:40">
      <c r="A45" s="110"/>
    </row>
    <row r="46" spans="1:40">
      <c r="A46" s="110"/>
    </row>
  </sheetData>
  <sheetProtection password="DCBD" sheet="1" objects="1" scenarios="1"/>
  <dataValidations count="22">
    <dataValidation allowBlank="1" showErrorMessage="1" sqref="B35 B18 B24 B29:B30 B3:B4"/>
    <dataValidation type="list" allowBlank="1" showErrorMessage="1" sqref="B28">
      <formula1>$AL$28:$AN$28</formula1>
    </dataValidation>
    <dataValidation type="list" allowBlank="1" showErrorMessage="1" sqref="B13">
      <formula1>$AL$7:$AM$7</formula1>
    </dataValidation>
    <dataValidation allowBlank="1" showInputMessage="1" showErrorMessage="1" prompt="Any increase should have a negative value." sqref="B27"/>
    <dataValidation type="whole" operator="lessThan" allowBlank="1" showInputMessage="1" showErrorMessage="1" prompt="Enter when O&amp;M costs accrue. For example, enter 5 if O&amp;M cost occur every 5th year." sqref="B17">
      <formula1>35</formula1>
    </dataValidation>
    <dataValidation operator="greaterThan" showInputMessage="1" showErrorMessage="1" prompt="Enter the year in which O&amp;M schedule begins." sqref="B16"/>
    <dataValidation allowBlank="1" showInputMessage="1" showErrorMessage="1" prompt="Enter only if detailed information is unavailable" sqref="B14:B15"/>
    <dataValidation type="list" allowBlank="1" showErrorMessage="1" sqref="B9">
      <formula1>$AL$9:$AN$9</formula1>
    </dataValidation>
    <dataValidation allowBlank="1" showInputMessage="1" showErrorMessage="1" prompt="Enter the annual amount of kWh produced from the new renewable energy investment. " sqref="B25"/>
    <dataValidation allowBlank="1" showInputMessage="1" showErrorMessage="1" prompt="Enter any natural gas savings that might occur due to the increased production of renewable energy. This would most likely occur in a building that used a gas boiler prior to installing a solar array. Any increase in should have a negative value." sqref="B26"/>
    <dataValidation allowBlank="1" showInputMessage="1" showErrorMessage="1" prompt="Enter the local residential electricity rate. If these are unavailable, the default state rate will be used in the model. " sqref="B31"/>
    <dataValidation allowBlank="1" showInputMessage="1" showErrorMessage="1" prompt="Enter the local commercial electricity rate. If these are unavailable, the default state rate will be used in the model. " sqref="B32"/>
    <dataValidation allowBlank="1" showInputMessage="1" showErrorMessage="1" prompt="Enter the local industrial electricity rate. If these are unavailable, the default state rate will be used in the model. " sqref="B33"/>
    <dataValidation allowBlank="1" showInputMessage="1" showErrorMessage="1" prompt="Enter the local natural gas rate. If these are unavailable, the default state rate will be used in the model. " sqref="B34"/>
    <dataValidation allowBlank="1" showInputMessage="1" showErrorMessage="1" prompt="Enter any per MWh renewable energy credits the project may receive. " sqref="B37"/>
    <dataValidation allowBlank="1" showInputMessage="1" showErrorMessage="1" prompt="Enter any annual tax credits the investment may receive. These tax credits will be applied for the entire useful life of the investment. " sqref="B38"/>
    <dataValidation type="list" allowBlank="1" showInputMessage="1" showErrorMessage="1" sqref="B10">
      <formula1>$AL$10:$AM$10</formula1>
    </dataValidation>
    <dataValidation type="list" allowBlank="1" showInputMessage="1" showErrorMessage="1" sqref="B11:B12">
      <formula1>$AL$11:$AM$11</formula1>
    </dataValidation>
    <dataValidation allowBlank="1" showInputMessage="1" showErrorMessage="1" prompt="Enter the number of years the tax credit is available." sqref="B39"/>
    <dataValidation allowBlank="1" showErrorMessage="1" prompt="Number of years investment will return benefits." sqref="B5"/>
    <dataValidation allowBlank="1" showInputMessage="1" showErrorMessage="1" prompt="Number of years investment will return benefits." sqref="B8"/>
    <dataValidation type="whole" allowBlank="1" showInputMessage="1" showErrorMessage="1" sqref="B6:B7">
      <formula1>2009</formula1>
      <formula2>2046</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P47"/>
  <sheetViews>
    <sheetView zoomScale="80" zoomScaleNormal="80" workbookViewId="0">
      <pane xSplit="1" ySplit="2" topLeftCell="B3" activePane="bottomRight" state="frozen"/>
      <selection pane="topRight" activeCell="B1" sqref="B1"/>
      <selection pane="bottomLeft" activeCell="A3" sqref="A3"/>
      <selection pane="bottomRight" activeCell="B6" sqref="B6:B7"/>
    </sheetView>
  </sheetViews>
  <sheetFormatPr defaultRowHeight="15"/>
  <cols>
    <col min="1" max="1" width="48.7109375" customWidth="1"/>
    <col min="2" max="2" width="21.5703125" customWidth="1"/>
    <col min="3" max="36" width="12.42578125" customWidth="1"/>
  </cols>
  <sheetData>
    <row r="1" spans="1:42" s="78" customFormat="1" ht="24" customHeight="1">
      <c r="A1" s="85" t="s">
        <v>719</v>
      </c>
      <c r="B1" s="86"/>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294"/>
    </row>
    <row r="2" spans="1:42">
      <c r="A2" s="244"/>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49"/>
    </row>
    <row r="3" spans="1:42">
      <c r="A3" s="137" t="s">
        <v>625</v>
      </c>
      <c r="B3" s="407"/>
      <c r="AL3" s="49"/>
      <c r="AM3" s="75" t="s">
        <v>401</v>
      </c>
      <c r="AN3" s="75" t="s">
        <v>399</v>
      </c>
      <c r="AO3" s="75" t="s">
        <v>400</v>
      </c>
      <c r="AP3" s="75" t="s">
        <v>828</v>
      </c>
    </row>
    <row r="4" spans="1:42" s="300" customFormat="1">
      <c r="A4" s="227" t="s">
        <v>665</v>
      </c>
      <c r="B4" s="408"/>
      <c r="AL4" s="49"/>
    </row>
    <row r="5" spans="1:42" s="403" customFormat="1">
      <c r="A5" s="228" t="s">
        <v>815</v>
      </c>
      <c r="B5" s="440"/>
      <c r="C5" s="92" t="str">
        <f>IF(AND(B5&lt;&gt;B13,SUM(B20:AJ20)&lt;&gt;B5),"Investment information does NOT match", " ")</f>
        <v xml:space="preserve"> </v>
      </c>
      <c r="AL5" s="49"/>
    </row>
    <row r="6" spans="1:42">
      <c r="A6" s="228" t="s">
        <v>839</v>
      </c>
      <c r="B6" s="408"/>
      <c r="AL6" s="49"/>
    </row>
    <row r="7" spans="1:42">
      <c r="A7" s="228" t="s">
        <v>840</v>
      </c>
      <c r="B7" s="408"/>
      <c r="AL7" s="49"/>
    </row>
    <row r="8" spans="1:42">
      <c r="A8" s="228" t="s">
        <v>664</v>
      </c>
      <c r="B8" s="408"/>
      <c r="AL8" s="49"/>
    </row>
    <row r="9" spans="1:42" s="368" customFormat="1">
      <c r="A9" s="231" t="s">
        <v>711</v>
      </c>
      <c r="B9" s="433"/>
      <c r="AL9" s="49"/>
    </row>
    <row r="10" spans="1:42" s="369" customFormat="1">
      <c r="A10" s="231" t="s">
        <v>803</v>
      </c>
      <c r="B10" s="433"/>
      <c r="AL10" s="75"/>
      <c r="AM10" s="75" t="s">
        <v>804</v>
      </c>
      <c r="AN10" s="75" t="s">
        <v>805</v>
      </c>
      <c r="AO10" s="75"/>
    </row>
    <row r="11" spans="1:42" s="300" customFormat="1">
      <c r="A11" s="137"/>
      <c r="B11" s="407"/>
      <c r="AL11" s="49"/>
    </row>
    <row r="12" spans="1:42" s="300" customFormat="1">
      <c r="A12" s="137" t="str">
        <f>IF($B$10=$AN$10,AL12," ")</f>
        <v xml:space="preserve"> </v>
      </c>
      <c r="B12" s="407"/>
      <c r="AL12" s="401" t="s">
        <v>623</v>
      </c>
    </row>
    <row r="13" spans="1:42">
      <c r="A13" s="228" t="str">
        <f>IF($B$10=$AN$10,AL13," ")</f>
        <v xml:space="preserve"> </v>
      </c>
      <c r="B13" s="440"/>
      <c r="AL13" s="401" t="s">
        <v>168</v>
      </c>
    </row>
    <row r="14" spans="1:42">
      <c r="A14" s="228" t="str">
        <f t="shared" ref="A14:A16" si="0">IF($B$10=$AN$10,AL14," ")</f>
        <v xml:space="preserve"> </v>
      </c>
      <c r="B14" s="440"/>
      <c r="AL14" s="401" t="s">
        <v>663</v>
      </c>
    </row>
    <row r="15" spans="1:42">
      <c r="A15" s="228" t="str">
        <f t="shared" si="0"/>
        <v xml:space="preserve"> </v>
      </c>
      <c r="B15" s="408"/>
      <c r="AL15" s="401" t="s">
        <v>507</v>
      </c>
    </row>
    <row r="16" spans="1:42">
      <c r="A16" s="228" t="str">
        <f t="shared" si="0"/>
        <v xml:space="preserve"> </v>
      </c>
      <c r="B16" s="408"/>
      <c r="AL16" s="401" t="s">
        <v>405</v>
      </c>
    </row>
    <row r="17" spans="1:38">
      <c r="B17" s="407"/>
      <c r="C17" s="271"/>
      <c r="AL17" s="401" t="s">
        <v>624</v>
      </c>
    </row>
    <row r="18" spans="1:38" s="300" customFormat="1">
      <c r="A18" s="320" t="str">
        <f>IF($B$10=$AM$10,AL17," ")</f>
        <v xml:space="preserve"> </v>
      </c>
      <c r="AL18" s="401"/>
    </row>
    <row r="19" spans="1:38">
      <c r="A19" s="402"/>
      <c r="B19" s="334" t="str">
        <f>IF($B$10=$AM$10,'3.Transportation'!C1," ")</f>
        <v xml:space="preserve"> </v>
      </c>
      <c r="C19" s="334" t="str">
        <f>IF($B$10=$AM$10,'3.Transportation'!D1," ")</f>
        <v xml:space="preserve"> </v>
      </c>
      <c r="D19" s="334" t="str">
        <f>IF($B$10=$AM$10,'3.Transportation'!E1," ")</f>
        <v xml:space="preserve"> </v>
      </c>
      <c r="E19" s="334" t="str">
        <f>IF($B$10=$AM$10,'3.Transportation'!F1," ")</f>
        <v xml:space="preserve"> </v>
      </c>
      <c r="F19" s="334" t="str">
        <f>IF($B$10=$AM$10,'3.Transportation'!G1," ")</f>
        <v xml:space="preserve"> </v>
      </c>
      <c r="G19" s="334" t="str">
        <f>IF($B$10=$AM$10,'3.Transportation'!H1," ")</f>
        <v xml:space="preserve"> </v>
      </c>
      <c r="H19" s="334" t="str">
        <f>IF($B$10=$AM$10,'3.Transportation'!I1," ")</f>
        <v xml:space="preserve"> </v>
      </c>
      <c r="I19" s="334" t="str">
        <f>IF($B$10=$AM$10,'3.Transportation'!J1," ")</f>
        <v xml:space="preserve"> </v>
      </c>
      <c r="J19" s="334" t="str">
        <f>IF($B$10=$AM$10,'3.Transportation'!K1," ")</f>
        <v xml:space="preserve"> </v>
      </c>
      <c r="K19" s="334" t="str">
        <f>IF($B$10=$AM$10,'3.Transportation'!L1," ")</f>
        <v xml:space="preserve"> </v>
      </c>
      <c r="L19" s="334" t="str">
        <f>IF($B$10=$AM$10,'3.Transportation'!M1," ")</f>
        <v xml:space="preserve"> </v>
      </c>
      <c r="M19" s="334" t="str">
        <f>IF($B$10=$AM$10,'3.Transportation'!N1," ")</f>
        <v xml:space="preserve"> </v>
      </c>
      <c r="N19" s="334" t="str">
        <f>IF($B$10=$AM$10,'3.Transportation'!O1," ")</f>
        <v xml:space="preserve"> </v>
      </c>
      <c r="O19" s="334" t="str">
        <f>IF($B$10=$AM$10,'3.Transportation'!P1," ")</f>
        <v xml:space="preserve"> </v>
      </c>
      <c r="P19" s="334" t="str">
        <f>IF($B$10=$AM$10,'3.Transportation'!Q1," ")</f>
        <v xml:space="preserve"> </v>
      </c>
      <c r="Q19" s="334" t="str">
        <f>IF($B$10=$AM$10,'3.Transportation'!R1," ")</f>
        <v xml:space="preserve"> </v>
      </c>
      <c r="R19" s="334" t="str">
        <f>IF($B$10=$AM$10,'3.Transportation'!S1," ")</f>
        <v xml:space="preserve"> </v>
      </c>
      <c r="S19" s="334" t="str">
        <f>IF($B$10=$AM$10,'3.Transportation'!T1," ")</f>
        <v xml:space="preserve"> </v>
      </c>
      <c r="T19" s="334" t="str">
        <f>IF($B$10=$AM$10,'3.Transportation'!U1," ")</f>
        <v xml:space="preserve"> </v>
      </c>
      <c r="U19" s="334" t="str">
        <f>IF($B$10=$AM$10,'3.Transportation'!V1," ")</f>
        <v xml:space="preserve"> </v>
      </c>
      <c r="V19" s="334" t="str">
        <f>IF($B$10=$AM$10,'3.Transportation'!W1," ")</f>
        <v xml:space="preserve"> </v>
      </c>
      <c r="W19" s="334" t="str">
        <f>IF($B$10=$AM$10,'3.Transportation'!X1," ")</f>
        <v xml:space="preserve"> </v>
      </c>
      <c r="X19" s="334" t="str">
        <f>IF($B$10=$AM$10,'3.Transportation'!Y1," ")</f>
        <v xml:space="preserve"> </v>
      </c>
      <c r="Y19" s="334" t="str">
        <f>IF($B$10=$AM$10,'3.Transportation'!Z1," ")</f>
        <v xml:space="preserve"> </v>
      </c>
      <c r="Z19" s="334" t="str">
        <f>IF($B$10=$AM$10,'3.Transportation'!AA1," ")</f>
        <v xml:space="preserve"> </v>
      </c>
      <c r="AA19" s="334" t="str">
        <f>IF($B$10=$AM$10,'3.Transportation'!AB1," ")</f>
        <v xml:space="preserve"> </v>
      </c>
      <c r="AB19" s="334" t="str">
        <f>IF($B$10=$AM$10,'3.Transportation'!AC1," ")</f>
        <v xml:space="preserve"> </v>
      </c>
      <c r="AC19" s="334" t="str">
        <f>IF($B$10=$AM$10,'3.Transportation'!AD1," ")</f>
        <v xml:space="preserve"> </v>
      </c>
      <c r="AD19" s="334" t="str">
        <f>IF($B$10=$AM$10,'3.Transportation'!AE1," ")</f>
        <v xml:space="preserve"> </v>
      </c>
      <c r="AE19" s="334" t="str">
        <f>IF($B$10=$AM$10,'3.Transportation'!AF1," ")</f>
        <v xml:space="preserve"> </v>
      </c>
      <c r="AF19" s="334" t="str">
        <f>IF($B$10=$AM$10,'3.Transportation'!AG1," ")</f>
        <v xml:space="preserve"> </v>
      </c>
      <c r="AG19" s="334" t="str">
        <f>IF($B$10=$AM$10,'3.Transportation'!AH1," ")</f>
        <v xml:space="preserve"> </v>
      </c>
      <c r="AH19" s="334" t="str">
        <f>IF($B$10=$AM$10,'3.Transportation'!AI1," ")</f>
        <v xml:space="preserve"> </v>
      </c>
      <c r="AI19" s="334" t="str">
        <f>IF($B$10=$AM$10,'3.Transportation'!AJ1," ")</f>
        <v xml:space="preserve"> </v>
      </c>
      <c r="AJ19" s="334" t="str">
        <f>IF($B$10=$AM$10,'3.Transportation'!AK1," ")</f>
        <v xml:space="preserve"> </v>
      </c>
      <c r="AL19" s="401" t="s">
        <v>622</v>
      </c>
    </row>
    <row r="20" spans="1:38" s="300" customFormat="1">
      <c r="A20" s="247" t="str">
        <f t="shared" ref="A20:A21" si="1">IF($B$10=$AM$10,AL19," ")</f>
        <v xml:space="preserve"> </v>
      </c>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L20" s="401" t="s">
        <v>506</v>
      </c>
    </row>
    <row r="21" spans="1:38" s="300" customFormat="1">
      <c r="A21" s="247" t="str">
        <f t="shared" si="1"/>
        <v xml:space="preserve"> </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L21" s="401"/>
    </row>
    <row r="22" spans="1:38" s="2" customFormat="1">
      <c r="A22" s="278"/>
      <c r="AL22" s="49"/>
    </row>
    <row r="23" spans="1:38">
      <c r="A23" s="275" t="s">
        <v>712</v>
      </c>
      <c r="AL23" s="401" t="s">
        <v>712</v>
      </c>
    </row>
    <row r="24" spans="1:38" s="368" customFormat="1">
      <c r="A24" s="335" t="s">
        <v>402</v>
      </c>
      <c r="B24" s="446"/>
      <c r="AL24" s="401" t="s">
        <v>713</v>
      </c>
    </row>
    <row r="25" spans="1:38">
      <c r="A25" s="247" t="s">
        <v>811</v>
      </c>
      <c r="B25" s="447"/>
      <c r="AL25" s="401" t="s">
        <v>505</v>
      </c>
    </row>
    <row r="26" spans="1:38" s="271" customFormat="1">
      <c r="A26" s="247" t="s">
        <v>812</v>
      </c>
      <c r="B26" s="447"/>
      <c r="AL26" s="401" t="s">
        <v>536</v>
      </c>
    </row>
    <row r="27" spans="1:38" s="300" customFormat="1">
      <c r="A27" s="335" t="s">
        <v>403</v>
      </c>
      <c r="B27" s="448"/>
      <c r="AL27" s="401" t="s">
        <v>402</v>
      </c>
    </row>
    <row r="28" spans="1:38">
      <c r="A28" s="247" t="s">
        <v>813</v>
      </c>
      <c r="B28" s="447"/>
      <c r="D28" s="271"/>
      <c r="AL28" s="401" t="s">
        <v>811</v>
      </c>
    </row>
    <row r="29" spans="1:38">
      <c r="A29" s="247" t="s">
        <v>814</v>
      </c>
      <c r="B29" s="447"/>
      <c r="D29" s="271"/>
      <c r="AL29" s="401" t="s">
        <v>812</v>
      </c>
    </row>
    <row r="30" spans="1:38" s="300" customFormat="1">
      <c r="A30" s="335" t="s">
        <v>713</v>
      </c>
      <c r="B30" s="446"/>
      <c r="AL30" s="401" t="s">
        <v>403</v>
      </c>
    </row>
    <row r="31" spans="1:38" s="271" customFormat="1">
      <c r="A31" s="247" t="s">
        <v>505</v>
      </c>
      <c r="B31" s="449"/>
      <c r="AL31" s="401" t="s">
        <v>813</v>
      </c>
    </row>
    <row r="32" spans="1:38" s="271" customFormat="1">
      <c r="A32" s="247" t="s">
        <v>536</v>
      </c>
      <c r="B32" s="408"/>
      <c r="G32"/>
      <c r="AL32" s="401" t="s">
        <v>814</v>
      </c>
    </row>
    <row r="33" spans="1:38">
      <c r="A33" s="1"/>
      <c r="B33" s="407"/>
      <c r="AL33" s="49"/>
    </row>
    <row r="34" spans="1:38">
      <c r="A34" s="276" t="s">
        <v>714</v>
      </c>
      <c r="B34" s="407"/>
      <c r="AL34" s="401" t="s">
        <v>714</v>
      </c>
    </row>
    <row r="35" spans="1:38" s="356" customFormat="1">
      <c r="A35" s="335" t="s">
        <v>401</v>
      </c>
      <c r="B35" s="450"/>
      <c r="AL35" s="401" t="s">
        <v>401</v>
      </c>
    </row>
    <row r="36" spans="1:38">
      <c r="A36" s="247" t="s">
        <v>406</v>
      </c>
      <c r="B36" s="408"/>
      <c r="D36" s="300"/>
      <c r="AL36" s="401" t="s">
        <v>406</v>
      </c>
    </row>
    <row r="37" spans="1:38">
      <c r="A37" s="247" t="s">
        <v>407</v>
      </c>
      <c r="B37" s="408"/>
      <c r="AL37" s="401" t="s">
        <v>407</v>
      </c>
    </row>
    <row r="38" spans="1:38">
      <c r="A38" s="247" t="s">
        <v>715</v>
      </c>
      <c r="B38" s="408"/>
      <c r="D38" s="368"/>
      <c r="AL38" s="401" t="s">
        <v>715</v>
      </c>
    </row>
    <row r="39" spans="1:38">
      <c r="A39" s="247" t="s">
        <v>409</v>
      </c>
      <c r="B39" s="408"/>
      <c r="AL39" s="401" t="s">
        <v>409</v>
      </c>
    </row>
    <row r="40" spans="1:38">
      <c r="A40" s="403"/>
      <c r="B40" s="407"/>
      <c r="AL40" s="49"/>
    </row>
    <row r="41" spans="1:38">
      <c r="A41" s="275" t="s">
        <v>716</v>
      </c>
      <c r="B41" s="407"/>
      <c r="AL41" s="75" t="s">
        <v>716</v>
      </c>
    </row>
    <row r="42" spans="1:38" s="368" customFormat="1">
      <c r="A42" s="335" t="s">
        <v>400</v>
      </c>
      <c r="B42" s="450"/>
      <c r="AL42" s="75" t="s">
        <v>400</v>
      </c>
    </row>
    <row r="43" spans="1:38">
      <c r="A43" s="247" t="s">
        <v>408</v>
      </c>
      <c r="B43" s="408"/>
      <c r="AL43" s="75" t="s">
        <v>408</v>
      </c>
    </row>
    <row r="44" spans="1:38" s="368" customFormat="1">
      <c r="A44" s="247" t="s">
        <v>715</v>
      </c>
      <c r="B44" s="408"/>
      <c r="AL44" s="75" t="s">
        <v>715</v>
      </c>
    </row>
    <row r="45" spans="1:38">
      <c r="A45" s="247" t="s">
        <v>709</v>
      </c>
      <c r="B45" s="408"/>
      <c r="AL45" s="75" t="s">
        <v>709</v>
      </c>
    </row>
    <row r="46" spans="1:38">
      <c r="A46" s="247" t="s">
        <v>699</v>
      </c>
      <c r="B46" s="451"/>
      <c r="AL46" s="75" t="s">
        <v>699</v>
      </c>
    </row>
    <row r="47" spans="1:38">
      <c r="B47" s="407"/>
    </row>
  </sheetData>
  <sheetProtection password="DCBD" sheet="1" objects="1" scenarios="1"/>
  <dataValidations count="19">
    <dataValidation type="decimal" allowBlank="1" showInputMessage="1" showErrorMessage="1" prompt="Enter the percent of transit riders that have switched from auto to public transit." sqref="B46">
      <formula1>0</formula1>
      <formula2>1</formula2>
    </dataValidation>
    <dataValidation allowBlank="1" showInputMessage="1" showErrorMessage="1" prompt="Daily fare." sqref="B45"/>
    <dataValidation allowBlank="1" showInputMessage="1" showErrorMessage="1" prompt="Daily numbers" sqref="B43:B44 B36:B37"/>
    <dataValidation allowBlank="1" showInputMessage="1" showErrorMessage="1" prompt="Enter daily value  in minutes. If seconds then enter value as (seconds/60)." sqref="B39"/>
    <dataValidation type="whole" operator="lessThan" allowBlank="1" showInputMessage="1" showErrorMessage="1" prompt="Enter the average speed or speed limit for the roadway in MPH." sqref="B32">
      <formula1>50</formula1>
    </dataValidation>
    <dataValidation type="decimal" allowBlank="1" showInputMessage="1" showErrorMessage="1" prompt="Input the average number of occupants per vehicle up to two decimal places. " sqref="B31 B24">
      <formula1>0</formula1>
      <formula2>2</formula2>
    </dataValidation>
    <dataValidation allowBlank="1" showInputMessage="1" showErrorMessage="1" prompt="Enter annual change in VMT._x000a_" sqref="B28"/>
    <dataValidation allowBlank="1" showInputMessage="1" showErrorMessage="1" prompt="Enter annual change in VHT. If you do not have a value, proceed to the reduction calculator. " sqref="B27"/>
    <dataValidation allowBlank="1" showInputMessage="1" showErrorMessage="1" prompt="Enter annual change in VMT." sqref="B25"/>
    <dataValidation allowBlank="1" showInputMessage="1" showErrorMessage="1" prompt="Enter annual change in VHT. " sqref="B26"/>
    <dataValidation allowBlank="1" showInputMessage="1" showErrorMessage="1" prompt="Enter annual change in VHT." sqref="B29"/>
    <dataValidation allowBlank="1" showInputMessage="1" showErrorMessage="1" prompt="Enter only if detailed information is unavailable" sqref="B13:B14"/>
    <dataValidation allowBlank="1" showInputMessage="1" showErrorMessage="1" prompt="Enter when O&amp;M costs accrue. For example, enter 5 if O&amp;M cost occur every 5th year." sqref="B16"/>
    <dataValidation allowBlank="1" showInputMessage="1" showErrorMessage="1" prompt="Enter the year in which O&amp;M schedule begins." sqref="B15"/>
    <dataValidation type="list" allowBlank="1" showInputMessage="1" showErrorMessage="1" sqref="B22">
      <formula1>$AM$7:$AO$7</formula1>
    </dataValidation>
    <dataValidation type="list" allowBlank="1" showInputMessage="1" showErrorMessage="1" sqref="B9">
      <formula1>$AM$3:$AP$3</formula1>
    </dataValidation>
    <dataValidation type="list" allowBlank="1" showInputMessage="1" showErrorMessage="1" sqref="B10">
      <formula1>$AM$10:$AN$10</formula1>
    </dataValidation>
    <dataValidation allowBlank="1" showErrorMessage="1" prompt="Number of years investment will return benefits." sqref="B5"/>
    <dataValidation type="whole" allowBlank="1" showInputMessage="1" showErrorMessage="1" sqref="B6:B7">
      <formula1>2009</formula1>
      <formula2>2046</formula2>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N41"/>
  <sheetViews>
    <sheetView zoomScale="80" zoomScaleNormal="80" workbookViewId="0">
      <pane xSplit="1" ySplit="2" topLeftCell="B3" activePane="bottomRight" state="frozen"/>
      <selection pane="topRight" activeCell="B1" sqref="B1"/>
      <selection pane="bottomLeft" activeCell="A3" sqref="A3"/>
      <selection pane="bottomRight" activeCell="F37" sqref="F37"/>
    </sheetView>
  </sheetViews>
  <sheetFormatPr defaultRowHeight="15"/>
  <cols>
    <col min="1" max="1" width="48.85546875" customWidth="1"/>
    <col min="2" max="2" width="14.5703125" customWidth="1"/>
    <col min="3" max="36" width="12.140625" customWidth="1"/>
  </cols>
  <sheetData>
    <row r="1" spans="1:40" s="78" customFormat="1" ht="24" customHeight="1">
      <c r="A1" s="85" t="s">
        <v>721</v>
      </c>
      <c r="B1" s="86"/>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row>
    <row r="2" spans="1:40" s="78" customFormat="1" ht="15" customHeight="1">
      <c r="A2" s="326"/>
      <c r="B2" s="327"/>
      <c r="C2" s="327"/>
      <c r="D2" s="327"/>
      <c r="E2" s="327"/>
      <c r="F2" s="327"/>
      <c r="G2" s="327"/>
      <c r="H2" s="327"/>
      <c r="I2" s="327"/>
      <c r="J2" s="327"/>
      <c r="K2" s="327"/>
      <c r="L2" s="327"/>
      <c r="M2" s="327"/>
      <c r="N2" s="327"/>
      <c r="O2" s="327"/>
      <c r="P2" s="327"/>
      <c r="Q2" s="327"/>
      <c r="R2" s="327"/>
      <c r="S2" s="327"/>
      <c r="T2" s="327"/>
      <c r="U2" s="327"/>
      <c r="V2" s="327"/>
      <c r="W2" s="327"/>
      <c r="X2" s="327"/>
      <c r="Y2" s="327"/>
      <c r="Z2" s="327"/>
      <c r="AA2" s="327"/>
      <c r="AB2" s="327"/>
      <c r="AC2" s="327"/>
      <c r="AD2" s="327"/>
      <c r="AE2" s="327"/>
      <c r="AF2" s="327"/>
      <c r="AG2" s="327"/>
      <c r="AH2" s="327"/>
      <c r="AI2" s="327"/>
      <c r="AJ2" s="327"/>
      <c r="AK2" s="327"/>
    </row>
    <row r="3" spans="1:40">
      <c r="A3" s="137" t="s">
        <v>625</v>
      </c>
      <c r="B3" s="91"/>
      <c r="C3" s="88"/>
      <c r="D3" s="88"/>
      <c r="E3" s="88"/>
      <c r="F3" s="88"/>
      <c r="G3" s="88"/>
      <c r="H3" s="88"/>
      <c r="I3" s="88"/>
      <c r="J3" s="88"/>
      <c r="K3" s="88"/>
      <c r="L3" s="88"/>
      <c r="M3" s="88"/>
      <c r="N3" s="88"/>
      <c r="O3" s="88"/>
      <c r="P3" s="88"/>
      <c r="Q3" s="88"/>
      <c r="R3" s="88"/>
      <c r="S3" s="89"/>
      <c r="T3" s="89"/>
      <c r="U3" s="89"/>
      <c r="V3" s="89"/>
      <c r="W3" s="89"/>
      <c r="X3" s="89"/>
      <c r="Y3" s="89"/>
      <c r="Z3" s="89"/>
      <c r="AA3" s="89"/>
      <c r="AB3" s="89"/>
      <c r="AC3" s="89"/>
      <c r="AD3" s="89"/>
      <c r="AE3" s="89"/>
      <c r="AF3" s="89"/>
      <c r="AG3" s="89"/>
      <c r="AH3" s="89"/>
      <c r="AI3" s="89"/>
      <c r="AJ3" s="89"/>
      <c r="AK3" s="89"/>
    </row>
    <row r="4" spans="1:40">
      <c r="A4" s="227" t="s">
        <v>665</v>
      </c>
      <c r="B4" s="429"/>
      <c r="C4" s="92"/>
      <c r="D4" s="92"/>
      <c r="E4" s="92"/>
      <c r="F4" s="92"/>
      <c r="G4" s="92"/>
      <c r="H4" s="92"/>
      <c r="I4" s="92"/>
      <c r="J4" s="92"/>
      <c r="K4" s="92"/>
      <c r="L4" s="92"/>
      <c r="M4" s="92"/>
      <c r="N4" s="92"/>
      <c r="O4" s="92"/>
      <c r="P4" s="92"/>
      <c r="Q4" s="92"/>
      <c r="R4" s="92"/>
      <c r="S4" s="78"/>
      <c r="T4" s="78"/>
      <c r="U4" s="78"/>
      <c r="V4" s="78"/>
      <c r="W4" s="78"/>
      <c r="X4" s="78"/>
      <c r="Y4" s="78"/>
      <c r="Z4" s="78"/>
      <c r="AA4" s="78"/>
      <c r="AB4" s="78"/>
      <c r="AC4" s="78"/>
      <c r="AD4" s="78"/>
      <c r="AE4" s="78"/>
      <c r="AF4" s="78"/>
      <c r="AG4" s="78"/>
      <c r="AH4" s="78"/>
      <c r="AI4" s="78"/>
      <c r="AJ4" s="78"/>
      <c r="AK4" s="78"/>
    </row>
    <row r="5" spans="1:40" s="403" customFormat="1">
      <c r="A5" s="228" t="s">
        <v>815</v>
      </c>
      <c r="B5" s="440"/>
      <c r="C5" s="92" t="str">
        <f>IF(AND(B5&lt;&gt;B12,SUM(B19:AJ19)&lt;&gt;B5),"Investment information does NOT match", " ")</f>
        <v xml:space="preserve"> </v>
      </c>
      <c r="D5" s="92"/>
      <c r="E5" s="92"/>
      <c r="F5" s="92"/>
      <c r="G5" s="92"/>
      <c r="H5" s="92"/>
      <c r="I5" s="92"/>
      <c r="J5" s="92"/>
      <c r="K5" s="92"/>
      <c r="L5" s="92"/>
      <c r="M5" s="92"/>
      <c r="N5" s="92"/>
      <c r="O5" s="92"/>
      <c r="P5" s="92"/>
      <c r="Q5" s="92"/>
      <c r="R5" s="92"/>
      <c r="S5" s="78"/>
      <c r="T5" s="78"/>
      <c r="U5" s="78"/>
      <c r="V5" s="78"/>
      <c r="W5" s="78"/>
      <c r="X5" s="78"/>
      <c r="Y5" s="78"/>
      <c r="Z5" s="78"/>
      <c r="AA5" s="78"/>
      <c r="AB5" s="78"/>
      <c r="AC5" s="78"/>
      <c r="AD5" s="78"/>
      <c r="AE5" s="78"/>
      <c r="AF5" s="78"/>
      <c r="AG5" s="78"/>
      <c r="AH5" s="78"/>
      <c r="AI5" s="78"/>
      <c r="AJ5" s="78"/>
      <c r="AK5" s="78"/>
    </row>
    <row r="6" spans="1:40" s="274" customFormat="1">
      <c r="A6" s="228" t="s">
        <v>839</v>
      </c>
      <c r="B6" s="430"/>
      <c r="C6" s="226"/>
      <c r="D6" s="226"/>
      <c r="E6" s="226"/>
      <c r="F6" s="78"/>
      <c r="G6" s="78"/>
      <c r="H6" s="78"/>
      <c r="I6" s="226"/>
      <c r="J6" s="226"/>
      <c r="K6" s="92"/>
      <c r="L6" s="92"/>
      <c r="M6" s="92"/>
      <c r="N6" s="92"/>
      <c r="O6" s="92"/>
      <c r="P6" s="92"/>
      <c r="Q6" s="92"/>
      <c r="R6" s="92"/>
      <c r="S6" s="78"/>
      <c r="T6" s="78"/>
      <c r="U6" s="78"/>
      <c r="V6" s="78"/>
      <c r="W6" s="78"/>
      <c r="X6" s="78"/>
      <c r="Y6" s="78"/>
      <c r="Z6" s="78"/>
      <c r="AA6" s="78"/>
      <c r="AB6" s="78"/>
      <c r="AC6" s="78"/>
      <c r="AD6" s="78"/>
      <c r="AE6" s="78"/>
      <c r="AF6" s="78"/>
      <c r="AG6" s="78"/>
      <c r="AH6" s="78"/>
      <c r="AI6" s="78"/>
      <c r="AJ6" s="78"/>
      <c r="AK6" s="78"/>
    </row>
    <row r="7" spans="1:40" s="274" customFormat="1">
      <c r="A7" s="228" t="s">
        <v>840</v>
      </c>
      <c r="B7" s="430"/>
      <c r="C7" s="92"/>
      <c r="D7" s="92"/>
      <c r="E7" s="92"/>
      <c r="F7" s="92"/>
      <c r="G7" s="92"/>
      <c r="H7" s="92"/>
      <c r="I7" s="92"/>
      <c r="J7" s="92"/>
      <c r="K7" s="92"/>
      <c r="L7" s="92"/>
      <c r="M7" s="92"/>
      <c r="N7" s="92"/>
      <c r="O7" s="92"/>
      <c r="P7" s="92"/>
      <c r="Q7" s="92"/>
      <c r="R7" s="92"/>
      <c r="S7" s="78"/>
      <c r="T7" s="78"/>
      <c r="U7" s="78"/>
      <c r="V7" s="78"/>
      <c r="W7" s="78"/>
      <c r="X7" s="78"/>
      <c r="Y7" s="78"/>
      <c r="Z7" s="78"/>
      <c r="AA7" s="78"/>
      <c r="AB7" s="78"/>
      <c r="AC7" s="78"/>
      <c r="AD7" s="78"/>
      <c r="AE7" s="78"/>
      <c r="AF7" s="78"/>
      <c r="AG7" s="78"/>
      <c r="AH7" s="78"/>
      <c r="AI7" s="78"/>
      <c r="AJ7" s="78"/>
      <c r="AK7" s="78"/>
    </row>
    <row r="8" spans="1:40" s="274" customFormat="1">
      <c r="A8" s="228" t="s">
        <v>664</v>
      </c>
      <c r="B8" s="430"/>
      <c r="C8" s="92"/>
      <c r="D8" s="92"/>
      <c r="E8" s="92"/>
      <c r="F8" s="92"/>
      <c r="G8" s="92"/>
      <c r="H8" s="92"/>
      <c r="I8" s="92"/>
      <c r="J8" s="92"/>
      <c r="K8" s="92"/>
      <c r="L8" s="92"/>
      <c r="M8" s="92"/>
      <c r="N8" s="92"/>
      <c r="O8" s="92"/>
      <c r="P8" s="92"/>
      <c r="Q8" s="92"/>
      <c r="R8" s="92"/>
      <c r="S8" s="78"/>
      <c r="T8" s="78"/>
      <c r="U8" s="78"/>
      <c r="V8" s="78"/>
      <c r="W8" s="78"/>
      <c r="X8" s="78"/>
      <c r="Y8" s="78"/>
      <c r="Z8" s="78"/>
      <c r="AA8" s="78"/>
      <c r="AB8" s="78"/>
      <c r="AC8" s="78"/>
      <c r="AD8" s="78"/>
      <c r="AE8" s="78"/>
      <c r="AF8" s="78"/>
      <c r="AG8" s="78"/>
      <c r="AH8" s="78"/>
      <c r="AI8" s="78"/>
      <c r="AJ8" s="78"/>
      <c r="AK8" s="78"/>
    </row>
    <row r="9" spans="1:40" s="369" customFormat="1">
      <c r="A9" s="231" t="s">
        <v>803</v>
      </c>
      <c r="B9" s="433"/>
      <c r="C9" s="92"/>
      <c r="D9" s="92"/>
      <c r="E9" s="92"/>
      <c r="F9" s="92"/>
      <c r="G9" s="92"/>
      <c r="H9" s="92"/>
      <c r="I9" s="92"/>
      <c r="J9" s="92"/>
      <c r="K9" s="92"/>
      <c r="L9" s="92"/>
      <c r="M9" s="92"/>
      <c r="N9" s="92"/>
      <c r="O9" s="92"/>
      <c r="P9" s="92"/>
      <c r="Q9" s="92"/>
      <c r="R9" s="92"/>
      <c r="S9" s="78"/>
      <c r="T9" s="78"/>
      <c r="U9" s="78"/>
      <c r="V9" s="78"/>
      <c r="W9" s="78"/>
      <c r="X9" s="78"/>
      <c r="Y9" s="78"/>
      <c r="Z9" s="78"/>
      <c r="AA9" s="78"/>
      <c r="AB9" s="78"/>
      <c r="AC9" s="78"/>
      <c r="AD9" s="78"/>
      <c r="AE9" s="78"/>
      <c r="AF9" s="78"/>
      <c r="AG9" s="78"/>
      <c r="AH9" s="78"/>
      <c r="AI9" s="78"/>
      <c r="AJ9" s="78"/>
      <c r="AK9" s="78"/>
      <c r="AL9" s="75" t="s">
        <v>804</v>
      </c>
      <c r="AM9" s="75" t="s">
        <v>805</v>
      </c>
      <c r="AN9" s="75"/>
    </row>
    <row r="10" spans="1:40" s="274" customFormat="1">
      <c r="A10" s="78"/>
      <c r="B10" s="407"/>
      <c r="C10" s="92"/>
      <c r="D10" s="92"/>
      <c r="E10" s="78"/>
      <c r="F10" s="78"/>
      <c r="G10" s="92"/>
      <c r="H10" s="92"/>
      <c r="I10" s="92"/>
      <c r="J10" s="92"/>
      <c r="K10" s="92"/>
      <c r="L10" s="92"/>
      <c r="M10" s="92"/>
      <c r="N10" s="92"/>
      <c r="O10" s="92"/>
      <c r="P10" s="92"/>
      <c r="Q10" s="92"/>
      <c r="R10" s="92"/>
      <c r="S10" s="78"/>
      <c r="T10" s="78"/>
      <c r="U10" s="78"/>
      <c r="V10" s="78"/>
      <c r="W10" s="78"/>
      <c r="X10" s="78"/>
      <c r="Y10" s="78"/>
      <c r="Z10" s="78"/>
      <c r="AA10" s="78"/>
      <c r="AB10" s="78"/>
      <c r="AC10" s="78"/>
      <c r="AD10" s="78"/>
      <c r="AE10" s="78"/>
      <c r="AF10" s="78"/>
      <c r="AG10" s="78"/>
      <c r="AH10" s="78"/>
      <c r="AI10" s="78"/>
      <c r="AJ10" s="78"/>
      <c r="AK10" s="78"/>
    </row>
    <row r="11" spans="1:40" s="274" customFormat="1">
      <c r="A11" s="137" t="str">
        <f>IF($B$9=$AM$9,AL11," ")</f>
        <v xml:space="preserve"> </v>
      </c>
      <c r="B11" s="434"/>
      <c r="C11" s="88"/>
      <c r="D11" s="88"/>
      <c r="E11" s="89"/>
      <c r="F11" s="89"/>
      <c r="G11" s="88"/>
      <c r="H11" s="88"/>
      <c r="I11" s="88"/>
      <c r="J11" s="88"/>
      <c r="K11" s="88"/>
      <c r="L11" s="88"/>
      <c r="M11" s="88"/>
      <c r="N11" s="88"/>
      <c r="O11" s="88"/>
      <c r="P11" s="88"/>
      <c r="Q11" s="88"/>
      <c r="R11" s="88"/>
      <c r="S11" s="89"/>
      <c r="T11" s="89"/>
      <c r="U11" s="89"/>
      <c r="V11" s="89"/>
      <c r="W11" s="89"/>
      <c r="X11" s="89"/>
      <c r="Y11" s="89"/>
      <c r="Z11" s="89"/>
      <c r="AA11" s="89"/>
      <c r="AB11" s="89"/>
      <c r="AC11" s="89"/>
      <c r="AD11" s="89"/>
      <c r="AE11" s="89"/>
      <c r="AF11" s="89"/>
      <c r="AG11" s="89"/>
      <c r="AH11" s="89"/>
      <c r="AI11" s="89"/>
      <c r="AJ11" s="89"/>
      <c r="AK11" s="89"/>
      <c r="AL11" s="75" t="s">
        <v>623</v>
      </c>
    </row>
    <row r="12" spans="1:40" s="274" customFormat="1">
      <c r="A12" s="228" t="str">
        <f>IF($B$9=$AM$9,AL12," ")</f>
        <v xml:space="preserve"> </v>
      </c>
      <c r="B12" s="435"/>
      <c r="C12" s="88"/>
      <c r="D12" s="89"/>
      <c r="E12" s="89"/>
      <c r="F12" s="89"/>
      <c r="G12" s="88"/>
      <c r="H12" s="88"/>
      <c r="I12" s="88"/>
      <c r="J12" s="88"/>
      <c r="K12" s="88"/>
      <c r="L12" s="88"/>
      <c r="M12" s="88"/>
      <c r="N12" s="88"/>
      <c r="O12" s="88"/>
      <c r="P12" s="88"/>
      <c r="Q12" s="88"/>
      <c r="R12" s="88"/>
      <c r="S12" s="89"/>
      <c r="T12" s="89"/>
      <c r="U12" s="89"/>
      <c r="V12" s="89"/>
      <c r="W12" s="89"/>
      <c r="X12" s="89"/>
      <c r="Y12" s="89"/>
      <c r="Z12" s="89"/>
      <c r="AA12" s="89"/>
      <c r="AB12" s="89"/>
      <c r="AC12" s="89"/>
      <c r="AD12" s="89"/>
      <c r="AE12" s="89"/>
      <c r="AF12" s="89"/>
      <c r="AG12" s="89"/>
      <c r="AH12" s="89"/>
      <c r="AI12" s="89"/>
      <c r="AJ12" s="89"/>
      <c r="AK12" s="89"/>
      <c r="AL12" s="75" t="s">
        <v>168</v>
      </c>
    </row>
    <row r="13" spans="1:40" s="274" customFormat="1">
      <c r="A13" s="228" t="str">
        <f t="shared" ref="A13:A15" si="0">IF($B$9=$AM$9,AL13," ")</f>
        <v xml:space="preserve"> </v>
      </c>
      <c r="B13" s="436"/>
      <c r="C13" s="88"/>
      <c r="D13" s="88"/>
      <c r="E13" s="89"/>
      <c r="F13" s="89"/>
      <c r="G13" s="88"/>
      <c r="H13" s="88"/>
      <c r="I13" s="88"/>
      <c r="J13" s="88"/>
      <c r="K13" s="88"/>
      <c r="L13" s="88"/>
      <c r="M13" s="88"/>
      <c r="N13" s="88"/>
      <c r="O13" s="88"/>
      <c r="P13" s="88"/>
      <c r="Q13" s="88"/>
      <c r="R13" s="88"/>
      <c r="S13" s="89"/>
      <c r="T13" s="89"/>
      <c r="U13" s="89"/>
      <c r="V13" s="89"/>
      <c r="W13" s="89"/>
      <c r="X13" s="89"/>
      <c r="Y13" s="89"/>
      <c r="Z13" s="89"/>
      <c r="AA13" s="89"/>
      <c r="AB13" s="89"/>
      <c r="AC13" s="89"/>
      <c r="AD13" s="89"/>
      <c r="AE13" s="89"/>
      <c r="AF13" s="89"/>
      <c r="AG13" s="89"/>
      <c r="AH13" s="89"/>
      <c r="AI13" s="89"/>
      <c r="AJ13" s="89"/>
      <c r="AK13" s="89"/>
      <c r="AL13" s="75" t="s">
        <v>663</v>
      </c>
    </row>
    <row r="14" spans="1:40" s="274" customFormat="1">
      <c r="A14" s="228" t="str">
        <f t="shared" si="0"/>
        <v xml:space="preserve"> </v>
      </c>
      <c r="B14" s="485"/>
      <c r="C14" s="88"/>
      <c r="D14" s="88"/>
      <c r="E14" s="89"/>
      <c r="F14" s="89"/>
      <c r="G14" s="88"/>
      <c r="H14" s="88"/>
      <c r="I14" s="88"/>
      <c r="J14" s="88"/>
      <c r="K14" s="88"/>
      <c r="L14" s="88"/>
      <c r="M14" s="88"/>
      <c r="N14" s="88"/>
      <c r="O14" s="88"/>
      <c r="P14" s="88"/>
      <c r="Q14" s="88"/>
      <c r="R14" s="88"/>
      <c r="S14" s="89"/>
      <c r="T14" s="89"/>
      <c r="U14" s="89"/>
      <c r="V14" s="89"/>
      <c r="W14" s="89"/>
      <c r="X14" s="89"/>
      <c r="Y14" s="89"/>
      <c r="Z14" s="89"/>
      <c r="AA14" s="89"/>
      <c r="AB14" s="89"/>
      <c r="AC14" s="89"/>
      <c r="AD14" s="89"/>
      <c r="AE14" s="89"/>
      <c r="AF14" s="89"/>
      <c r="AG14" s="89"/>
      <c r="AH14" s="89"/>
      <c r="AI14" s="89"/>
      <c r="AJ14" s="89"/>
      <c r="AK14" s="89"/>
      <c r="AL14" s="75" t="s">
        <v>507</v>
      </c>
    </row>
    <row r="15" spans="1:40" s="274" customFormat="1">
      <c r="A15" s="228" t="str">
        <f t="shared" si="0"/>
        <v xml:space="preserve"> </v>
      </c>
      <c r="B15" s="438"/>
      <c r="C15" s="88"/>
      <c r="D15" s="88"/>
      <c r="E15" s="89"/>
      <c r="F15" s="89"/>
      <c r="G15" s="88"/>
      <c r="H15" s="88"/>
      <c r="I15" s="88"/>
      <c r="J15" s="88"/>
      <c r="K15" s="88"/>
      <c r="L15" s="88"/>
      <c r="M15" s="88"/>
      <c r="N15" s="88"/>
      <c r="O15" s="88"/>
      <c r="P15" s="88"/>
      <c r="Q15" s="88"/>
      <c r="R15" s="88"/>
      <c r="S15" s="89"/>
      <c r="T15" s="89"/>
      <c r="U15" s="89"/>
      <c r="V15" s="89"/>
      <c r="W15" s="89"/>
      <c r="X15" s="89"/>
      <c r="Y15" s="89"/>
      <c r="Z15" s="89"/>
      <c r="AA15" s="89"/>
      <c r="AB15" s="89"/>
      <c r="AC15" s="89"/>
      <c r="AD15" s="89"/>
      <c r="AE15" s="89"/>
      <c r="AF15" s="89"/>
      <c r="AG15" s="89"/>
      <c r="AH15" s="89"/>
      <c r="AI15" s="89"/>
      <c r="AJ15" s="89"/>
      <c r="AK15" s="89"/>
      <c r="AL15" s="75" t="s">
        <v>405</v>
      </c>
    </row>
    <row r="16" spans="1:40">
      <c r="A16" s="320"/>
      <c r="B16" s="241"/>
      <c r="C16" s="88"/>
      <c r="D16" s="88"/>
      <c r="E16" s="89"/>
      <c r="F16" s="89"/>
      <c r="G16" s="88"/>
      <c r="H16" s="88"/>
      <c r="I16" s="88"/>
      <c r="J16" s="88"/>
      <c r="K16" s="88"/>
      <c r="L16" s="88"/>
      <c r="M16" s="88"/>
      <c r="N16" s="88"/>
      <c r="O16" s="88"/>
      <c r="P16" s="88"/>
      <c r="Q16" s="88"/>
      <c r="R16" s="88"/>
      <c r="S16" s="89"/>
      <c r="T16" s="89"/>
      <c r="U16" s="89"/>
      <c r="V16" s="89"/>
      <c r="W16" s="89"/>
      <c r="X16" s="89"/>
      <c r="Y16" s="89"/>
      <c r="Z16" s="89"/>
      <c r="AA16" s="89"/>
      <c r="AB16" s="89"/>
      <c r="AC16" s="89"/>
      <c r="AD16" s="89"/>
      <c r="AE16" s="89"/>
      <c r="AF16" s="89"/>
      <c r="AG16" s="89"/>
      <c r="AH16" s="89"/>
      <c r="AI16" s="89"/>
      <c r="AJ16" s="89"/>
      <c r="AK16" s="89"/>
      <c r="AL16" s="75"/>
    </row>
    <row r="17" spans="1:38">
      <c r="A17" s="320" t="str">
        <f>IF($B$9=$AL$9,AL17," ")</f>
        <v xml:space="preserve"> </v>
      </c>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75" t="s">
        <v>624</v>
      </c>
    </row>
    <row r="18" spans="1:38">
      <c r="A18" s="397"/>
      <c r="B18" s="334"/>
      <c r="C18" s="334" t="str">
        <f>IF($B$9=$AL$9,'4.Development'!D1," ")</f>
        <v xml:space="preserve"> </v>
      </c>
      <c r="D18" s="334" t="str">
        <f>IF($B$9=$AL$9,'4.Development'!E1," ")</f>
        <v xml:space="preserve"> </v>
      </c>
      <c r="E18" s="334" t="str">
        <f>IF($B$9=$AL$9,'4.Development'!F1," ")</f>
        <v xml:space="preserve"> </v>
      </c>
      <c r="F18" s="334" t="str">
        <f>IF($B$9=$AL$9,'4.Development'!G1," ")</f>
        <v xml:space="preserve"> </v>
      </c>
      <c r="G18" s="334" t="str">
        <f>IF($B$9=$AL$9,'4.Development'!H1," ")</f>
        <v xml:space="preserve"> </v>
      </c>
      <c r="H18" s="334" t="str">
        <f>IF($B$9=$AL$9,'4.Development'!I1," ")</f>
        <v xml:space="preserve"> </v>
      </c>
      <c r="I18" s="334" t="str">
        <f>IF($B$9=$AL$9,'4.Development'!J1," ")</f>
        <v xml:space="preserve"> </v>
      </c>
      <c r="J18" s="334" t="str">
        <f>IF($B$9=$AL$9,'4.Development'!K1," ")</f>
        <v xml:space="preserve"> </v>
      </c>
      <c r="K18" s="334" t="str">
        <f>IF($B$9=$AL$9,'4.Development'!L1," ")</f>
        <v xml:space="preserve"> </v>
      </c>
      <c r="L18" s="334" t="str">
        <f>IF($B$9=$AL$9,'4.Development'!M1," ")</f>
        <v xml:space="preserve"> </v>
      </c>
      <c r="M18" s="334" t="str">
        <f>IF($B$9=$AL$9,'4.Development'!N1," ")</f>
        <v xml:space="preserve"> </v>
      </c>
      <c r="N18" s="334" t="str">
        <f>IF($B$9=$AL$9,'4.Development'!O1," ")</f>
        <v xml:space="preserve"> </v>
      </c>
      <c r="O18" s="334" t="str">
        <f>IF($B$9=$AL$9,'4.Development'!P1," ")</f>
        <v xml:space="preserve"> </v>
      </c>
      <c r="P18" s="334" t="str">
        <f>IF($B$9=$AL$9,'4.Development'!Q1," ")</f>
        <v xml:space="preserve"> </v>
      </c>
      <c r="Q18" s="334" t="str">
        <f>IF($B$9=$AL$9,'4.Development'!R1," ")</f>
        <v xml:space="preserve"> </v>
      </c>
      <c r="R18" s="334" t="str">
        <f>IF($B$9=$AL$9,'4.Development'!S1," ")</f>
        <v xml:space="preserve"> </v>
      </c>
      <c r="S18" s="334" t="str">
        <f>IF($B$9=$AL$9,'4.Development'!T1," ")</f>
        <v xml:space="preserve"> </v>
      </c>
      <c r="T18" s="334" t="str">
        <f>IF($B$9=$AL$9,'4.Development'!U1," ")</f>
        <v xml:space="preserve"> </v>
      </c>
      <c r="U18" s="334" t="str">
        <f>IF($B$9=$AL$9,'4.Development'!V1," ")</f>
        <v xml:space="preserve"> </v>
      </c>
      <c r="V18" s="334" t="str">
        <f>IF($B$9=$AL$9,'4.Development'!W1," ")</f>
        <v xml:space="preserve"> </v>
      </c>
      <c r="W18" s="334" t="str">
        <f>IF($B$9=$AL$9,'4.Development'!X1," ")</f>
        <v xml:space="preserve"> </v>
      </c>
      <c r="X18" s="334" t="str">
        <f>IF($B$9=$AL$9,'4.Development'!Y1," ")</f>
        <v xml:space="preserve"> </v>
      </c>
      <c r="Y18" s="334" t="str">
        <f>IF($B$9=$AL$9,'4.Development'!Z1," ")</f>
        <v xml:space="preserve"> </v>
      </c>
      <c r="Z18" s="334" t="str">
        <f>IF($B$9=$AL$9,'4.Development'!AA1," ")</f>
        <v xml:space="preserve"> </v>
      </c>
      <c r="AA18" s="334" t="str">
        <f>IF($B$9=$AL$9,'4.Development'!AB1," ")</f>
        <v xml:space="preserve"> </v>
      </c>
      <c r="AB18" s="334" t="str">
        <f>IF($B$9=$AL$9,'4.Development'!AC1," ")</f>
        <v xml:space="preserve"> </v>
      </c>
      <c r="AC18" s="334" t="str">
        <f>IF($B$9=$AL$9,'4.Development'!AD1," ")</f>
        <v xml:space="preserve"> </v>
      </c>
      <c r="AD18" s="334" t="str">
        <f>IF($B$9=$AL$9,'4.Development'!AE1," ")</f>
        <v xml:space="preserve"> </v>
      </c>
      <c r="AE18" s="334" t="str">
        <f>IF($B$9=$AL$9,'4.Development'!AF1," ")</f>
        <v xml:space="preserve"> </v>
      </c>
      <c r="AF18" s="334" t="str">
        <f>IF($B$9=$AL$9,'4.Development'!AG1," ")</f>
        <v xml:space="preserve"> </v>
      </c>
      <c r="AG18" s="334" t="str">
        <f>IF($B$9=$AL$9,'4.Development'!AH1," ")</f>
        <v xml:space="preserve"> </v>
      </c>
      <c r="AH18" s="334" t="str">
        <f>IF($B$9=$AL$9,'4.Development'!AI1," ")</f>
        <v xml:space="preserve"> </v>
      </c>
      <c r="AI18" s="334" t="str">
        <f>IF($B$9=$AL$9,'4.Development'!AJ1," ")</f>
        <v xml:space="preserve"> </v>
      </c>
      <c r="AJ18" s="334" t="str">
        <f>IF($B$9=$AL$9,'4.Development'!AK1," ")</f>
        <v xml:space="preserve"> </v>
      </c>
      <c r="AL18" s="75"/>
    </row>
    <row r="19" spans="1:38">
      <c r="A19" s="322" t="str">
        <f>IF($B$9=$AL$9,AL19," ")</f>
        <v xml:space="preserve"> </v>
      </c>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L19" s="75" t="s">
        <v>622</v>
      </c>
    </row>
    <row r="20" spans="1:38">
      <c r="A20" s="322" t="str">
        <f>IF($B$9=$AL$9,AL20," ")</f>
        <v xml:space="preserve"> </v>
      </c>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L20" s="75" t="s">
        <v>506</v>
      </c>
    </row>
    <row r="21" spans="1:38" s="274" customFormat="1">
      <c r="A21" s="324"/>
      <c r="B21" s="2"/>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row>
    <row r="22" spans="1:38" s="274" customFormat="1">
      <c r="A22" s="232" t="s">
        <v>633</v>
      </c>
      <c r="B22" s="91"/>
      <c r="C22" s="92"/>
      <c r="D22" s="92"/>
      <c r="E22" s="92"/>
      <c r="F22" s="92"/>
      <c r="G22" s="92"/>
      <c r="H22" s="92"/>
      <c r="I22" s="92"/>
      <c r="J22" s="92"/>
      <c r="K22" s="92"/>
      <c r="L22" s="92"/>
      <c r="M22" s="92"/>
      <c r="N22" s="92"/>
      <c r="O22" s="92"/>
      <c r="P22" s="92"/>
      <c r="Q22" s="92"/>
      <c r="R22" s="92"/>
      <c r="S22" s="78"/>
      <c r="T22" s="78"/>
      <c r="U22" s="78"/>
      <c r="V22" s="78"/>
      <c r="W22" s="78"/>
      <c r="X22" s="78"/>
      <c r="Y22" s="78"/>
      <c r="Z22" s="78"/>
      <c r="AA22" s="78"/>
      <c r="AB22" s="78"/>
      <c r="AC22" s="78"/>
      <c r="AD22" s="78"/>
      <c r="AE22" s="78"/>
      <c r="AF22" s="78"/>
      <c r="AG22" s="78"/>
      <c r="AH22" s="78"/>
      <c r="AI22" s="78"/>
      <c r="AJ22" s="78"/>
      <c r="AK22" s="78"/>
    </row>
    <row r="23" spans="1:38" s="300" customFormat="1">
      <c r="A23" s="333" t="s">
        <v>637</v>
      </c>
      <c r="B23" s="464"/>
      <c r="C23" s="92"/>
      <c r="D23" s="92"/>
      <c r="E23" s="92"/>
      <c r="F23" s="92"/>
      <c r="G23" s="92"/>
      <c r="H23" s="92"/>
      <c r="I23" s="92"/>
      <c r="J23" s="92"/>
      <c r="K23" s="92"/>
      <c r="L23" s="92"/>
      <c r="M23" s="92"/>
      <c r="N23" s="92"/>
      <c r="O23" s="92"/>
      <c r="P23" s="92"/>
      <c r="Q23" s="92"/>
      <c r="R23" s="92"/>
      <c r="S23" s="78"/>
      <c r="T23" s="78"/>
      <c r="U23" s="78"/>
      <c r="V23" s="78"/>
      <c r="W23" s="78"/>
      <c r="X23" s="78"/>
      <c r="Y23" s="78"/>
      <c r="Z23" s="78"/>
      <c r="AA23" s="78"/>
      <c r="AB23" s="78"/>
      <c r="AC23" s="78"/>
      <c r="AD23" s="78"/>
      <c r="AE23" s="78"/>
      <c r="AF23" s="78"/>
      <c r="AG23" s="78"/>
      <c r="AH23" s="78"/>
      <c r="AI23" s="78"/>
      <c r="AJ23" s="78"/>
      <c r="AK23" s="78"/>
    </row>
    <row r="24" spans="1:38" s="274" customFormat="1">
      <c r="A24" s="228" t="s">
        <v>799</v>
      </c>
      <c r="B24" s="435"/>
      <c r="C24" s="92"/>
      <c r="D24" s="92"/>
      <c r="E24" s="92"/>
      <c r="F24" s="92"/>
      <c r="G24" s="92"/>
      <c r="H24" s="92"/>
      <c r="I24" s="92"/>
      <c r="J24" s="92"/>
      <c r="K24" s="92"/>
      <c r="L24" s="92"/>
      <c r="M24" s="92"/>
      <c r="N24" s="92"/>
      <c r="O24" s="92"/>
      <c r="P24" s="92"/>
      <c r="Q24" s="92"/>
      <c r="R24" s="92"/>
      <c r="S24" s="78"/>
      <c r="T24" s="78"/>
      <c r="U24" s="78"/>
      <c r="V24" s="78"/>
      <c r="W24" s="78"/>
      <c r="X24" s="78"/>
      <c r="Y24" s="78"/>
      <c r="Z24" s="78"/>
      <c r="AA24" s="78"/>
      <c r="AB24" s="78"/>
      <c r="AC24" s="78"/>
      <c r="AD24" s="78"/>
      <c r="AE24" s="78"/>
      <c r="AF24" s="78"/>
      <c r="AG24" s="78"/>
      <c r="AH24" s="78"/>
      <c r="AI24" s="78"/>
      <c r="AJ24" s="78"/>
      <c r="AK24" s="78"/>
    </row>
    <row r="25" spans="1:38" s="300" customFormat="1">
      <c r="A25" s="228" t="s">
        <v>800</v>
      </c>
      <c r="B25" s="465"/>
      <c r="C25" s="92"/>
      <c r="D25" s="92"/>
      <c r="E25" s="92"/>
      <c r="F25" s="92"/>
      <c r="G25" s="92"/>
      <c r="H25" s="92"/>
      <c r="I25" s="92"/>
      <c r="J25" s="92"/>
      <c r="K25" s="92"/>
      <c r="L25" s="92"/>
      <c r="M25" s="92"/>
      <c r="N25" s="92"/>
      <c r="O25" s="92"/>
      <c r="P25" s="92"/>
      <c r="Q25" s="92"/>
      <c r="R25" s="92"/>
      <c r="S25" s="78"/>
      <c r="T25" s="78"/>
      <c r="U25" s="78"/>
      <c r="V25" s="78"/>
      <c r="W25" s="78"/>
      <c r="X25" s="78"/>
      <c r="Y25" s="78"/>
      <c r="Z25" s="78"/>
      <c r="AA25" s="78"/>
      <c r="AB25" s="78"/>
      <c r="AC25" s="78"/>
      <c r="AD25" s="78"/>
      <c r="AE25" s="78"/>
      <c r="AF25" s="78"/>
      <c r="AG25" s="78"/>
      <c r="AH25" s="78"/>
      <c r="AI25" s="78"/>
      <c r="AJ25" s="78"/>
      <c r="AK25" s="78"/>
    </row>
    <row r="26" spans="1:38" s="368" customFormat="1">
      <c r="A26" s="228"/>
      <c r="B26" s="465"/>
      <c r="C26" s="92"/>
      <c r="D26" s="92"/>
      <c r="E26" s="92"/>
      <c r="F26" s="92"/>
      <c r="G26" s="92"/>
      <c r="H26" s="92"/>
      <c r="I26" s="92"/>
      <c r="J26" s="92"/>
      <c r="K26" s="92"/>
      <c r="L26" s="92"/>
      <c r="M26" s="92"/>
      <c r="N26" s="92"/>
      <c r="O26" s="92"/>
      <c r="P26" s="92"/>
      <c r="Q26" s="92"/>
      <c r="R26" s="92"/>
      <c r="S26" s="78"/>
      <c r="T26" s="78"/>
      <c r="U26" s="78"/>
      <c r="V26" s="78"/>
      <c r="W26" s="78"/>
      <c r="X26" s="78"/>
      <c r="Y26" s="78"/>
      <c r="Z26" s="78"/>
      <c r="AA26" s="78"/>
      <c r="AB26" s="78"/>
      <c r="AC26" s="78"/>
      <c r="AD26" s="78"/>
      <c r="AE26" s="78"/>
      <c r="AF26" s="78"/>
      <c r="AG26" s="78"/>
      <c r="AH26" s="78"/>
      <c r="AI26" s="78"/>
      <c r="AJ26" s="78"/>
      <c r="AK26" s="78"/>
    </row>
    <row r="27" spans="1:38" s="368" customFormat="1">
      <c r="A27" s="333" t="s">
        <v>777</v>
      </c>
      <c r="B27" s="466"/>
      <c r="C27" s="92"/>
      <c r="D27" s="92"/>
      <c r="E27" s="92"/>
      <c r="F27" s="92"/>
      <c r="G27" s="92"/>
      <c r="H27" s="92"/>
      <c r="I27" s="92"/>
      <c r="J27" s="92"/>
      <c r="K27" s="92"/>
      <c r="L27" s="92"/>
      <c r="M27" s="92"/>
      <c r="N27" s="92"/>
      <c r="O27" s="92"/>
      <c r="P27" s="92"/>
      <c r="Q27" s="92"/>
      <c r="R27" s="92"/>
      <c r="S27" s="78"/>
      <c r="T27" s="78"/>
      <c r="U27" s="78"/>
      <c r="V27" s="78"/>
      <c r="W27" s="78"/>
      <c r="X27" s="78"/>
      <c r="Y27" s="78"/>
      <c r="Z27" s="78"/>
      <c r="AA27" s="78"/>
      <c r="AB27" s="78"/>
      <c r="AC27" s="78"/>
      <c r="AD27" s="78"/>
      <c r="AE27" s="78"/>
      <c r="AF27" s="78"/>
      <c r="AG27" s="78"/>
      <c r="AH27" s="78"/>
      <c r="AI27" s="78"/>
      <c r="AJ27" s="78"/>
      <c r="AK27" s="78"/>
    </row>
    <row r="28" spans="1:38" s="300" customFormat="1">
      <c r="A28" s="228" t="s">
        <v>652</v>
      </c>
      <c r="B28" s="441"/>
      <c r="C28" s="92"/>
      <c r="D28" s="92"/>
      <c r="E28" s="92"/>
      <c r="F28" s="92"/>
      <c r="G28" s="92"/>
      <c r="H28" s="92"/>
      <c r="I28" s="92"/>
      <c r="J28" s="92"/>
      <c r="K28" s="92"/>
      <c r="L28" s="92"/>
      <c r="M28" s="92"/>
      <c r="N28" s="92"/>
      <c r="O28" s="92"/>
      <c r="P28" s="92"/>
      <c r="Q28" s="92"/>
      <c r="R28" s="92"/>
      <c r="S28" s="78"/>
      <c r="T28" s="78"/>
      <c r="U28" s="78"/>
      <c r="V28" s="78"/>
      <c r="W28" s="78"/>
      <c r="X28" s="78"/>
      <c r="Y28" s="78"/>
      <c r="Z28" s="78"/>
      <c r="AA28" s="78"/>
      <c r="AB28" s="78"/>
      <c r="AC28" s="78"/>
      <c r="AD28" s="78"/>
      <c r="AE28" s="78"/>
      <c r="AF28" s="78"/>
      <c r="AG28" s="78"/>
      <c r="AH28" s="78"/>
      <c r="AI28" s="78"/>
      <c r="AJ28" s="78"/>
      <c r="AK28" s="78"/>
    </row>
    <row r="29" spans="1:38" s="300" customFormat="1">
      <c r="A29" s="228" t="s">
        <v>659</v>
      </c>
      <c r="B29" s="467"/>
      <c r="C29" s="92"/>
      <c r="D29" s="92"/>
      <c r="E29" s="92"/>
      <c r="F29" s="92"/>
      <c r="G29" s="92"/>
      <c r="H29" s="92"/>
      <c r="I29" s="92"/>
      <c r="J29" s="92"/>
      <c r="K29" s="92"/>
      <c r="L29" s="92"/>
      <c r="M29" s="92"/>
      <c r="N29" s="92"/>
      <c r="O29" s="92"/>
      <c r="P29" s="92"/>
      <c r="Q29" s="92"/>
      <c r="R29" s="92"/>
      <c r="S29" s="78"/>
      <c r="T29" s="78"/>
      <c r="U29" s="78"/>
      <c r="V29" s="78"/>
      <c r="W29" s="78"/>
      <c r="X29" s="78"/>
      <c r="Y29" s="78"/>
      <c r="Z29" s="78"/>
      <c r="AA29" s="78"/>
      <c r="AB29" s="78"/>
      <c r="AC29" s="78"/>
      <c r="AD29" s="78"/>
      <c r="AE29" s="78"/>
      <c r="AF29" s="78"/>
      <c r="AG29" s="78"/>
      <c r="AH29" s="78"/>
      <c r="AI29" s="78"/>
      <c r="AJ29" s="78"/>
      <c r="AK29" s="78"/>
    </row>
    <row r="30" spans="1:38" s="368" customFormat="1">
      <c r="A30" s="228"/>
      <c r="B30" s="467"/>
      <c r="C30" s="92"/>
      <c r="D30" s="92"/>
      <c r="E30" s="92"/>
      <c r="F30" s="92"/>
      <c r="G30" s="92"/>
      <c r="H30" s="92"/>
      <c r="I30" s="92"/>
      <c r="J30" s="92"/>
      <c r="K30" s="92"/>
      <c r="L30" s="92"/>
      <c r="M30" s="92"/>
      <c r="N30" s="92"/>
      <c r="O30" s="92"/>
      <c r="P30" s="92"/>
      <c r="Q30" s="92"/>
      <c r="R30" s="92"/>
      <c r="S30" s="78"/>
      <c r="T30" s="78"/>
      <c r="U30" s="78"/>
      <c r="V30" s="78"/>
      <c r="W30" s="78"/>
      <c r="X30" s="78"/>
      <c r="Y30" s="78"/>
      <c r="Z30" s="78"/>
      <c r="AA30" s="78"/>
      <c r="AB30" s="78"/>
      <c r="AC30" s="78"/>
      <c r="AD30" s="78"/>
      <c r="AE30" s="78"/>
      <c r="AF30" s="78"/>
      <c r="AG30" s="78"/>
      <c r="AH30" s="78"/>
      <c r="AI30" s="78"/>
      <c r="AJ30" s="78"/>
      <c r="AK30" s="78"/>
    </row>
    <row r="31" spans="1:38" s="2" customFormat="1">
      <c r="A31" s="333" t="s">
        <v>718</v>
      </c>
      <c r="B31" s="468"/>
      <c r="C31" s="88"/>
      <c r="D31" s="88"/>
      <c r="E31" s="88"/>
      <c r="F31" s="88"/>
      <c r="G31" s="88"/>
      <c r="H31" s="88"/>
      <c r="I31" s="88"/>
      <c r="J31" s="88"/>
      <c r="K31" s="88"/>
      <c r="L31" s="88"/>
      <c r="M31" s="88"/>
      <c r="N31" s="88"/>
      <c r="O31" s="88"/>
      <c r="P31" s="88"/>
      <c r="Q31" s="88"/>
      <c r="R31" s="88"/>
      <c r="S31" s="89"/>
      <c r="T31" s="89"/>
      <c r="U31" s="89"/>
      <c r="V31" s="89"/>
      <c r="W31" s="89"/>
      <c r="X31" s="89"/>
      <c r="Y31" s="89"/>
      <c r="Z31" s="89"/>
      <c r="AA31" s="89"/>
      <c r="AB31" s="89"/>
      <c r="AC31" s="89"/>
      <c r="AD31" s="89"/>
      <c r="AE31" s="89"/>
      <c r="AF31" s="89"/>
      <c r="AG31" s="89"/>
      <c r="AH31" s="89"/>
      <c r="AI31" s="89"/>
      <c r="AJ31" s="89"/>
      <c r="AK31" s="89"/>
    </row>
    <row r="32" spans="1:38" s="300" customFormat="1">
      <c r="A32" s="228" t="s">
        <v>722</v>
      </c>
      <c r="B32" s="465"/>
      <c r="C32" s="92"/>
      <c r="D32" s="92"/>
      <c r="E32" s="92"/>
      <c r="F32" s="92"/>
      <c r="G32" s="92"/>
      <c r="H32" s="92"/>
      <c r="I32" s="92"/>
      <c r="J32" s="92"/>
      <c r="K32" s="92"/>
      <c r="L32" s="92"/>
      <c r="M32" s="92"/>
      <c r="N32" s="92"/>
      <c r="O32" s="92"/>
      <c r="P32" s="92"/>
      <c r="Q32" s="92"/>
      <c r="R32" s="92"/>
      <c r="S32" s="78"/>
      <c r="T32" s="78"/>
      <c r="U32" s="78"/>
      <c r="V32" s="78"/>
      <c r="W32" s="78"/>
      <c r="X32" s="78"/>
      <c r="Y32" s="78"/>
      <c r="Z32" s="78"/>
      <c r="AA32" s="78"/>
      <c r="AB32" s="78"/>
      <c r="AC32" s="78"/>
      <c r="AD32" s="78"/>
      <c r="AE32" s="78"/>
      <c r="AF32" s="78"/>
      <c r="AG32" s="78"/>
      <c r="AH32" s="78"/>
      <c r="AI32" s="78"/>
      <c r="AJ32" s="78"/>
      <c r="AK32" s="78"/>
    </row>
    <row r="33" spans="1:37" s="274" customFormat="1">
      <c r="A33" s="228" t="s">
        <v>723</v>
      </c>
      <c r="B33" s="465"/>
      <c r="C33" s="92"/>
      <c r="D33" s="92"/>
      <c r="E33" s="92"/>
      <c r="F33" s="92"/>
      <c r="G33" s="92"/>
      <c r="H33" s="92"/>
      <c r="I33" s="92"/>
      <c r="J33" s="92"/>
      <c r="K33" s="92"/>
      <c r="L33" s="92"/>
      <c r="M33" s="92"/>
      <c r="N33" s="92"/>
      <c r="O33" s="92"/>
      <c r="P33" s="92"/>
      <c r="Q33" s="92"/>
      <c r="R33" s="92"/>
      <c r="S33" s="78"/>
      <c r="T33" s="78"/>
      <c r="U33" s="78"/>
      <c r="V33" s="78"/>
      <c r="W33" s="78"/>
      <c r="X33" s="78"/>
      <c r="Y33" s="78"/>
      <c r="Z33" s="78"/>
      <c r="AA33" s="78"/>
      <c r="AB33" s="78"/>
      <c r="AC33" s="78"/>
      <c r="AD33" s="78"/>
      <c r="AE33" s="78"/>
      <c r="AF33" s="78"/>
      <c r="AG33" s="78"/>
      <c r="AH33" s="78"/>
      <c r="AI33" s="78"/>
      <c r="AJ33" s="78"/>
      <c r="AK33" s="78"/>
    </row>
    <row r="34" spans="1:37" s="368" customFormat="1">
      <c r="A34" s="228"/>
      <c r="B34" s="441"/>
      <c r="C34" s="92"/>
      <c r="D34" s="92"/>
      <c r="E34" s="92"/>
      <c r="F34" s="92"/>
      <c r="G34" s="92"/>
      <c r="H34" s="92"/>
      <c r="I34" s="92"/>
      <c r="J34" s="92"/>
      <c r="K34" s="92"/>
      <c r="L34" s="92"/>
      <c r="M34" s="92"/>
      <c r="N34" s="92"/>
      <c r="O34" s="92"/>
      <c r="P34" s="92"/>
      <c r="Q34" s="92"/>
      <c r="R34" s="92"/>
      <c r="S34" s="78"/>
      <c r="T34" s="78"/>
      <c r="U34" s="78"/>
      <c r="V34" s="78"/>
      <c r="W34" s="78"/>
      <c r="X34" s="78"/>
      <c r="Y34" s="78"/>
      <c r="Z34" s="78"/>
      <c r="AA34" s="78"/>
      <c r="AB34" s="78"/>
      <c r="AC34" s="78"/>
      <c r="AD34" s="78"/>
      <c r="AE34" s="78"/>
      <c r="AF34" s="78"/>
      <c r="AG34" s="78"/>
      <c r="AH34" s="78"/>
      <c r="AI34" s="78"/>
      <c r="AJ34" s="78"/>
      <c r="AK34" s="78"/>
    </row>
    <row r="35" spans="1:37" s="300" customFormat="1">
      <c r="A35" s="333" t="s">
        <v>772</v>
      </c>
      <c r="B35" s="469"/>
      <c r="C35" s="88"/>
      <c r="D35" s="92"/>
      <c r="E35" s="92"/>
      <c r="F35" s="92"/>
      <c r="G35" s="92"/>
      <c r="H35" s="92"/>
      <c r="I35" s="92"/>
      <c r="J35" s="92"/>
      <c r="K35" s="92"/>
      <c r="L35" s="92"/>
      <c r="M35" s="92"/>
      <c r="N35" s="92"/>
      <c r="O35" s="92"/>
      <c r="P35" s="92"/>
      <c r="Q35" s="92"/>
      <c r="R35" s="92"/>
      <c r="S35" s="78"/>
      <c r="T35" s="78"/>
      <c r="U35" s="78"/>
      <c r="V35" s="78"/>
      <c r="W35" s="78"/>
      <c r="X35" s="78"/>
      <c r="Y35" s="78"/>
      <c r="Z35" s="78"/>
      <c r="AA35" s="78"/>
      <c r="AB35" s="78"/>
      <c r="AC35" s="78"/>
      <c r="AD35" s="78"/>
      <c r="AE35" s="78"/>
      <c r="AF35" s="78"/>
      <c r="AG35" s="78"/>
      <c r="AH35" s="78"/>
      <c r="AI35" s="78"/>
      <c r="AJ35" s="78"/>
      <c r="AK35" s="78"/>
    </row>
    <row r="36" spans="1:37" s="300" customFormat="1">
      <c r="A36" s="228" t="s">
        <v>776</v>
      </c>
      <c r="B36" s="438"/>
      <c r="C36" s="88"/>
      <c r="D36" s="92"/>
      <c r="E36" s="92"/>
      <c r="F36" s="92"/>
      <c r="G36" s="92"/>
      <c r="H36" s="92"/>
      <c r="I36" s="92"/>
      <c r="J36" s="92"/>
      <c r="K36" s="92"/>
      <c r="L36" s="92"/>
      <c r="M36" s="92"/>
      <c r="N36" s="92"/>
      <c r="O36" s="92"/>
      <c r="P36" s="92"/>
      <c r="Q36" s="92"/>
      <c r="R36" s="92"/>
      <c r="S36" s="78"/>
      <c r="T36" s="78"/>
      <c r="U36" s="78"/>
      <c r="V36" s="78"/>
      <c r="W36" s="78"/>
      <c r="X36" s="78"/>
      <c r="Y36" s="78"/>
      <c r="Z36" s="78"/>
      <c r="AA36" s="78"/>
      <c r="AB36" s="78"/>
      <c r="AC36" s="78"/>
      <c r="AD36" s="78"/>
      <c r="AE36" s="78"/>
      <c r="AF36" s="78"/>
      <c r="AG36" s="78"/>
      <c r="AH36" s="78"/>
      <c r="AI36" s="78"/>
      <c r="AJ36" s="78"/>
      <c r="AK36" s="78"/>
    </row>
    <row r="37" spans="1:37" s="368" customFormat="1">
      <c r="A37" s="228" t="s">
        <v>771</v>
      </c>
      <c r="B37" s="470"/>
      <c r="C37" s="88"/>
      <c r="D37" s="92"/>
      <c r="E37" s="92"/>
      <c r="F37" s="92"/>
      <c r="G37" s="92"/>
      <c r="H37" s="92"/>
      <c r="I37" s="92"/>
      <c r="J37" s="92"/>
      <c r="K37" s="92"/>
      <c r="L37" s="92"/>
      <c r="M37" s="92"/>
      <c r="N37" s="92"/>
      <c r="O37" s="92"/>
      <c r="P37" s="92"/>
      <c r="Q37" s="92"/>
      <c r="R37" s="92"/>
      <c r="S37" s="78"/>
      <c r="T37" s="78"/>
      <c r="U37" s="78"/>
      <c r="V37" s="78"/>
      <c r="W37" s="78"/>
      <c r="X37" s="78"/>
      <c r="Y37" s="78"/>
      <c r="Z37" s="78"/>
      <c r="AA37" s="78"/>
      <c r="AB37" s="78"/>
      <c r="AC37" s="78"/>
      <c r="AD37" s="78"/>
      <c r="AE37" s="78"/>
      <c r="AF37" s="78"/>
      <c r="AG37" s="78"/>
      <c r="AH37" s="78"/>
      <c r="AI37" s="78"/>
      <c r="AJ37" s="78"/>
      <c r="AK37" s="78"/>
    </row>
    <row r="38" spans="1:37" s="368" customFormat="1">
      <c r="A38" s="228"/>
      <c r="B38" s="470"/>
      <c r="C38" s="88"/>
      <c r="D38" s="92"/>
      <c r="E38" s="92"/>
      <c r="F38" s="92"/>
      <c r="G38" s="92"/>
      <c r="H38" s="92"/>
      <c r="I38" s="92"/>
      <c r="J38" s="92"/>
      <c r="K38" s="92"/>
      <c r="L38" s="92"/>
      <c r="M38" s="92"/>
      <c r="N38" s="92"/>
      <c r="O38" s="92"/>
      <c r="P38" s="92"/>
      <c r="Q38" s="92"/>
      <c r="R38" s="92"/>
      <c r="S38" s="78"/>
      <c r="T38" s="78"/>
      <c r="U38" s="78"/>
      <c r="V38" s="78"/>
      <c r="W38" s="78"/>
      <c r="X38" s="78"/>
      <c r="Y38" s="78"/>
      <c r="Z38" s="78"/>
      <c r="AA38" s="78"/>
      <c r="AB38" s="78"/>
      <c r="AC38" s="78"/>
      <c r="AD38" s="78"/>
      <c r="AE38" s="78"/>
      <c r="AF38" s="78"/>
      <c r="AG38" s="78"/>
      <c r="AH38" s="78"/>
      <c r="AI38" s="78"/>
      <c r="AJ38" s="78"/>
      <c r="AK38" s="78"/>
    </row>
    <row r="39" spans="1:37" s="368" customFormat="1">
      <c r="A39" s="333" t="s">
        <v>816</v>
      </c>
      <c r="B39" s="469"/>
      <c r="C39" s="88"/>
      <c r="D39" s="92"/>
      <c r="E39" s="92"/>
      <c r="F39" s="92"/>
      <c r="G39" s="92"/>
      <c r="H39" s="92"/>
      <c r="I39" s="92"/>
      <c r="J39" s="92"/>
      <c r="K39" s="92"/>
      <c r="L39" s="92"/>
      <c r="M39" s="92"/>
      <c r="N39" s="92"/>
      <c r="O39" s="92"/>
      <c r="P39" s="92"/>
      <c r="Q39" s="92"/>
      <c r="R39" s="92"/>
      <c r="S39" s="78"/>
      <c r="T39" s="78"/>
      <c r="U39" s="78"/>
      <c r="V39" s="78"/>
      <c r="W39" s="78"/>
      <c r="X39" s="78"/>
      <c r="Y39" s="78"/>
      <c r="Z39" s="78"/>
      <c r="AA39" s="78"/>
      <c r="AB39" s="78"/>
      <c r="AC39" s="78"/>
      <c r="AD39" s="78"/>
      <c r="AE39" s="78"/>
      <c r="AF39" s="78"/>
      <c r="AG39" s="78"/>
      <c r="AH39" s="78"/>
      <c r="AI39" s="78"/>
      <c r="AJ39" s="78"/>
      <c r="AK39" s="78"/>
    </row>
    <row r="40" spans="1:37" s="300" customFormat="1">
      <c r="A40" s="228" t="s">
        <v>817</v>
      </c>
      <c r="B40" s="438"/>
      <c r="C40" s="92"/>
      <c r="D40" s="92"/>
      <c r="E40" s="92"/>
      <c r="F40" s="92"/>
      <c r="G40" s="92"/>
      <c r="H40" s="92"/>
      <c r="I40" s="92"/>
      <c r="J40" s="92"/>
      <c r="K40" s="92"/>
      <c r="L40" s="92"/>
      <c r="M40" s="92"/>
      <c r="N40" s="92"/>
      <c r="O40" s="92"/>
      <c r="P40" s="92"/>
      <c r="Q40" s="92"/>
      <c r="R40" s="92"/>
      <c r="S40" s="78"/>
      <c r="T40" s="78"/>
      <c r="U40" s="78"/>
      <c r="V40" s="78"/>
      <c r="W40" s="78"/>
      <c r="X40" s="78"/>
      <c r="Y40" s="78"/>
      <c r="Z40" s="78"/>
      <c r="AA40" s="78"/>
      <c r="AB40" s="78"/>
      <c r="AC40" s="78"/>
      <c r="AD40" s="78"/>
      <c r="AE40" s="78"/>
      <c r="AF40" s="78"/>
      <c r="AG40" s="78"/>
      <c r="AH40" s="78"/>
      <c r="AI40" s="78"/>
      <c r="AJ40" s="78"/>
      <c r="AK40" s="78"/>
    </row>
    <row r="41" spans="1:37">
      <c r="A41" s="228" t="s">
        <v>818</v>
      </c>
      <c r="B41" s="408"/>
    </row>
  </sheetData>
  <sheetProtection password="DCBD" sheet="1" objects="1" scenarios="1"/>
  <dataValidations count="20">
    <dataValidation allowBlank="1" showErrorMessage="1" sqref="B35 B31 B22:B23 B39 B3:B4"/>
    <dataValidation type="whole" operator="lessThan" allowBlank="1" showErrorMessage="1" sqref="B38">
      <formula1>30</formula1>
    </dataValidation>
    <dataValidation type="whole" allowBlank="1" showErrorMessage="1" sqref="B34">
      <formula1>3</formula1>
      <formula2>10</formula2>
    </dataValidation>
    <dataValidation allowBlank="1" showInputMessage="1" showErrorMessage="1" prompt="Enter the number of net new retail jobs due to the development. " sqref="B36"/>
    <dataValidation allowBlank="1" showInputMessage="1" showErrorMessage="1" prompt="Enter the number of net new commercial or office jobs due to the new development. " sqref="B40"/>
    <dataValidation type="decimal" allowBlank="1" showInputMessage="1" showErrorMessage="1" sqref="B33">
      <formula1>0</formula1>
      <formula2>0.5</formula2>
    </dataValidation>
    <dataValidation type="whole" operator="lessThan" allowBlank="1" showErrorMessage="1" sqref="B30">
      <formula1>10</formula1>
    </dataValidation>
    <dataValidation type="decimal" allowBlank="1" showInputMessage="1" showErrorMessage="1" prompt="Retail sales growth rate following the first full year" sqref="B25:B27">
      <formula1>0</formula1>
      <formula2>0.4</formula2>
    </dataValidation>
    <dataValidation allowBlank="1" showInputMessage="1" showErrorMessage="1" prompt="Enter the year in which O&amp;M schedule begins." sqref="B14"/>
    <dataValidation type="whole" operator="lessThan" allowBlank="1" showInputMessage="1" showErrorMessage="1" prompt="Enter when O&amp;M costs accrue. For example, enter 5 if O&amp;M cost occur every 5th year." sqref="B15">
      <formula1>35</formula1>
    </dataValidation>
    <dataValidation allowBlank="1" showInputMessage="1" showErrorMessage="1" prompt="Enter only if detailed information is unavailable" sqref="B12:B13"/>
    <dataValidation type="list" allowBlank="1" showErrorMessage="1" sqref="B16 B11">
      <formula1>$AU$8:$AU$8</formula1>
    </dataValidation>
    <dataValidation allowBlank="1" showInputMessage="1" showErrorMessage="1" prompt="Enter the net new retail sales for the first year. " sqref="B24"/>
    <dataValidation allowBlank="1" showInputMessage="1" showErrorMessage="1" prompt="Enter the number ofannual net new visitors." sqref="B28"/>
    <dataValidation type="decimal" operator="lessThan" allowBlank="1" showInputMessage="1" showErrorMessage="1" prompt="Enter the average walking distance." sqref="B29">
      <formula1>10</formula1>
    </dataValidation>
    <dataValidation allowBlank="1" showInputMessage="1" showErrorMessage="1" prompt="Enter the property value premium that will occur once the development opens in percent terms. " sqref="B32"/>
    <dataValidation type="list" allowBlank="1" showInputMessage="1" showErrorMessage="1" sqref="B9">
      <formula1>$AL$9:$AM$9</formula1>
    </dataValidation>
    <dataValidation allowBlank="1" showErrorMessage="1" prompt="Number of years investment will return benefits." sqref="B5"/>
    <dataValidation type="decimal" operator="lessThan" allowBlank="1" showErrorMessage="1" sqref="B37">
      <formula1>30</formula1>
    </dataValidation>
    <dataValidation type="whole" allowBlank="1" showInputMessage="1" showErrorMessage="1" sqref="B6:B7">
      <formula1>2009</formula1>
      <formula2>2046</formula2>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7030A0"/>
  </sheetPr>
  <dimension ref="A1:AS136"/>
  <sheetViews>
    <sheetView zoomScale="80" zoomScaleNormal="80" workbookViewId="0">
      <pane xSplit="2" ySplit="3" topLeftCell="C4" activePane="bottomRight" state="frozen"/>
      <selection pane="topRight" activeCell="C1" sqref="C1"/>
      <selection pane="bottomLeft" activeCell="A4" sqref="A4"/>
      <selection pane="bottomRight" activeCell="D8" sqref="D8"/>
    </sheetView>
  </sheetViews>
  <sheetFormatPr defaultRowHeight="15"/>
  <cols>
    <col min="1" max="1" width="43.7109375" style="78" customWidth="1"/>
    <col min="2" max="2" width="16" style="78" customWidth="1"/>
    <col min="3" max="3" width="15.42578125" style="78" customWidth="1"/>
    <col min="4" max="4" width="16.5703125" style="78" customWidth="1"/>
    <col min="5" max="5" width="13.5703125" style="78" customWidth="1"/>
    <col min="6" max="6" width="15.140625" style="78" customWidth="1"/>
    <col min="7" max="7" width="13.85546875" style="78" customWidth="1"/>
    <col min="8" max="8" width="14.5703125" style="78" customWidth="1"/>
    <col min="9" max="9" width="14.140625" style="78" customWidth="1"/>
    <col min="10" max="10" width="13.85546875" style="78" customWidth="1"/>
    <col min="11" max="11" width="16.7109375" style="78" customWidth="1"/>
    <col min="12" max="12" width="16.140625" style="78" customWidth="1"/>
    <col min="13" max="20" width="14.28515625" style="78" bestFit="1" customWidth="1"/>
    <col min="21" max="21" width="14.140625" style="78" customWidth="1"/>
    <col min="22" max="22" width="15.5703125" style="78" customWidth="1"/>
    <col min="23" max="23" width="15.42578125" style="78" customWidth="1"/>
    <col min="24" max="24" width="15.7109375" style="78" customWidth="1"/>
    <col min="25" max="25" width="15.42578125" style="78" customWidth="1"/>
    <col min="26" max="26" width="14.7109375" style="78" customWidth="1"/>
    <col min="27" max="27" width="14.42578125" style="78" customWidth="1"/>
    <col min="28" max="28" width="15.140625" style="78" customWidth="1"/>
    <col min="29" max="29" width="14.42578125" style="78" customWidth="1"/>
    <col min="30" max="30" width="14.28515625" style="78" customWidth="1"/>
    <col min="31" max="31" width="15" style="78" customWidth="1"/>
    <col min="32" max="32" width="14.28515625" style="78" customWidth="1"/>
    <col min="33" max="33" width="14.42578125" style="78" customWidth="1"/>
    <col min="34" max="34" width="14.140625" style="78" customWidth="1"/>
    <col min="35" max="35" width="14.28515625" style="78" customWidth="1"/>
    <col min="36" max="36" width="14.5703125" style="78" customWidth="1"/>
    <col min="37" max="37" width="14.28515625" style="78" customWidth="1"/>
    <col min="38" max="16384" width="9.140625" style="78"/>
  </cols>
  <sheetData>
    <row r="1" spans="1:37">
      <c r="A1" s="171" t="s">
        <v>710</v>
      </c>
      <c r="B1" s="77" t="s">
        <v>50</v>
      </c>
      <c r="C1" s="77">
        <f>Parameters!B5</f>
        <v>2011</v>
      </c>
      <c r="D1" s="77">
        <f t="shared" ref="D1:AK1" si="0">C1+1</f>
        <v>2012</v>
      </c>
      <c r="E1" s="77">
        <f t="shared" si="0"/>
        <v>2013</v>
      </c>
      <c r="F1" s="77">
        <f t="shared" si="0"/>
        <v>2014</v>
      </c>
      <c r="G1" s="77">
        <f t="shared" si="0"/>
        <v>2015</v>
      </c>
      <c r="H1" s="77">
        <f t="shared" si="0"/>
        <v>2016</v>
      </c>
      <c r="I1" s="77">
        <f t="shared" si="0"/>
        <v>2017</v>
      </c>
      <c r="J1" s="77">
        <f t="shared" si="0"/>
        <v>2018</v>
      </c>
      <c r="K1" s="77">
        <f t="shared" si="0"/>
        <v>2019</v>
      </c>
      <c r="L1" s="77">
        <f t="shared" si="0"/>
        <v>2020</v>
      </c>
      <c r="M1" s="77">
        <f t="shared" si="0"/>
        <v>2021</v>
      </c>
      <c r="N1" s="77">
        <f t="shared" si="0"/>
        <v>2022</v>
      </c>
      <c r="O1" s="77">
        <f t="shared" si="0"/>
        <v>2023</v>
      </c>
      <c r="P1" s="77">
        <f t="shared" si="0"/>
        <v>2024</v>
      </c>
      <c r="Q1" s="77">
        <f t="shared" si="0"/>
        <v>2025</v>
      </c>
      <c r="R1" s="77">
        <f t="shared" si="0"/>
        <v>2026</v>
      </c>
      <c r="S1" s="77">
        <f t="shared" si="0"/>
        <v>2027</v>
      </c>
      <c r="T1" s="77">
        <f t="shared" si="0"/>
        <v>2028</v>
      </c>
      <c r="U1" s="77">
        <f t="shared" si="0"/>
        <v>2029</v>
      </c>
      <c r="V1" s="77">
        <f t="shared" si="0"/>
        <v>2030</v>
      </c>
      <c r="W1" s="77">
        <f t="shared" si="0"/>
        <v>2031</v>
      </c>
      <c r="X1" s="77">
        <f t="shared" si="0"/>
        <v>2032</v>
      </c>
      <c r="Y1" s="77">
        <f t="shared" si="0"/>
        <v>2033</v>
      </c>
      <c r="Z1" s="77">
        <f t="shared" si="0"/>
        <v>2034</v>
      </c>
      <c r="AA1" s="77">
        <f t="shared" si="0"/>
        <v>2035</v>
      </c>
      <c r="AB1" s="77">
        <f t="shared" si="0"/>
        <v>2036</v>
      </c>
      <c r="AC1" s="77">
        <f t="shared" si="0"/>
        <v>2037</v>
      </c>
      <c r="AD1" s="77">
        <f t="shared" si="0"/>
        <v>2038</v>
      </c>
      <c r="AE1" s="77">
        <f t="shared" si="0"/>
        <v>2039</v>
      </c>
      <c r="AF1" s="77">
        <f t="shared" si="0"/>
        <v>2040</v>
      </c>
      <c r="AG1" s="77">
        <f t="shared" si="0"/>
        <v>2041</v>
      </c>
      <c r="AH1" s="77">
        <f t="shared" si="0"/>
        <v>2042</v>
      </c>
      <c r="AI1" s="77">
        <f t="shared" si="0"/>
        <v>2043</v>
      </c>
      <c r="AJ1" s="77">
        <f t="shared" si="0"/>
        <v>2044</v>
      </c>
      <c r="AK1" s="77">
        <f t="shared" si="0"/>
        <v>2045</v>
      </c>
    </row>
    <row r="2" spans="1:37">
      <c r="A2" s="246">
        <f>'1.EE Input'!B4</f>
        <v>0</v>
      </c>
      <c r="B2" s="77" t="s">
        <v>2</v>
      </c>
      <c r="C2" s="80">
        <v>1</v>
      </c>
      <c r="D2" s="80">
        <v>2</v>
      </c>
      <c r="E2" s="80">
        <v>3</v>
      </c>
      <c r="F2" s="80">
        <v>4</v>
      </c>
      <c r="G2" s="80">
        <v>5</v>
      </c>
      <c r="H2" s="80">
        <v>6</v>
      </c>
      <c r="I2" s="80">
        <v>7</v>
      </c>
      <c r="J2" s="80">
        <v>8</v>
      </c>
      <c r="K2" s="80">
        <v>9</v>
      </c>
      <c r="L2" s="80">
        <v>10</v>
      </c>
      <c r="M2" s="80">
        <v>11</v>
      </c>
      <c r="N2" s="80">
        <v>12</v>
      </c>
      <c r="O2" s="80">
        <v>13</v>
      </c>
      <c r="P2" s="80">
        <v>14</v>
      </c>
      <c r="Q2" s="80">
        <v>15</v>
      </c>
      <c r="R2" s="80">
        <v>16</v>
      </c>
      <c r="S2" s="80">
        <v>17</v>
      </c>
      <c r="T2" s="80">
        <v>18</v>
      </c>
      <c r="U2" s="80">
        <v>19</v>
      </c>
      <c r="V2" s="80">
        <v>20</v>
      </c>
      <c r="W2" s="80">
        <v>21</v>
      </c>
      <c r="X2" s="80">
        <v>22</v>
      </c>
      <c r="Y2" s="80">
        <v>23</v>
      </c>
      <c r="Z2" s="80">
        <v>24</v>
      </c>
      <c r="AA2" s="80">
        <v>25</v>
      </c>
      <c r="AB2" s="80">
        <v>26</v>
      </c>
      <c r="AC2" s="80">
        <v>27</v>
      </c>
      <c r="AD2" s="80">
        <v>28</v>
      </c>
      <c r="AE2" s="80">
        <v>29</v>
      </c>
      <c r="AF2" s="80">
        <v>30</v>
      </c>
      <c r="AG2" s="80">
        <v>31</v>
      </c>
      <c r="AH2" s="80">
        <v>32</v>
      </c>
      <c r="AI2" s="80">
        <v>33</v>
      </c>
      <c r="AJ2" s="80">
        <v>34</v>
      </c>
      <c r="AK2" s="80">
        <v>35</v>
      </c>
    </row>
    <row r="3" spans="1:37" s="84" customFormat="1" ht="12">
      <c r="A3" s="371" t="s">
        <v>28</v>
      </c>
      <c r="B3" s="443">
        <f>Parameters!B6</f>
        <v>0.05</v>
      </c>
      <c r="C3" s="372">
        <f t="shared" ref="C3:AK3" si="1">(1+$B$3)^($C$1-C1)</f>
        <v>1</v>
      </c>
      <c r="D3" s="373">
        <f t="shared" si="1"/>
        <v>0.95238095238095233</v>
      </c>
      <c r="E3" s="373">
        <f t="shared" si="1"/>
        <v>0.90702947845804982</v>
      </c>
      <c r="F3" s="373">
        <f t="shared" si="1"/>
        <v>0.86383759853147601</v>
      </c>
      <c r="G3" s="373">
        <f t="shared" si="1"/>
        <v>0.82270247479188197</v>
      </c>
      <c r="H3" s="373">
        <f t="shared" si="1"/>
        <v>0.78352616646845896</v>
      </c>
      <c r="I3" s="373">
        <f t="shared" si="1"/>
        <v>0.74621539663662761</v>
      </c>
      <c r="J3" s="373">
        <f t="shared" si="1"/>
        <v>0.71068133013012147</v>
      </c>
      <c r="K3" s="373">
        <f t="shared" si="1"/>
        <v>0.67683936202868722</v>
      </c>
      <c r="L3" s="373">
        <f t="shared" si="1"/>
        <v>0.64460891621779726</v>
      </c>
      <c r="M3" s="373">
        <f t="shared" si="1"/>
        <v>0.61391325354075932</v>
      </c>
      <c r="N3" s="373">
        <f t="shared" si="1"/>
        <v>0.5846792890864374</v>
      </c>
      <c r="O3" s="373">
        <f t="shared" si="1"/>
        <v>0.5568374181775595</v>
      </c>
      <c r="P3" s="373">
        <f t="shared" si="1"/>
        <v>0.53032135064529462</v>
      </c>
      <c r="Q3" s="373">
        <f t="shared" si="1"/>
        <v>0.50506795299551888</v>
      </c>
      <c r="R3" s="373">
        <f t="shared" si="1"/>
        <v>0.48101709809097021</v>
      </c>
      <c r="S3" s="373">
        <f t="shared" si="1"/>
        <v>0.45811152199140021</v>
      </c>
      <c r="T3" s="373">
        <f t="shared" si="1"/>
        <v>0.43629668761085727</v>
      </c>
      <c r="U3" s="373">
        <f t="shared" si="1"/>
        <v>0.41552065486748313</v>
      </c>
      <c r="V3" s="373">
        <f t="shared" si="1"/>
        <v>0.39573395701665059</v>
      </c>
      <c r="W3" s="373">
        <f t="shared" si="1"/>
        <v>0.37688948287300061</v>
      </c>
      <c r="X3" s="373">
        <f t="shared" si="1"/>
        <v>0.35894236464095297</v>
      </c>
      <c r="Y3" s="373">
        <f t="shared" si="1"/>
        <v>0.3418498710866219</v>
      </c>
      <c r="Z3" s="373">
        <f t="shared" si="1"/>
        <v>0.32557130579678267</v>
      </c>
      <c r="AA3" s="373">
        <f t="shared" si="1"/>
        <v>0.31006791028265024</v>
      </c>
      <c r="AB3" s="373">
        <f t="shared" si="1"/>
        <v>0.29530277169776209</v>
      </c>
      <c r="AC3" s="373">
        <f t="shared" si="1"/>
        <v>0.28124073495024959</v>
      </c>
      <c r="AD3" s="373">
        <f t="shared" si="1"/>
        <v>0.2678483190002377</v>
      </c>
      <c r="AE3" s="373">
        <f t="shared" si="1"/>
        <v>0.25509363714308358</v>
      </c>
      <c r="AF3" s="373">
        <f t="shared" si="1"/>
        <v>0.24294632108865097</v>
      </c>
      <c r="AG3" s="373">
        <f t="shared" si="1"/>
        <v>0.23137744865585813</v>
      </c>
      <c r="AH3" s="373">
        <f t="shared" si="1"/>
        <v>0.220359474910341</v>
      </c>
      <c r="AI3" s="373">
        <f t="shared" si="1"/>
        <v>0.20986616658127716</v>
      </c>
      <c r="AJ3" s="373">
        <f t="shared" si="1"/>
        <v>0.19987253960121634</v>
      </c>
      <c r="AK3" s="373">
        <f t="shared" si="1"/>
        <v>0.19035479962020604</v>
      </c>
    </row>
    <row r="4" spans="1:37">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row>
    <row r="5" spans="1:37">
      <c r="A5" s="229" t="s">
        <v>708</v>
      </c>
      <c r="B5" s="91"/>
    </row>
    <row r="6" spans="1:37">
      <c r="A6" s="110" t="s">
        <v>381</v>
      </c>
      <c r="B6" s="241" t="str">
        <f>ModelSetup!D15</f>
        <v>U.S. Average</v>
      </c>
    </row>
    <row r="7" spans="1:37">
      <c r="A7" s="110" t="s">
        <v>540</v>
      </c>
      <c r="B7" s="296" t="str">
        <f>ModelSetup!D16</f>
        <v>Urban</v>
      </c>
    </row>
    <row r="8" spans="1:37">
      <c r="A8" s="110" t="s">
        <v>703</v>
      </c>
      <c r="B8" s="370">
        <f>Parameters!B54</f>
        <v>45.4</v>
      </c>
    </row>
    <row r="9" spans="1:37">
      <c r="A9" s="110" t="s">
        <v>704</v>
      </c>
      <c r="B9" s="370">
        <f>Parameters!B55</f>
        <v>56.27</v>
      </c>
    </row>
    <row r="10" spans="1:37">
      <c r="A10" s="110" t="s">
        <v>701</v>
      </c>
      <c r="B10" s="332">
        <f>IF('1.EE Input'!B34=0,Parameters!B49,'1.EE Input'!B34)</f>
        <v>0.1152</v>
      </c>
    </row>
    <row r="11" spans="1:37">
      <c r="A11" s="110" t="s">
        <v>702</v>
      </c>
      <c r="B11" s="332">
        <f>IF('1.EE Input'!B35=0,Parameters!B50,'1.EE Input'!B35)</f>
        <v>0.1017</v>
      </c>
    </row>
    <row r="12" spans="1:37">
      <c r="A12" s="110" t="s">
        <v>705</v>
      </c>
      <c r="B12" s="332">
        <f>IF('1.EE Input'!B36=0,Parameters!B51,'1.EE Input'!B36)</f>
        <v>6.7599999999999993E-2</v>
      </c>
    </row>
    <row r="13" spans="1:37">
      <c r="A13" s="110" t="s">
        <v>706</v>
      </c>
      <c r="B13" s="370">
        <f>Parameters!B52</f>
        <v>12.756250000000001</v>
      </c>
    </row>
    <row r="14" spans="1:37">
      <c r="B14" s="374"/>
    </row>
    <row r="15" spans="1:37" ht="24" customHeight="1">
      <c r="A15" s="85" t="s">
        <v>51</v>
      </c>
      <c r="B15" s="86"/>
      <c r="C15" s="87"/>
      <c r="D15" s="87"/>
      <c r="E15" s="87"/>
      <c r="F15" s="87"/>
      <c r="G15" s="87"/>
      <c r="H15" s="87"/>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row>
    <row r="16" spans="1:37">
      <c r="A16" s="97"/>
      <c r="B16" s="97"/>
      <c r="C16" s="97"/>
      <c r="D16" s="97"/>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c r="A17" s="233" t="s">
        <v>626</v>
      </c>
      <c r="B17" s="243">
        <f>SUM(C17:R17)</f>
        <v>0</v>
      </c>
      <c r="C17" s="95">
        <f>IF('1.EE Input'!$B$15&lt;&gt;0,IF(C$1&lt;'1.EE Input'!$B$6,0,IF(C$1&lt;='1.EE Input'!$B$7,'1.EE Input'!$B$15/('1.EE Input'!$B$7+1-'1.EE Input'!$B$6),0)),'1.EE Input'!B22)</f>
        <v>0</v>
      </c>
      <c r="D17" s="95">
        <f>IF('1.EE Input'!$B$15&lt;&gt;0,IF(D$1&lt;'1.EE Input'!$B$6,0,IF(D$1&lt;='1.EE Input'!$B$7,'1.EE Input'!$B$15/('1.EE Input'!$B$7+1-'1.EE Input'!$B$6),0)),'1.EE Input'!C22)</f>
        <v>0</v>
      </c>
      <c r="E17" s="95">
        <f>IF('1.EE Input'!$B$15&lt;&gt;0,IF(E$1&lt;'1.EE Input'!$B$6,0,IF(E$1&lt;='1.EE Input'!$B$7,'1.EE Input'!$B$15/('1.EE Input'!$B$7+1-'1.EE Input'!$B$6),0)),'1.EE Input'!D22)</f>
        <v>0</v>
      </c>
      <c r="F17" s="95">
        <f>IF('1.EE Input'!$B$15&lt;&gt;0,IF(F$1&lt;'1.EE Input'!$B$6,0,IF(F$1&lt;='1.EE Input'!$B$7,'1.EE Input'!$B$15/('1.EE Input'!$B$7+1-'1.EE Input'!$B$6),0)),'1.EE Input'!E22)</f>
        <v>0</v>
      </c>
      <c r="G17" s="95">
        <f>IF('1.EE Input'!$B$15&lt;&gt;0,IF(G$1&lt;'1.EE Input'!$B$6,0,IF(G$1&lt;='1.EE Input'!$B$7,'1.EE Input'!$B$15/('1.EE Input'!$B$7+1-'1.EE Input'!$B$6),0)),'1.EE Input'!F22)</f>
        <v>0</v>
      </c>
      <c r="H17" s="95">
        <f>IF('1.EE Input'!$B$15&lt;&gt;0,IF(H$1&lt;'1.EE Input'!$B$6,0,IF(H$1&lt;='1.EE Input'!$B$7,'1.EE Input'!$B$15/('1.EE Input'!$B$7+1-'1.EE Input'!$B$6),0)),'1.EE Input'!G22)</f>
        <v>0</v>
      </c>
      <c r="I17" s="95">
        <f>IF('1.EE Input'!$B$15&lt;&gt;0,IF(I$1&lt;'1.EE Input'!$B$6,0,IF(I$1&lt;='1.EE Input'!$B$7,'1.EE Input'!$B$15/('1.EE Input'!$B$7+1-'1.EE Input'!$B$6),0)),'1.EE Input'!H22)</f>
        <v>0</v>
      </c>
      <c r="J17" s="95">
        <f>IF('1.EE Input'!$B$15&lt;&gt;0,IF(J$1&lt;'1.EE Input'!$B$6,0,IF(J$1&lt;='1.EE Input'!$B$7,'1.EE Input'!$B$15/('1.EE Input'!$B$7+1-'1.EE Input'!$B$6),0)),'1.EE Input'!I22)</f>
        <v>0</v>
      </c>
      <c r="K17" s="95">
        <f>IF('1.EE Input'!$B$15&lt;&gt;0,IF(K$1&lt;'1.EE Input'!$B$6,0,IF(K$1&lt;='1.EE Input'!$B$7,'1.EE Input'!$B$15/('1.EE Input'!$B$7+1-'1.EE Input'!$B$6),0)),'1.EE Input'!J22)</f>
        <v>0</v>
      </c>
      <c r="L17" s="95">
        <f>IF('1.EE Input'!$B$15&lt;&gt;0,IF(L$1&lt;'1.EE Input'!$B$6,0,IF(L$1&lt;='1.EE Input'!$B$7,'1.EE Input'!$B$15/('1.EE Input'!$B$7+1-'1.EE Input'!$B$6),0)),'1.EE Input'!K22)</f>
        <v>0</v>
      </c>
      <c r="M17" s="95">
        <f>IF('1.EE Input'!$B$15&lt;&gt;0,IF(M$1&lt;'1.EE Input'!$B$6,0,IF(M$1&lt;='1.EE Input'!$B$7,'1.EE Input'!$B$15/('1.EE Input'!$B$7+1-'1.EE Input'!$B$6),0)),'1.EE Input'!L22)</f>
        <v>0</v>
      </c>
      <c r="N17" s="95">
        <f>IF('1.EE Input'!$B$15&lt;&gt;0,IF(N$1&lt;'1.EE Input'!$B$6,0,IF(N$1&lt;='1.EE Input'!$B$7,'1.EE Input'!$B$15/('1.EE Input'!$B$7+1-'1.EE Input'!$B$6),0)),'1.EE Input'!M22)</f>
        <v>0</v>
      </c>
      <c r="O17" s="95">
        <f>IF('1.EE Input'!$B$15&lt;&gt;0,IF(O$1&lt;'1.EE Input'!$B$6,0,IF(O$1&lt;='1.EE Input'!$B$7,'1.EE Input'!$B$15/('1.EE Input'!$B$7+1-'1.EE Input'!$B$6),0)),'1.EE Input'!N22)</f>
        <v>0</v>
      </c>
      <c r="P17" s="95">
        <f>IF('1.EE Input'!$B$15&lt;&gt;0,IF(P$1&lt;'1.EE Input'!$B$6,0,IF(P$1&lt;='1.EE Input'!$B$7,'1.EE Input'!$B$15/('1.EE Input'!$B$7+1-'1.EE Input'!$B$6),0)),'1.EE Input'!O22)</f>
        <v>0</v>
      </c>
      <c r="Q17" s="95">
        <f>IF('1.EE Input'!$B$15&lt;&gt;0,IF(Q$1&lt;'1.EE Input'!$B$6,0,IF(Q$1&lt;='1.EE Input'!$B$7,'1.EE Input'!$B$15/('1.EE Input'!$B$7+1-'1.EE Input'!$B$6),0)),'1.EE Input'!P22)</f>
        <v>0</v>
      </c>
      <c r="R17" s="95">
        <f>IF('1.EE Input'!$B$15&lt;&gt;0,IF(R$1&lt;'1.EE Input'!$B$6,0,IF(R$1&lt;='1.EE Input'!$B$7,'1.EE Input'!$B$15/('1.EE Input'!$B$7+1-'1.EE Input'!$B$6),0)),'1.EE Input'!Q22)</f>
        <v>0</v>
      </c>
      <c r="S17" s="95">
        <f>IF('1.EE Input'!$B$15&lt;&gt;0,IF(S$1&lt;'1.EE Input'!$B$6,0,IF(S$1&lt;='1.EE Input'!$B$7,'1.EE Input'!$B$15/('1.EE Input'!$B$7+1-'1.EE Input'!$B$6),0)),'1.EE Input'!R22)</f>
        <v>0</v>
      </c>
      <c r="T17" s="95">
        <f>IF('1.EE Input'!$B$15&lt;&gt;0,IF(T$1&lt;'1.EE Input'!$B$6,0,IF(T$1&lt;='1.EE Input'!$B$7,'1.EE Input'!$B$15/('1.EE Input'!$B$7+1-'1.EE Input'!$B$6),0)),'1.EE Input'!S22)</f>
        <v>0</v>
      </c>
      <c r="U17" s="95">
        <f>IF('1.EE Input'!$B$15&lt;&gt;0,IF(U$1&lt;'1.EE Input'!$B$6,0,IF(U$1&lt;='1.EE Input'!$B$7,'1.EE Input'!$B$15/('1.EE Input'!$B$7+1-'1.EE Input'!$B$6),0)),'1.EE Input'!T22)</f>
        <v>0</v>
      </c>
      <c r="V17" s="95">
        <f>IF('1.EE Input'!$B$15&lt;&gt;0,IF(V$1&lt;'1.EE Input'!$B$6,0,IF(V$1&lt;='1.EE Input'!$B$7,'1.EE Input'!$B$15/('1.EE Input'!$B$7+1-'1.EE Input'!$B$6),0)),'1.EE Input'!U22)</f>
        <v>0</v>
      </c>
      <c r="W17" s="95">
        <f>IF('1.EE Input'!$B$15&lt;&gt;0,IF(W$1&lt;'1.EE Input'!$B$6,0,IF(W$1&lt;='1.EE Input'!$B$7,'1.EE Input'!$B$15/('1.EE Input'!$B$7+1-'1.EE Input'!$B$6),0)),'1.EE Input'!V22)</f>
        <v>0</v>
      </c>
      <c r="X17" s="95">
        <f>IF('1.EE Input'!$B$15&lt;&gt;0,IF(X$1&lt;'1.EE Input'!$B$6,0,IF(X$1&lt;='1.EE Input'!$B$7,'1.EE Input'!$B$15/('1.EE Input'!$B$7+1-'1.EE Input'!$B$6),0)),'1.EE Input'!W22)</f>
        <v>0</v>
      </c>
      <c r="Y17" s="95">
        <f>IF('1.EE Input'!$B$15&lt;&gt;0,IF(Y$1&lt;'1.EE Input'!$B$6,0,IF(Y$1&lt;='1.EE Input'!$B$7,'1.EE Input'!$B$15/('1.EE Input'!$B$7+1-'1.EE Input'!$B$6),0)),'1.EE Input'!X22)</f>
        <v>0</v>
      </c>
      <c r="Z17" s="95">
        <f>IF('1.EE Input'!$B$15&lt;&gt;0,IF(Z$1&lt;'1.EE Input'!$B$6,0,IF(Z$1&lt;='1.EE Input'!$B$7,'1.EE Input'!$B$15/('1.EE Input'!$B$7+1-'1.EE Input'!$B$6),0)),'1.EE Input'!Y22)</f>
        <v>0</v>
      </c>
      <c r="AA17" s="95">
        <f>IF('1.EE Input'!$B$15&lt;&gt;0,IF(AA$1&lt;'1.EE Input'!$B$6,0,IF(AA$1&lt;='1.EE Input'!$B$7,'1.EE Input'!$B$15/('1.EE Input'!$B$7+1-'1.EE Input'!$B$6),0)),'1.EE Input'!Z22)</f>
        <v>0</v>
      </c>
      <c r="AB17" s="95">
        <f>IF('1.EE Input'!$B$15&lt;&gt;0,IF(AB$1&lt;'1.EE Input'!$B$6,0,IF(AB$1&lt;='1.EE Input'!$B$7,'1.EE Input'!$B$15/('1.EE Input'!$B$7+1-'1.EE Input'!$B$6),0)),'1.EE Input'!AA22)</f>
        <v>0</v>
      </c>
      <c r="AC17" s="95">
        <f>IF('1.EE Input'!$B$15&lt;&gt;0,IF(AC$1&lt;'1.EE Input'!$B$6,0,IF(AC$1&lt;='1.EE Input'!$B$7,'1.EE Input'!$B$15/('1.EE Input'!$B$7+1-'1.EE Input'!$B$6),0)),'1.EE Input'!AB22)</f>
        <v>0</v>
      </c>
      <c r="AD17" s="95">
        <f>IF('1.EE Input'!$B$15&lt;&gt;0,IF(AD$1&lt;'1.EE Input'!$B$6,0,IF(AD$1&lt;='1.EE Input'!$B$7,'1.EE Input'!$B$15/('1.EE Input'!$B$7+1-'1.EE Input'!$B$6),0)),'1.EE Input'!AC22)</f>
        <v>0</v>
      </c>
      <c r="AE17" s="95">
        <f>IF('1.EE Input'!$B$15&lt;&gt;0,IF(AE$1&lt;'1.EE Input'!$B$6,0,IF(AE$1&lt;='1.EE Input'!$B$7,'1.EE Input'!$B$15/('1.EE Input'!$B$7+1-'1.EE Input'!$B$6),0)),'1.EE Input'!AD22)</f>
        <v>0</v>
      </c>
      <c r="AF17" s="95">
        <f>IF('1.EE Input'!$B$15&lt;&gt;0,IF(AF$1&lt;'1.EE Input'!$B$6,0,IF(AF$1&lt;='1.EE Input'!$B$7,'1.EE Input'!$B$15/('1.EE Input'!$B$7+1-'1.EE Input'!$B$6),0)),'1.EE Input'!AE22)</f>
        <v>0</v>
      </c>
      <c r="AG17" s="95">
        <f>IF('1.EE Input'!$B$15&lt;&gt;0,IF(AG$1&lt;'1.EE Input'!$B$6,0,IF(AG$1&lt;='1.EE Input'!$B$7,'1.EE Input'!$B$15/('1.EE Input'!$B$7+1-'1.EE Input'!$B$6),0)),'1.EE Input'!AF22)</f>
        <v>0</v>
      </c>
      <c r="AH17" s="95">
        <f>IF('1.EE Input'!$B$15&lt;&gt;0,IF(AH$1&lt;'1.EE Input'!$B$6,0,IF(AH$1&lt;='1.EE Input'!$B$7,'1.EE Input'!$B$15/('1.EE Input'!$B$7+1-'1.EE Input'!$B$6),0)),'1.EE Input'!AG22)</f>
        <v>0</v>
      </c>
      <c r="AI17" s="95">
        <f>IF('1.EE Input'!$B$15&lt;&gt;0,IF(AI$1&lt;'1.EE Input'!$B$6,0,IF(AI$1&lt;='1.EE Input'!$B$7,'1.EE Input'!$B$15/('1.EE Input'!$B$7+1-'1.EE Input'!$B$6),0)),'1.EE Input'!AH22)</f>
        <v>0</v>
      </c>
      <c r="AJ17" s="95">
        <f>IF('1.EE Input'!$B$15&lt;&gt;0,IF(AJ$1&lt;'1.EE Input'!$B$6,0,IF(AJ$1&lt;='1.EE Input'!$B$7,'1.EE Input'!$B$15/('1.EE Input'!$B$7+1-'1.EE Input'!$B$6),0)),'1.EE Input'!AI22)</f>
        <v>0</v>
      </c>
      <c r="AK17" s="95">
        <f>IF('1.EE Input'!$B$15&lt;&gt;0,IF(AK$1&lt;'1.EE Input'!$B$6,0,IF(AK$1&lt;='1.EE Input'!$B$7,'1.EE Input'!$B$15/('1.EE Input'!$B$7+1-'1.EE Input'!$B$6),0)),'1.EE Input'!AJ22)</f>
        <v>0</v>
      </c>
    </row>
    <row r="18" spans="1:37">
      <c r="A18" s="233" t="s">
        <v>627</v>
      </c>
      <c r="B18" s="243">
        <f>SUM(C18:AK18)</f>
        <v>0</v>
      </c>
      <c r="C18" s="95">
        <f>IF('1.EE Input'!$B$16&lt;&gt;0,IF(C$1&lt;'1.EE Input'!$B$17,0,IF(C$1&lt;='1.EE Input'!$B$17,'1.EE Input'!$B$16,IF(C$1-'1.EE Input'!$B$17='1.EE Input'!$B$18,'1.EE Input'!$B$16,IF((C$1-'1.EE Input'!$B$17)/2='1.EE Input'!$B$18,'1.EE Input'!$B$16,IF((C$1-'1.EE Input'!$B$17)/3='1.EE Input'!$B$18,'1.EE Input'!$B$16,IF((C$1-'1.EE Input'!$B$17)/4='1.EE Input'!$B$18,'1.EE Input'!$B$16,IF((C$1-'1.EE Input'!$B$17)/5='1.EE Input'!$B$18,'1.EE Input'!$B$16,IF((C$1-'1.EE Input'!$B$17)/6='1.EE Input'!$B$18,'1.EE Input'!$B$16,IF((C$1-'1.EE Input'!$B$17)/7='1.EE Input'!$B$18,'1.EE Input'!$B$16,IF((C$1-'1.EE Input'!$B$17)/8='1.EE Input'!$B$18,'1.EE Input'!$B$16,IF((C$1-'1.EE Input'!$B$17)/9='1.EE Input'!$B$18,'1.EE Input'!$B$16,IF((C$1-'1.EE Input'!$B$17)/10='1.EE Input'!$B$18,'1.EE Input'!$B$16,IF((C$1-'1.EE Input'!$B$17)/11='1.EE Input'!$B$18,'1.EE Input'!$B$16,IF((C$1-'1.EE Input'!$B$17)/12='1.EE Input'!$B$18,'1.EE Input'!$B$16,IF((C$1-'1.EE Input'!$B$17)/13='1.EE Input'!$B$18,'1.EE Input'!$B$16,IF((C$1-'1.EE Input'!$B$17)/14='1.EE Input'!$B$18,'1.EE Input'!$B$16,IF((C$1-'1.EE Input'!$B$17)/15='1.EE Input'!$B$18,'1.EE Input'!$B$16,0))))))))))))))))),'1.EE Input'!B23)*IF(C1&lt;('1.EE Input'!$B$7+'1.EE Input'!$B$8),1,0)</f>
        <v>0</v>
      </c>
      <c r="D18" s="95">
        <f>IF('1.EE Input'!$B$16&lt;&gt;0,IF(D$1&lt;'1.EE Input'!$B$17,0,IF(D$1&lt;='1.EE Input'!$B$17,'1.EE Input'!$B$16,IF(D$1-'1.EE Input'!$B$17='1.EE Input'!$B$18,'1.EE Input'!$B$16,IF((D$1-'1.EE Input'!$B$17)/2='1.EE Input'!$B$18,'1.EE Input'!$B$16,IF((D$1-'1.EE Input'!$B$17)/3='1.EE Input'!$B$18,'1.EE Input'!$B$16,IF((D$1-'1.EE Input'!$B$17)/4='1.EE Input'!$B$18,'1.EE Input'!$B$16,IF((D$1-'1.EE Input'!$B$17)/5='1.EE Input'!$B$18,'1.EE Input'!$B$16,IF((D$1-'1.EE Input'!$B$17)/6='1.EE Input'!$B$18,'1.EE Input'!$B$16,IF((D$1-'1.EE Input'!$B$17)/7='1.EE Input'!$B$18,'1.EE Input'!$B$16,IF((D$1-'1.EE Input'!$B$17)/8='1.EE Input'!$B$18,'1.EE Input'!$B$16,IF((D$1-'1.EE Input'!$B$17)/9='1.EE Input'!$B$18,'1.EE Input'!$B$16,IF((D$1-'1.EE Input'!$B$17)/10='1.EE Input'!$B$18,'1.EE Input'!$B$16,IF((D$1-'1.EE Input'!$B$17)/11='1.EE Input'!$B$18,'1.EE Input'!$B$16,IF((D$1-'1.EE Input'!$B$17)/12='1.EE Input'!$B$18,'1.EE Input'!$B$16,IF((D$1-'1.EE Input'!$B$17)/13='1.EE Input'!$B$18,'1.EE Input'!$B$16,IF((D$1-'1.EE Input'!$B$17)/14='1.EE Input'!$B$18,'1.EE Input'!$B$16,IF((D$1-'1.EE Input'!$B$17)/15='1.EE Input'!$B$18,'1.EE Input'!$B$16,0))))))))))))))))),'1.EE Input'!C23)*IF(D1&lt;('1.EE Input'!$B$7+'1.EE Input'!$B$8),1,0)</f>
        <v>0</v>
      </c>
      <c r="E18" s="95">
        <f>IF('1.EE Input'!$B$16&lt;&gt;0,IF(E$1&lt;'1.EE Input'!$B$17,0,IF(E$1&lt;='1.EE Input'!$B$17,'1.EE Input'!$B$16,IF(E$1-'1.EE Input'!$B$17='1.EE Input'!$B$18,'1.EE Input'!$B$16,IF((E$1-'1.EE Input'!$B$17)/2='1.EE Input'!$B$18,'1.EE Input'!$B$16,IF((E$1-'1.EE Input'!$B$17)/3='1.EE Input'!$B$18,'1.EE Input'!$B$16,IF((E$1-'1.EE Input'!$B$17)/4='1.EE Input'!$B$18,'1.EE Input'!$B$16,IF((E$1-'1.EE Input'!$B$17)/5='1.EE Input'!$B$18,'1.EE Input'!$B$16,IF((E$1-'1.EE Input'!$B$17)/6='1.EE Input'!$B$18,'1.EE Input'!$B$16,IF((E$1-'1.EE Input'!$B$17)/7='1.EE Input'!$B$18,'1.EE Input'!$B$16,IF((E$1-'1.EE Input'!$B$17)/8='1.EE Input'!$B$18,'1.EE Input'!$B$16,IF((E$1-'1.EE Input'!$B$17)/9='1.EE Input'!$B$18,'1.EE Input'!$B$16,IF((E$1-'1.EE Input'!$B$17)/10='1.EE Input'!$B$18,'1.EE Input'!$B$16,IF((E$1-'1.EE Input'!$B$17)/11='1.EE Input'!$B$18,'1.EE Input'!$B$16,IF((E$1-'1.EE Input'!$B$17)/12='1.EE Input'!$B$18,'1.EE Input'!$B$16,IF((E$1-'1.EE Input'!$B$17)/13='1.EE Input'!$B$18,'1.EE Input'!$B$16,IF((E$1-'1.EE Input'!$B$17)/14='1.EE Input'!$B$18,'1.EE Input'!$B$16,IF((E$1-'1.EE Input'!$B$17)/15='1.EE Input'!$B$18,'1.EE Input'!$B$16,0))))))))))))))))),'1.EE Input'!D23)*IF(E1&lt;('1.EE Input'!$B$7+'1.EE Input'!$B$8),1,0)</f>
        <v>0</v>
      </c>
      <c r="F18" s="95">
        <f>IF('1.EE Input'!$B$16&lt;&gt;0,IF(F$1&lt;'1.EE Input'!$B$17,0,IF(F$1&lt;='1.EE Input'!$B$17,'1.EE Input'!$B$16,IF(F$1-'1.EE Input'!$B$17='1.EE Input'!$B$18,'1.EE Input'!$B$16,IF((F$1-'1.EE Input'!$B$17)/2='1.EE Input'!$B$18,'1.EE Input'!$B$16,IF((F$1-'1.EE Input'!$B$17)/3='1.EE Input'!$B$18,'1.EE Input'!$B$16,IF((F$1-'1.EE Input'!$B$17)/4='1.EE Input'!$B$18,'1.EE Input'!$B$16,IF((F$1-'1.EE Input'!$B$17)/5='1.EE Input'!$B$18,'1.EE Input'!$B$16,IF((F$1-'1.EE Input'!$B$17)/6='1.EE Input'!$B$18,'1.EE Input'!$B$16,IF((F$1-'1.EE Input'!$B$17)/7='1.EE Input'!$B$18,'1.EE Input'!$B$16,IF((F$1-'1.EE Input'!$B$17)/8='1.EE Input'!$B$18,'1.EE Input'!$B$16,IF((F$1-'1.EE Input'!$B$17)/9='1.EE Input'!$B$18,'1.EE Input'!$B$16,IF((F$1-'1.EE Input'!$B$17)/10='1.EE Input'!$B$18,'1.EE Input'!$B$16,IF((F$1-'1.EE Input'!$B$17)/11='1.EE Input'!$B$18,'1.EE Input'!$B$16,IF((F$1-'1.EE Input'!$B$17)/12='1.EE Input'!$B$18,'1.EE Input'!$B$16,IF((F$1-'1.EE Input'!$B$17)/13='1.EE Input'!$B$18,'1.EE Input'!$B$16,IF((F$1-'1.EE Input'!$B$17)/14='1.EE Input'!$B$18,'1.EE Input'!$B$16,IF((F$1-'1.EE Input'!$B$17)/15='1.EE Input'!$B$18,'1.EE Input'!$B$16,0))))))))))))))))),'1.EE Input'!E23)*IF(F1&lt;('1.EE Input'!$B$7+'1.EE Input'!$B$8),1,0)</f>
        <v>0</v>
      </c>
      <c r="G18" s="95">
        <f>IF('1.EE Input'!$B$16&lt;&gt;0,IF(G$1&lt;'1.EE Input'!$B$17,0,IF(G$1&lt;='1.EE Input'!$B$17,'1.EE Input'!$B$16,IF(G$1-'1.EE Input'!$B$17='1.EE Input'!$B$18,'1.EE Input'!$B$16,IF((G$1-'1.EE Input'!$B$17)/2='1.EE Input'!$B$18,'1.EE Input'!$B$16,IF((G$1-'1.EE Input'!$B$17)/3='1.EE Input'!$B$18,'1.EE Input'!$B$16,IF((G$1-'1.EE Input'!$B$17)/4='1.EE Input'!$B$18,'1.EE Input'!$B$16,IF((G$1-'1.EE Input'!$B$17)/5='1.EE Input'!$B$18,'1.EE Input'!$B$16,IF((G$1-'1.EE Input'!$B$17)/6='1.EE Input'!$B$18,'1.EE Input'!$B$16,IF((G$1-'1.EE Input'!$B$17)/7='1.EE Input'!$B$18,'1.EE Input'!$B$16,IF((G$1-'1.EE Input'!$B$17)/8='1.EE Input'!$B$18,'1.EE Input'!$B$16,IF((G$1-'1.EE Input'!$B$17)/9='1.EE Input'!$B$18,'1.EE Input'!$B$16,IF((G$1-'1.EE Input'!$B$17)/10='1.EE Input'!$B$18,'1.EE Input'!$B$16,IF((G$1-'1.EE Input'!$B$17)/11='1.EE Input'!$B$18,'1.EE Input'!$B$16,IF((G$1-'1.EE Input'!$B$17)/12='1.EE Input'!$B$18,'1.EE Input'!$B$16,IF((G$1-'1.EE Input'!$B$17)/13='1.EE Input'!$B$18,'1.EE Input'!$B$16,IF((G$1-'1.EE Input'!$B$17)/14='1.EE Input'!$B$18,'1.EE Input'!$B$16,IF((G$1-'1.EE Input'!$B$17)/15='1.EE Input'!$B$18,'1.EE Input'!$B$16,0))))))))))))))))),'1.EE Input'!F23)*IF(G1&lt;('1.EE Input'!$B$7+'1.EE Input'!$B$8),1,0)</f>
        <v>0</v>
      </c>
      <c r="H18" s="95">
        <f>IF('1.EE Input'!$B$16&lt;&gt;0,IF(H$1&lt;'1.EE Input'!$B$17,0,IF(H$1&lt;='1.EE Input'!$B$17,'1.EE Input'!$B$16,IF(H$1-'1.EE Input'!$B$17='1.EE Input'!$B$18,'1.EE Input'!$B$16,IF((H$1-'1.EE Input'!$B$17)/2='1.EE Input'!$B$18,'1.EE Input'!$B$16,IF((H$1-'1.EE Input'!$B$17)/3='1.EE Input'!$B$18,'1.EE Input'!$B$16,IF((H$1-'1.EE Input'!$B$17)/4='1.EE Input'!$B$18,'1.EE Input'!$B$16,IF((H$1-'1.EE Input'!$B$17)/5='1.EE Input'!$B$18,'1.EE Input'!$B$16,IF((H$1-'1.EE Input'!$B$17)/6='1.EE Input'!$B$18,'1.EE Input'!$B$16,IF((H$1-'1.EE Input'!$B$17)/7='1.EE Input'!$B$18,'1.EE Input'!$B$16,IF((H$1-'1.EE Input'!$B$17)/8='1.EE Input'!$B$18,'1.EE Input'!$B$16,IF((H$1-'1.EE Input'!$B$17)/9='1.EE Input'!$B$18,'1.EE Input'!$B$16,IF((H$1-'1.EE Input'!$B$17)/10='1.EE Input'!$B$18,'1.EE Input'!$B$16,IF((H$1-'1.EE Input'!$B$17)/11='1.EE Input'!$B$18,'1.EE Input'!$B$16,IF((H$1-'1.EE Input'!$B$17)/12='1.EE Input'!$B$18,'1.EE Input'!$B$16,IF((H$1-'1.EE Input'!$B$17)/13='1.EE Input'!$B$18,'1.EE Input'!$B$16,IF((H$1-'1.EE Input'!$B$17)/14='1.EE Input'!$B$18,'1.EE Input'!$B$16,IF((H$1-'1.EE Input'!$B$17)/15='1.EE Input'!$B$18,'1.EE Input'!$B$16,0))))))))))))))))),'1.EE Input'!G23)*IF(H1&lt;('1.EE Input'!$B$7+'1.EE Input'!$B$8),1,0)</f>
        <v>0</v>
      </c>
      <c r="I18" s="95">
        <f>IF('1.EE Input'!$B$16&lt;&gt;0,IF(I$1&lt;'1.EE Input'!$B$17,0,IF(I$1&lt;='1.EE Input'!$B$17,'1.EE Input'!$B$16,IF(I$1-'1.EE Input'!$B$17='1.EE Input'!$B$18,'1.EE Input'!$B$16,IF((I$1-'1.EE Input'!$B$17)/2='1.EE Input'!$B$18,'1.EE Input'!$B$16,IF((I$1-'1.EE Input'!$B$17)/3='1.EE Input'!$B$18,'1.EE Input'!$B$16,IF((I$1-'1.EE Input'!$B$17)/4='1.EE Input'!$B$18,'1.EE Input'!$B$16,IF((I$1-'1.EE Input'!$B$17)/5='1.EE Input'!$B$18,'1.EE Input'!$B$16,IF((I$1-'1.EE Input'!$B$17)/6='1.EE Input'!$B$18,'1.EE Input'!$B$16,IF((I$1-'1.EE Input'!$B$17)/7='1.EE Input'!$B$18,'1.EE Input'!$B$16,IF((I$1-'1.EE Input'!$B$17)/8='1.EE Input'!$B$18,'1.EE Input'!$B$16,IF((I$1-'1.EE Input'!$B$17)/9='1.EE Input'!$B$18,'1.EE Input'!$B$16,IF((I$1-'1.EE Input'!$B$17)/10='1.EE Input'!$B$18,'1.EE Input'!$B$16,IF((I$1-'1.EE Input'!$B$17)/11='1.EE Input'!$B$18,'1.EE Input'!$B$16,IF((I$1-'1.EE Input'!$B$17)/12='1.EE Input'!$B$18,'1.EE Input'!$B$16,IF((I$1-'1.EE Input'!$B$17)/13='1.EE Input'!$B$18,'1.EE Input'!$B$16,IF((I$1-'1.EE Input'!$B$17)/14='1.EE Input'!$B$18,'1.EE Input'!$B$16,IF((I$1-'1.EE Input'!$B$17)/15='1.EE Input'!$B$18,'1.EE Input'!$B$16,0))))))))))))))))),'1.EE Input'!H23)*IF(I1&lt;('1.EE Input'!$B$7+'1.EE Input'!$B$8),1,0)</f>
        <v>0</v>
      </c>
      <c r="J18" s="95">
        <f>IF('1.EE Input'!$B$16&lt;&gt;0,IF(J$1&lt;'1.EE Input'!$B$17,0,IF(J$1&lt;='1.EE Input'!$B$17,'1.EE Input'!$B$16,IF(J$1-'1.EE Input'!$B$17='1.EE Input'!$B$18,'1.EE Input'!$B$16,IF((J$1-'1.EE Input'!$B$17)/2='1.EE Input'!$B$18,'1.EE Input'!$B$16,IF((J$1-'1.EE Input'!$B$17)/3='1.EE Input'!$B$18,'1.EE Input'!$B$16,IF((J$1-'1.EE Input'!$B$17)/4='1.EE Input'!$B$18,'1.EE Input'!$B$16,IF((J$1-'1.EE Input'!$B$17)/5='1.EE Input'!$B$18,'1.EE Input'!$B$16,IF((J$1-'1.EE Input'!$B$17)/6='1.EE Input'!$B$18,'1.EE Input'!$B$16,IF((J$1-'1.EE Input'!$B$17)/7='1.EE Input'!$B$18,'1.EE Input'!$B$16,IF((J$1-'1.EE Input'!$B$17)/8='1.EE Input'!$B$18,'1.EE Input'!$B$16,IF((J$1-'1.EE Input'!$B$17)/9='1.EE Input'!$B$18,'1.EE Input'!$B$16,IF((J$1-'1.EE Input'!$B$17)/10='1.EE Input'!$B$18,'1.EE Input'!$B$16,IF((J$1-'1.EE Input'!$B$17)/11='1.EE Input'!$B$18,'1.EE Input'!$B$16,IF((J$1-'1.EE Input'!$B$17)/12='1.EE Input'!$B$18,'1.EE Input'!$B$16,IF((J$1-'1.EE Input'!$B$17)/13='1.EE Input'!$B$18,'1.EE Input'!$B$16,IF((J$1-'1.EE Input'!$B$17)/14='1.EE Input'!$B$18,'1.EE Input'!$B$16,IF((J$1-'1.EE Input'!$B$17)/15='1.EE Input'!$B$18,'1.EE Input'!$B$16,0))))))))))))))))),'1.EE Input'!I23)*IF(J1&lt;('1.EE Input'!$B$7+'1.EE Input'!$B$8),1,0)</f>
        <v>0</v>
      </c>
      <c r="K18" s="95">
        <f>IF('1.EE Input'!$B$16&lt;&gt;0,IF(K$1&lt;'1.EE Input'!$B$17,0,IF(K$1&lt;='1.EE Input'!$B$17,'1.EE Input'!$B$16,IF(K$1-'1.EE Input'!$B$17='1.EE Input'!$B$18,'1.EE Input'!$B$16,IF((K$1-'1.EE Input'!$B$17)/2='1.EE Input'!$B$18,'1.EE Input'!$B$16,IF((K$1-'1.EE Input'!$B$17)/3='1.EE Input'!$B$18,'1.EE Input'!$B$16,IF((K$1-'1.EE Input'!$B$17)/4='1.EE Input'!$B$18,'1.EE Input'!$B$16,IF((K$1-'1.EE Input'!$B$17)/5='1.EE Input'!$B$18,'1.EE Input'!$B$16,IF((K$1-'1.EE Input'!$B$17)/6='1.EE Input'!$B$18,'1.EE Input'!$B$16,IF((K$1-'1.EE Input'!$B$17)/7='1.EE Input'!$B$18,'1.EE Input'!$B$16,IF((K$1-'1.EE Input'!$B$17)/8='1.EE Input'!$B$18,'1.EE Input'!$B$16,IF((K$1-'1.EE Input'!$B$17)/9='1.EE Input'!$B$18,'1.EE Input'!$B$16,IF((K$1-'1.EE Input'!$B$17)/10='1.EE Input'!$B$18,'1.EE Input'!$B$16,IF((K$1-'1.EE Input'!$B$17)/11='1.EE Input'!$B$18,'1.EE Input'!$B$16,IF((K$1-'1.EE Input'!$B$17)/12='1.EE Input'!$B$18,'1.EE Input'!$B$16,IF((K$1-'1.EE Input'!$B$17)/13='1.EE Input'!$B$18,'1.EE Input'!$B$16,IF((K$1-'1.EE Input'!$B$17)/14='1.EE Input'!$B$18,'1.EE Input'!$B$16,IF((K$1-'1.EE Input'!$B$17)/15='1.EE Input'!$B$18,'1.EE Input'!$B$16,0))))))))))))))))),'1.EE Input'!J23)*IF(K1&lt;('1.EE Input'!$B$7+'1.EE Input'!$B$8),1,0)</f>
        <v>0</v>
      </c>
      <c r="L18" s="95">
        <f>IF('1.EE Input'!$B$16&lt;&gt;0,IF(L$1&lt;'1.EE Input'!$B$17,0,IF(L$1&lt;='1.EE Input'!$B$17,'1.EE Input'!$B$16,IF(L$1-'1.EE Input'!$B$17='1.EE Input'!$B$18,'1.EE Input'!$B$16,IF((L$1-'1.EE Input'!$B$17)/2='1.EE Input'!$B$18,'1.EE Input'!$B$16,IF((L$1-'1.EE Input'!$B$17)/3='1.EE Input'!$B$18,'1.EE Input'!$B$16,IF((L$1-'1.EE Input'!$B$17)/4='1.EE Input'!$B$18,'1.EE Input'!$B$16,IF((L$1-'1.EE Input'!$B$17)/5='1.EE Input'!$B$18,'1.EE Input'!$B$16,IF((L$1-'1.EE Input'!$B$17)/6='1.EE Input'!$B$18,'1.EE Input'!$B$16,IF((L$1-'1.EE Input'!$B$17)/7='1.EE Input'!$B$18,'1.EE Input'!$B$16,IF((L$1-'1.EE Input'!$B$17)/8='1.EE Input'!$B$18,'1.EE Input'!$B$16,IF((L$1-'1.EE Input'!$B$17)/9='1.EE Input'!$B$18,'1.EE Input'!$B$16,IF((L$1-'1.EE Input'!$B$17)/10='1.EE Input'!$B$18,'1.EE Input'!$B$16,IF((L$1-'1.EE Input'!$B$17)/11='1.EE Input'!$B$18,'1.EE Input'!$B$16,IF((L$1-'1.EE Input'!$B$17)/12='1.EE Input'!$B$18,'1.EE Input'!$B$16,IF((L$1-'1.EE Input'!$B$17)/13='1.EE Input'!$B$18,'1.EE Input'!$B$16,IF((L$1-'1.EE Input'!$B$17)/14='1.EE Input'!$B$18,'1.EE Input'!$B$16,IF((L$1-'1.EE Input'!$B$17)/15='1.EE Input'!$B$18,'1.EE Input'!$B$16,0))))))))))))))))),'1.EE Input'!K23)*IF(L1&lt;('1.EE Input'!$B$7+'1.EE Input'!$B$8),1,0)</f>
        <v>0</v>
      </c>
      <c r="M18" s="95">
        <f>IF('1.EE Input'!$B$16&lt;&gt;0,IF(M$1&lt;'1.EE Input'!$B$17,0,IF(M$1&lt;='1.EE Input'!$B$17,'1.EE Input'!$B$16,IF(M$1-'1.EE Input'!$B$17='1.EE Input'!$B$18,'1.EE Input'!$B$16,IF((M$1-'1.EE Input'!$B$17)/2='1.EE Input'!$B$18,'1.EE Input'!$B$16,IF((M$1-'1.EE Input'!$B$17)/3='1.EE Input'!$B$18,'1.EE Input'!$B$16,IF((M$1-'1.EE Input'!$B$17)/4='1.EE Input'!$B$18,'1.EE Input'!$B$16,IF((M$1-'1.EE Input'!$B$17)/5='1.EE Input'!$B$18,'1.EE Input'!$B$16,IF((M$1-'1.EE Input'!$B$17)/6='1.EE Input'!$B$18,'1.EE Input'!$B$16,IF((M$1-'1.EE Input'!$B$17)/7='1.EE Input'!$B$18,'1.EE Input'!$B$16,IF((M$1-'1.EE Input'!$B$17)/8='1.EE Input'!$B$18,'1.EE Input'!$B$16,IF((M$1-'1.EE Input'!$B$17)/9='1.EE Input'!$B$18,'1.EE Input'!$B$16,IF((M$1-'1.EE Input'!$B$17)/10='1.EE Input'!$B$18,'1.EE Input'!$B$16,IF((M$1-'1.EE Input'!$B$17)/11='1.EE Input'!$B$18,'1.EE Input'!$B$16,IF((M$1-'1.EE Input'!$B$17)/12='1.EE Input'!$B$18,'1.EE Input'!$B$16,IF((M$1-'1.EE Input'!$B$17)/13='1.EE Input'!$B$18,'1.EE Input'!$B$16,IF((M$1-'1.EE Input'!$B$17)/14='1.EE Input'!$B$18,'1.EE Input'!$B$16,IF((M$1-'1.EE Input'!$B$17)/15='1.EE Input'!$B$18,'1.EE Input'!$B$16,0))))))))))))))))),'1.EE Input'!L23)*IF(M1&lt;('1.EE Input'!$B$7+'1.EE Input'!$B$8),1,0)</f>
        <v>0</v>
      </c>
      <c r="N18" s="95">
        <f>IF('1.EE Input'!$B$16&lt;&gt;0,IF(N$1&lt;'1.EE Input'!$B$17,0,IF(N$1&lt;='1.EE Input'!$B$17,'1.EE Input'!$B$16,IF(N$1-'1.EE Input'!$B$17='1.EE Input'!$B$18,'1.EE Input'!$B$16,IF((N$1-'1.EE Input'!$B$17)/2='1.EE Input'!$B$18,'1.EE Input'!$B$16,IF((N$1-'1.EE Input'!$B$17)/3='1.EE Input'!$B$18,'1.EE Input'!$B$16,IF((N$1-'1.EE Input'!$B$17)/4='1.EE Input'!$B$18,'1.EE Input'!$B$16,IF((N$1-'1.EE Input'!$B$17)/5='1.EE Input'!$B$18,'1.EE Input'!$B$16,IF((N$1-'1.EE Input'!$B$17)/6='1.EE Input'!$B$18,'1.EE Input'!$B$16,IF((N$1-'1.EE Input'!$B$17)/7='1.EE Input'!$B$18,'1.EE Input'!$B$16,IF((N$1-'1.EE Input'!$B$17)/8='1.EE Input'!$B$18,'1.EE Input'!$B$16,IF((N$1-'1.EE Input'!$B$17)/9='1.EE Input'!$B$18,'1.EE Input'!$B$16,IF((N$1-'1.EE Input'!$B$17)/10='1.EE Input'!$B$18,'1.EE Input'!$B$16,IF((N$1-'1.EE Input'!$B$17)/11='1.EE Input'!$B$18,'1.EE Input'!$B$16,IF((N$1-'1.EE Input'!$B$17)/12='1.EE Input'!$B$18,'1.EE Input'!$B$16,IF((N$1-'1.EE Input'!$B$17)/13='1.EE Input'!$B$18,'1.EE Input'!$B$16,IF((N$1-'1.EE Input'!$B$17)/14='1.EE Input'!$B$18,'1.EE Input'!$B$16,IF((N$1-'1.EE Input'!$B$17)/15='1.EE Input'!$B$18,'1.EE Input'!$B$16,0))))))))))))))))),'1.EE Input'!M23)*IF(N1&lt;('1.EE Input'!$B$7+'1.EE Input'!$B$8),1,0)</f>
        <v>0</v>
      </c>
      <c r="O18" s="95">
        <f>IF('1.EE Input'!$B$16&lt;&gt;0,IF(O$1&lt;'1.EE Input'!$B$17,0,IF(O$1&lt;='1.EE Input'!$B$17,'1.EE Input'!$B$16,IF(O$1-'1.EE Input'!$B$17='1.EE Input'!$B$18,'1.EE Input'!$B$16,IF((O$1-'1.EE Input'!$B$17)/2='1.EE Input'!$B$18,'1.EE Input'!$B$16,IF((O$1-'1.EE Input'!$B$17)/3='1.EE Input'!$B$18,'1.EE Input'!$B$16,IF((O$1-'1.EE Input'!$B$17)/4='1.EE Input'!$B$18,'1.EE Input'!$B$16,IF((O$1-'1.EE Input'!$B$17)/5='1.EE Input'!$B$18,'1.EE Input'!$B$16,IF((O$1-'1.EE Input'!$B$17)/6='1.EE Input'!$B$18,'1.EE Input'!$B$16,IF((O$1-'1.EE Input'!$B$17)/7='1.EE Input'!$B$18,'1.EE Input'!$B$16,IF((O$1-'1.EE Input'!$B$17)/8='1.EE Input'!$B$18,'1.EE Input'!$B$16,IF((O$1-'1.EE Input'!$B$17)/9='1.EE Input'!$B$18,'1.EE Input'!$B$16,IF((O$1-'1.EE Input'!$B$17)/10='1.EE Input'!$B$18,'1.EE Input'!$B$16,IF((O$1-'1.EE Input'!$B$17)/11='1.EE Input'!$B$18,'1.EE Input'!$B$16,IF((O$1-'1.EE Input'!$B$17)/12='1.EE Input'!$B$18,'1.EE Input'!$B$16,IF((O$1-'1.EE Input'!$B$17)/13='1.EE Input'!$B$18,'1.EE Input'!$B$16,IF((O$1-'1.EE Input'!$B$17)/14='1.EE Input'!$B$18,'1.EE Input'!$B$16,IF((O$1-'1.EE Input'!$B$17)/15='1.EE Input'!$B$18,'1.EE Input'!$B$16,0))))))))))))))))),'1.EE Input'!N23)*IF(O1&lt;('1.EE Input'!$B$7+'1.EE Input'!$B$8),1,0)</f>
        <v>0</v>
      </c>
      <c r="P18" s="95">
        <f>IF('1.EE Input'!$B$16&lt;&gt;0,IF(P$1&lt;'1.EE Input'!$B$17,0,IF(P$1&lt;='1.EE Input'!$B$17,'1.EE Input'!$B$16,IF(P$1-'1.EE Input'!$B$17='1.EE Input'!$B$18,'1.EE Input'!$B$16,IF((P$1-'1.EE Input'!$B$17)/2='1.EE Input'!$B$18,'1.EE Input'!$B$16,IF((P$1-'1.EE Input'!$B$17)/3='1.EE Input'!$B$18,'1.EE Input'!$B$16,IF((P$1-'1.EE Input'!$B$17)/4='1.EE Input'!$B$18,'1.EE Input'!$B$16,IF((P$1-'1.EE Input'!$B$17)/5='1.EE Input'!$B$18,'1.EE Input'!$B$16,IF((P$1-'1.EE Input'!$B$17)/6='1.EE Input'!$B$18,'1.EE Input'!$B$16,IF((P$1-'1.EE Input'!$B$17)/7='1.EE Input'!$B$18,'1.EE Input'!$B$16,IF((P$1-'1.EE Input'!$B$17)/8='1.EE Input'!$B$18,'1.EE Input'!$B$16,IF((P$1-'1.EE Input'!$B$17)/9='1.EE Input'!$B$18,'1.EE Input'!$B$16,IF((P$1-'1.EE Input'!$B$17)/10='1.EE Input'!$B$18,'1.EE Input'!$B$16,IF((P$1-'1.EE Input'!$B$17)/11='1.EE Input'!$B$18,'1.EE Input'!$B$16,IF((P$1-'1.EE Input'!$B$17)/12='1.EE Input'!$B$18,'1.EE Input'!$B$16,IF((P$1-'1.EE Input'!$B$17)/13='1.EE Input'!$B$18,'1.EE Input'!$B$16,IF((P$1-'1.EE Input'!$B$17)/14='1.EE Input'!$B$18,'1.EE Input'!$B$16,IF((P$1-'1.EE Input'!$B$17)/15='1.EE Input'!$B$18,'1.EE Input'!$B$16,0))))))))))))))))),'1.EE Input'!O23)*IF(P1&lt;('1.EE Input'!$B$7+'1.EE Input'!$B$8),1,0)</f>
        <v>0</v>
      </c>
      <c r="Q18" s="95">
        <f>IF('1.EE Input'!$B$16&lt;&gt;0,IF(Q$1&lt;'1.EE Input'!$B$17,0,IF(Q$1&lt;='1.EE Input'!$B$17,'1.EE Input'!$B$16,IF(Q$1-'1.EE Input'!$B$17='1.EE Input'!$B$18,'1.EE Input'!$B$16,IF((Q$1-'1.EE Input'!$B$17)/2='1.EE Input'!$B$18,'1.EE Input'!$B$16,IF((Q$1-'1.EE Input'!$B$17)/3='1.EE Input'!$B$18,'1.EE Input'!$B$16,IF((Q$1-'1.EE Input'!$B$17)/4='1.EE Input'!$B$18,'1.EE Input'!$B$16,IF((Q$1-'1.EE Input'!$B$17)/5='1.EE Input'!$B$18,'1.EE Input'!$B$16,IF((Q$1-'1.EE Input'!$B$17)/6='1.EE Input'!$B$18,'1.EE Input'!$B$16,IF((Q$1-'1.EE Input'!$B$17)/7='1.EE Input'!$B$18,'1.EE Input'!$B$16,IF((Q$1-'1.EE Input'!$B$17)/8='1.EE Input'!$B$18,'1.EE Input'!$B$16,IF((Q$1-'1.EE Input'!$B$17)/9='1.EE Input'!$B$18,'1.EE Input'!$B$16,IF((Q$1-'1.EE Input'!$B$17)/10='1.EE Input'!$B$18,'1.EE Input'!$B$16,IF((Q$1-'1.EE Input'!$B$17)/11='1.EE Input'!$B$18,'1.EE Input'!$B$16,IF((Q$1-'1.EE Input'!$B$17)/12='1.EE Input'!$B$18,'1.EE Input'!$B$16,IF((Q$1-'1.EE Input'!$B$17)/13='1.EE Input'!$B$18,'1.EE Input'!$B$16,IF((Q$1-'1.EE Input'!$B$17)/14='1.EE Input'!$B$18,'1.EE Input'!$B$16,IF((Q$1-'1.EE Input'!$B$17)/15='1.EE Input'!$B$18,'1.EE Input'!$B$16,0))))))))))))))))),'1.EE Input'!P23)*IF(Q1&lt;('1.EE Input'!$B$7+'1.EE Input'!$B$8),1,0)</f>
        <v>0</v>
      </c>
      <c r="R18" s="95">
        <f>IF('1.EE Input'!$B$16&lt;&gt;0,IF(R$1&lt;'1.EE Input'!$B$17,0,IF(R$1&lt;='1.EE Input'!$B$17,'1.EE Input'!$B$16,IF(R$1-'1.EE Input'!$B$17='1.EE Input'!$B$18,'1.EE Input'!$B$16,IF((R$1-'1.EE Input'!$B$17)/2='1.EE Input'!$B$18,'1.EE Input'!$B$16,IF((R$1-'1.EE Input'!$B$17)/3='1.EE Input'!$B$18,'1.EE Input'!$B$16,IF((R$1-'1.EE Input'!$B$17)/4='1.EE Input'!$B$18,'1.EE Input'!$B$16,IF((R$1-'1.EE Input'!$B$17)/5='1.EE Input'!$B$18,'1.EE Input'!$B$16,IF((R$1-'1.EE Input'!$B$17)/6='1.EE Input'!$B$18,'1.EE Input'!$B$16,IF((R$1-'1.EE Input'!$B$17)/7='1.EE Input'!$B$18,'1.EE Input'!$B$16,IF((R$1-'1.EE Input'!$B$17)/8='1.EE Input'!$B$18,'1.EE Input'!$B$16,IF((R$1-'1.EE Input'!$B$17)/9='1.EE Input'!$B$18,'1.EE Input'!$B$16,IF((R$1-'1.EE Input'!$B$17)/10='1.EE Input'!$B$18,'1.EE Input'!$B$16,IF((R$1-'1.EE Input'!$B$17)/11='1.EE Input'!$B$18,'1.EE Input'!$B$16,IF((R$1-'1.EE Input'!$B$17)/12='1.EE Input'!$B$18,'1.EE Input'!$B$16,IF((R$1-'1.EE Input'!$B$17)/13='1.EE Input'!$B$18,'1.EE Input'!$B$16,IF((R$1-'1.EE Input'!$B$17)/14='1.EE Input'!$B$18,'1.EE Input'!$B$16,IF((R$1-'1.EE Input'!$B$17)/15='1.EE Input'!$B$18,'1.EE Input'!$B$16,0))))))))))))))))),'1.EE Input'!Q23)*IF(R1&lt;('1.EE Input'!$B$7+'1.EE Input'!$B$8),1,0)</f>
        <v>0</v>
      </c>
      <c r="S18" s="95">
        <f>IF('1.EE Input'!$B$16&lt;&gt;0,IF(S$1&lt;'1.EE Input'!$B$17,0,IF(S$1&lt;='1.EE Input'!$B$17,'1.EE Input'!$B$16,IF(S$1-'1.EE Input'!$B$17='1.EE Input'!$B$18,'1.EE Input'!$B$16,IF((S$1-'1.EE Input'!$B$17)/2='1.EE Input'!$B$18,'1.EE Input'!$B$16,IF((S$1-'1.EE Input'!$B$17)/3='1.EE Input'!$B$18,'1.EE Input'!$B$16,IF((S$1-'1.EE Input'!$B$17)/4='1.EE Input'!$B$18,'1.EE Input'!$B$16,IF((S$1-'1.EE Input'!$B$17)/5='1.EE Input'!$B$18,'1.EE Input'!$B$16,IF((S$1-'1.EE Input'!$B$17)/6='1.EE Input'!$B$18,'1.EE Input'!$B$16,IF((S$1-'1.EE Input'!$B$17)/7='1.EE Input'!$B$18,'1.EE Input'!$B$16,IF((S$1-'1.EE Input'!$B$17)/8='1.EE Input'!$B$18,'1.EE Input'!$B$16,IF((S$1-'1.EE Input'!$B$17)/9='1.EE Input'!$B$18,'1.EE Input'!$B$16,IF((S$1-'1.EE Input'!$B$17)/10='1.EE Input'!$B$18,'1.EE Input'!$B$16,IF((S$1-'1.EE Input'!$B$17)/11='1.EE Input'!$B$18,'1.EE Input'!$B$16,IF((S$1-'1.EE Input'!$B$17)/12='1.EE Input'!$B$18,'1.EE Input'!$B$16,IF((S$1-'1.EE Input'!$B$17)/13='1.EE Input'!$B$18,'1.EE Input'!$B$16,IF((S$1-'1.EE Input'!$B$17)/14='1.EE Input'!$B$18,'1.EE Input'!$B$16,IF((S$1-'1.EE Input'!$B$17)/15='1.EE Input'!$B$18,'1.EE Input'!$B$16,0))))))))))))))))),'1.EE Input'!R23)*IF(S1&lt;('1.EE Input'!$B$7+'1.EE Input'!$B$8),1,0)</f>
        <v>0</v>
      </c>
      <c r="T18" s="95">
        <f>IF('1.EE Input'!$B$16&lt;&gt;0,IF(T$1&lt;'1.EE Input'!$B$17,0,IF(T$1&lt;='1.EE Input'!$B$17,'1.EE Input'!$B$16,IF(T$1-'1.EE Input'!$B$17='1.EE Input'!$B$18,'1.EE Input'!$B$16,IF((T$1-'1.EE Input'!$B$17)/2='1.EE Input'!$B$18,'1.EE Input'!$B$16,IF((T$1-'1.EE Input'!$B$17)/3='1.EE Input'!$B$18,'1.EE Input'!$B$16,IF((T$1-'1.EE Input'!$B$17)/4='1.EE Input'!$B$18,'1.EE Input'!$B$16,IF((T$1-'1.EE Input'!$B$17)/5='1.EE Input'!$B$18,'1.EE Input'!$B$16,IF((T$1-'1.EE Input'!$B$17)/6='1.EE Input'!$B$18,'1.EE Input'!$B$16,IF((T$1-'1.EE Input'!$B$17)/7='1.EE Input'!$B$18,'1.EE Input'!$B$16,IF((T$1-'1.EE Input'!$B$17)/8='1.EE Input'!$B$18,'1.EE Input'!$B$16,IF((T$1-'1.EE Input'!$B$17)/9='1.EE Input'!$B$18,'1.EE Input'!$B$16,IF((T$1-'1.EE Input'!$B$17)/10='1.EE Input'!$B$18,'1.EE Input'!$B$16,IF((T$1-'1.EE Input'!$B$17)/11='1.EE Input'!$B$18,'1.EE Input'!$B$16,IF((T$1-'1.EE Input'!$B$17)/12='1.EE Input'!$B$18,'1.EE Input'!$B$16,IF((T$1-'1.EE Input'!$B$17)/13='1.EE Input'!$B$18,'1.EE Input'!$B$16,IF((T$1-'1.EE Input'!$B$17)/14='1.EE Input'!$B$18,'1.EE Input'!$B$16,IF((T$1-'1.EE Input'!$B$17)/15='1.EE Input'!$B$18,'1.EE Input'!$B$16,0))))))))))))))))),'1.EE Input'!S23)*IF(T1&lt;('1.EE Input'!$B$7+'1.EE Input'!$B$8),1,0)</f>
        <v>0</v>
      </c>
      <c r="U18" s="95">
        <f>IF('1.EE Input'!$B$16&lt;&gt;0,IF(U$1&lt;'1.EE Input'!$B$17,0,IF(U$1&lt;='1.EE Input'!$B$17,'1.EE Input'!$B$16,IF(U$1-'1.EE Input'!$B$17='1.EE Input'!$B$18,'1.EE Input'!$B$16,IF((U$1-'1.EE Input'!$B$17)/2='1.EE Input'!$B$18,'1.EE Input'!$B$16,IF((U$1-'1.EE Input'!$B$17)/3='1.EE Input'!$B$18,'1.EE Input'!$B$16,IF((U$1-'1.EE Input'!$B$17)/4='1.EE Input'!$B$18,'1.EE Input'!$B$16,IF((U$1-'1.EE Input'!$B$17)/5='1.EE Input'!$B$18,'1.EE Input'!$B$16,IF((U$1-'1.EE Input'!$B$17)/6='1.EE Input'!$B$18,'1.EE Input'!$B$16,IF((U$1-'1.EE Input'!$B$17)/7='1.EE Input'!$B$18,'1.EE Input'!$B$16,IF((U$1-'1.EE Input'!$B$17)/8='1.EE Input'!$B$18,'1.EE Input'!$B$16,IF((U$1-'1.EE Input'!$B$17)/9='1.EE Input'!$B$18,'1.EE Input'!$B$16,IF((U$1-'1.EE Input'!$B$17)/10='1.EE Input'!$B$18,'1.EE Input'!$B$16,IF((U$1-'1.EE Input'!$B$17)/11='1.EE Input'!$B$18,'1.EE Input'!$B$16,IF((U$1-'1.EE Input'!$B$17)/12='1.EE Input'!$B$18,'1.EE Input'!$B$16,IF((U$1-'1.EE Input'!$B$17)/13='1.EE Input'!$B$18,'1.EE Input'!$B$16,IF((U$1-'1.EE Input'!$B$17)/14='1.EE Input'!$B$18,'1.EE Input'!$B$16,IF((U$1-'1.EE Input'!$B$17)/15='1.EE Input'!$B$18,'1.EE Input'!$B$16,0))))))))))))))))),'1.EE Input'!T23)*IF(U1&lt;('1.EE Input'!$B$7+'1.EE Input'!$B$8),1,0)</f>
        <v>0</v>
      </c>
      <c r="V18" s="95">
        <f>IF('1.EE Input'!$B$16&lt;&gt;0,IF(V$1&lt;'1.EE Input'!$B$17,0,IF(V$1&lt;='1.EE Input'!$B$17,'1.EE Input'!$B$16,IF(V$1-'1.EE Input'!$B$17='1.EE Input'!$B$18,'1.EE Input'!$B$16,IF((V$1-'1.EE Input'!$B$17)/2='1.EE Input'!$B$18,'1.EE Input'!$B$16,IF((V$1-'1.EE Input'!$B$17)/3='1.EE Input'!$B$18,'1.EE Input'!$B$16,IF((V$1-'1.EE Input'!$B$17)/4='1.EE Input'!$B$18,'1.EE Input'!$B$16,IF((V$1-'1.EE Input'!$B$17)/5='1.EE Input'!$B$18,'1.EE Input'!$B$16,IF((V$1-'1.EE Input'!$B$17)/6='1.EE Input'!$B$18,'1.EE Input'!$B$16,IF((V$1-'1.EE Input'!$B$17)/7='1.EE Input'!$B$18,'1.EE Input'!$B$16,IF((V$1-'1.EE Input'!$B$17)/8='1.EE Input'!$B$18,'1.EE Input'!$B$16,IF((V$1-'1.EE Input'!$B$17)/9='1.EE Input'!$B$18,'1.EE Input'!$B$16,IF((V$1-'1.EE Input'!$B$17)/10='1.EE Input'!$B$18,'1.EE Input'!$B$16,IF((V$1-'1.EE Input'!$B$17)/11='1.EE Input'!$B$18,'1.EE Input'!$B$16,IF((V$1-'1.EE Input'!$B$17)/12='1.EE Input'!$B$18,'1.EE Input'!$B$16,IF((V$1-'1.EE Input'!$B$17)/13='1.EE Input'!$B$18,'1.EE Input'!$B$16,IF((V$1-'1.EE Input'!$B$17)/14='1.EE Input'!$B$18,'1.EE Input'!$B$16,IF((V$1-'1.EE Input'!$B$17)/15='1.EE Input'!$B$18,'1.EE Input'!$B$16,0))))))))))))))))),'1.EE Input'!U23)*IF(V1&lt;('1.EE Input'!$B$7+'1.EE Input'!$B$8),1,0)</f>
        <v>0</v>
      </c>
      <c r="W18" s="95">
        <f>IF('1.EE Input'!$B$16&lt;&gt;0,IF(W$1&lt;'1.EE Input'!$B$17,0,IF(W$1&lt;='1.EE Input'!$B$17,'1.EE Input'!$B$16,IF(W$1-'1.EE Input'!$B$17='1.EE Input'!$B$18,'1.EE Input'!$B$16,IF((W$1-'1.EE Input'!$B$17)/2='1.EE Input'!$B$18,'1.EE Input'!$B$16,IF((W$1-'1.EE Input'!$B$17)/3='1.EE Input'!$B$18,'1.EE Input'!$B$16,IF((W$1-'1.EE Input'!$B$17)/4='1.EE Input'!$B$18,'1.EE Input'!$B$16,IF((W$1-'1.EE Input'!$B$17)/5='1.EE Input'!$B$18,'1.EE Input'!$B$16,IF((W$1-'1.EE Input'!$B$17)/6='1.EE Input'!$B$18,'1.EE Input'!$B$16,IF((W$1-'1.EE Input'!$B$17)/7='1.EE Input'!$B$18,'1.EE Input'!$B$16,IF((W$1-'1.EE Input'!$B$17)/8='1.EE Input'!$B$18,'1.EE Input'!$B$16,IF((W$1-'1.EE Input'!$B$17)/9='1.EE Input'!$B$18,'1.EE Input'!$B$16,IF((W$1-'1.EE Input'!$B$17)/10='1.EE Input'!$B$18,'1.EE Input'!$B$16,IF((W$1-'1.EE Input'!$B$17)/11='1.EE Input'!$B$18,'1.EE Input'!$B$16,IF((W$1-'1.EE Input'!$B$17)/12='1.EE Input'!$B$18,'1.EE Input'!$B$16,IF((W$1-'1.EE Input'!$B$17)/13='1.EE Input'!$B$18,'1.EE Input'!$B$16,IF((W$1-'1.EE Input'!$B$17)/14='1.EE Input'!$B$18,'1.EE Input'!$B$16,IF((W$1-'1.EE Input'!$B$17)/15='1.EE Input'!$B$18,'1.EE Input'!$B$16,0))))))))))))))))),'1.EE Input'!V23)*IF(W1&lt;('1.EE Input'!$B$7+'1.EE Input'!$B$8),1,0)</f>
        <v>0</v>
      </c>
      <c r="X18" s="95">
        <f>IF('1.EE Input'!$B$16&lt;&gt;0,IF(X$1&lt;'1.EE Input'!$B$17,0,IF(X$1&lt;='1.EE Input'!$B$17,'1.EE Input'!$B$16,IF(X$1-'1.EE Input'!$B$17='1.EE Input'!$B$18,'1.EE Input'!$B$16,IF((X$1-'1.EE Input'!$B$17)/2='1.EE Input'!$B$18,'1.EE Input'!$B$16,IF((X$1-'1.EE Input'!$B$17)/3='1.EE Input'!$B$18,'1.EE Input'!$B$16,IF((X$1-'1.EE Input'!$B$17)/4='1.EE Input'!$B$18,'1.EE Input'!$B$16,IF((X$1-'1.EE Input'!$B$17)/5='1.EE Input'!$B$18,'1.EE Input'!$B$16,IF((X$1-'1.EE Input'!$B$17)/6='1.EE Input'!$B$18,'1.EE Input'!$B$16,IF((X$1-'1.EE Input'!$B$17)/7='1.EE Input'!$B$18,'1.EE Input'!$B$16,IF((X$1-'1.EE Input'!$B$17)/8='1.EE Input'!$B$18,'1.EE Input'!$B$16,IF((X$1-'1.EE Input'!$B$17)/9='1.EE Input'!$B$18,'1.EE Input'!$B$16,IF((X$1-'1.EE Input'!$B$17)/10='1.EE Input'!$B$18,'1.EE Input'!$B$16,IF((X$1-'1.EE Input'!$B$17)/11='1.EE Input'!$B$18,'1.EE Input'!$B$16,IF((X$1-'1.EE Input'!$B$17)/12='1.EE Input'!$B$18,'1.EE Input'!$B$16,IF((X$1-'1.EE Input'!$B$17)/13='1.EE Input'!$B$18,'1.EE Input'!$B$16,IF((X$1-'1.EE Input'!$B$17)/14='1.EE Input'!$B$18,'1.EE Input'!$B$16,IF((X$1-'1.EE Input'!$B$17)/15='1.EE Input'!$B$18,'1.EE Input'!$B$16,0))))))))))))))))),'1.EE Input'!W23)*IF(X1&lt;('1.EE Input'!$B$7+'1.EE Input'!$B$8),1,0)</f>
        <v>0</v>
      </c>
      <c r="Y18" s="95">
        <f>IF('1.EE Input'!$B$16&lt;&gt;0,IF(Y$1&lt;'1.EE Input'!$B$17,0,IF(Y$1&lt;='1.EE Input'!$B$17,'1.EE Input'!$B$16,IF(Y$1-'1.EE Input'!$B$17='1.EE Input'!$B$18,'1.EE Input'!$B$16,IF((Y$1-'1.EE Input'!$B$17)/2='1.EE Input'!$B$18,'1.EE Input'!$B$16,IF((Y$1-'1.EE Input'!$B$17)/3='1.EE Input'!$B$18,'1.EE Input'!$B$16,IF((Y$1-'1.EE Input'!$B$17)/4='1.EE Input'!$B$18,'1.EE Input'!$B$16,IF((Y$1-'1.EE Input'!$B$17)/5='1.EE Input'!$B$18,'1.EE Input'!$B$16,IF((Y$1-'1.EE Input'!$B$17)/6='1.EE Input'!$B$18,'1.EE Input'!$B$16,IF((Y$1-'1.EE Input'!$B$17)/7='1.EE Input'!$B$18,'1.EE Input'!$B$16,IF((Y$1-'1.EE Input'!$B$17)/8='1.EE Input'!$B$18,'1.EE Input'!$B$16,IF((Y$1-'1.EE Input'!$B$17)/9='1.EE Input'!$B$18,'1.EE Input'!$B$16,IF((Y$1-'1.EE Input'!$B$17)/10='1.EE Input'!$B$18,'1.EE Input'!$B$16,IF((Y$1-'1.EE Input'!$B$17)/11='1.EE Input'!$B$18,'1.EE Input'!$B$16,IF((Y$1-'1.EE Input'!$B$17)/12='1.EE Input'!$B$18,'1.EE Input'!$B$16,IF((Y$1-'1.EE Input'!$B$17)/13='1.EE Input'!$B$18,'1.EE Input'!$B$16,IF((Y$1-'1.EE Input'!$B$17)/14='1.EE Input'!$B$18,'1.EE Input'!$B$16,IF((Y$1-'1.EE Input'!$B$17)/15='1.EE Input'!$B$18,'1.EE Input'!$B$16,0))))))))))))))))),'1.EE Input'!X23)*IF(Y1&lt;('1.EE Input'!$B$7+'1.EE Input'!$B$8),1,0)</f>
        <v>0</v>
      </c>
      <c r="Z18" s="95">
        <f>IF('1.EE Input'!$B$16&lt;&gt;0,IF(Z$1&lt;'1.EE Input'!$B$17,0,IF(Z$1&lt;='1.EE Input'!$B$17,'1.EE Input'!$B$16,IF(Z$1-'1.EE Input'!$B$17='1.EE Input'!$B$18,'1.EE Input'!$B$16,IF((Z$1-'1.EE Input'!$B$17)/2='1.EE Input'!$B$18,'1.EE Input'!$B$16,IF((Z$1-'1.EE Input'!$B$17)/3='1.EE Input'!$B$18,'1.EE Input'!$B$16,IF((Z$1-'1.EE Input'!$B$17)/4='1.EE Input'!$B$18,'1.EE Input'!$B$16,IF((Z$1-'1.EE Input'!$B$17)/5='1.EE Input'!$B$18,'1.EE Input'!$B$16,IF((Z$1-'1.EE Input'!$B$17)/6='1.EE Input'!$B$18,'1.EE Input'!$B$16,IF((Z$1-'1.EE Input'!$B$17)/7='1.EE Input'!$B$18,'1.EE Input'!$B$16,IF((Z$1-'1.EE Input'!$B$17)/8='1.EE Input'!$B$18,'1.EE Input'!$B$16,IF((Z$1-'1.EE Input'!$B$17)/9='1.EE Input'!$B$18,'1.EE Input'!$B$16,IF((Z$1-'1.EE Input'!$B$17)/10='1.EE Input'!$B$18,'1.EE Input'!$B$16,IF((Z$1-'1.EE Input'!$B$17)/11='1.EE Input'!$B$18,'1.EE Input'!$B$16,IF((Z$1-'1.EE Input'!$B$17)/12='1.EE Input'!$B$18,'1.EE Input'!$B$16,IF((Z$1-'1.EE Input'!$B$17)/13='1.EE Input'!$B$18,'1.EE Input'!$B$16,IF((Z$1-'1.EE Input'!$B$17)/14='1.EE Input'!$B$18,'1.EE Input'!$B$16,IF((Z$1-'1.EE Input'!$B$17)/15='1.EE Input'!$B$18,'1.EE Input'!$B$16,0))))))))))))))))),'1.EE Input'!Y23)*IF(Z1&lt;('1.EE Input'!$B$7+'1.EE Input'!$B$8),1,0)</f>
        <v>0</v>
      </c>
      <c r="AA18" s="95">
        <f>IF('1.EE Input'!$B$16&lt;&gt;0,IF(AA$1&lt;'1.EE Input'!$B$17,0,IF(AA$1&lt;='1.EE Input'!$B$17,'1.EE Input'!$B$16,IF(AA$1-'1.EE Input'!$B$17='1.EE Input'!$B$18,'1.EE Input'!$B$16,IF((AA$1-'1.EE Input'!$B$17)/2='1.EE Input'!$B$18,'1.EE Input'!$B$16,IF((AA$1-'1.EE Input'!$B$17)/3='1.EE Input'!$B$18,'1.EE Input'!$B$16,IF((AA$1-'1.EE Input'!$B$17)/4='1.EE Input'!$B$18,'1.EE Input'!$B$16,IF((AA$1-'1.EE Input'!$B$17)/5='1.EE Input'!$B$18,'1.EE Input'!$B$16,IF((AA$1-'1.EE Input'!$B$17)/6='1.EE Input'!$B$18,'1.EE Input'!$B$16,IF((AA$1-'1.EE Input'!$B$17)/7='1.EE Input'!$B$18,'1.EE Input'!$B$16,IF((AA$1-'1.EE Input'!$B$17)/8='1.EE Input'!$B$18,'1.EE Input'!$B$16,IF((AA$1-'1.EE Input'!$B$17)/9='1.EE Input'!$B$18,'1.EE Input'!$B$16,IF((AA$1-'1.EE Input'!$B$17)/10='1.EE Input'!$B$18,'1.EE Input'!$B$16,IF((AA$1-'1.EE Input'!$B$17)/11='1.EE Input'!$B$18,'1.EE Input'!$B$16,IF((AA$1-'1.EE Input'!$B$17)/12='1.EE Input'!$B$18,'1.EE Input'!$B$16,IF((AA$1-'1.EE Input'!$B$17)/13='1.EE Input'!$B$18,'1.EE Input'!$B$16,IF((AA$1-'1.EE Input'!$B$17)/14='1.EE Input'!$B$18,'1.EE Input'!$B$16,IF((AA$1-'1.EE Input'!$B$17)/15='1.EE Input'!$B$18,'1.EE Input'!$B$16,0))))))))))))))))),'1.EE Input'!Z23)*IF(AA1&lt;('1.EE Input'!$B$7+'1.EE Input'!$B$8),1,0)</f>
        <v>0</v>
      </c>
      <c r="AB18" s="95">
        <f>IF('1.EE Input'!$B$16&lt;&gt;0,IF(AB$1&lt;'1.EE Input'!$B$17,0,IF(AB$1&lt;='1.EE Input'!$B$17,'1.EE Input'!$B$16,IF(AB$1-'1.EE Input'!$B$17='1.EE Input'!$B$18,'1.EE Input'!$B$16,IF((AB$1-'1.EE Input'!$B$17)/2='1.EE Input'!$B$18,'1.EE Input'!$B$16,IF((AB$1-'1.EE Input'!$B$17)/3='1.EE Input'!$B$18,'1.EE Input'!$B$16,IF((AB$1-'1.EE Input'!$B$17)/4='1.EE Input'!$B$18,'1.EE Input'!$B$16,IF((AB$1-'1.EE Input'!$B$17)/5='1.EE Input'!$B$18,'1.EE Input'!$B$16,IF((AB$1-'1.EE Input'!$B$17)/6='1.EE Input'!$B$18,'1.EE Input'!$B$16,IF((AB$1-'1.EE Input'!$B$17)/7='1.EE Input'!$B$18,'1.EE Input'!$B$16,IF((AB$1-'1.EE Input'!$B$17)/8='1.EE Input'!$B$18,'1.EE Input'!$B$16,IF((AB$1-'1.EE Input'!$B$17)/9='1.EE Input'!$B$18,'1.EE Input'!$B$16,IF((AB$1-'1.EE Input'!$B$17)/10='1.EE Input'!$B$18,'1.EE Input'!$B$16,IF((AB$1-'1.EE Input'!$B$17)/11='1.EE Input'!$B$18,'1.EE Input'!$B$16,IF((AB$1-'1.EE Input'!$B$17)/12='1.EE Input'!$B$18,'1.EE Input'!$B$16,IF((AB$1-'1.EE Input'!$B$17)/13='1.EE Input'!$B$18,'1.EE Input'!$B$16,IF((AB$1-'1.EE Input'!$B$17)/14='1.EE Input'!$B$18,'1.EE Input'!$B$16,IF((AB$1-'1.EE Input'!$B$17)/15='1.EE Input'!$B$18,'1.EE Input'!$B$16,0))))))))))))))))),'1.EE Input'!AA23)*IF(AB1&lt;('1.EE Input'!$B$7+'1.EE Input'!$B$8),1,0)</f>
        <v>0</v>
      </c>
      <c r="AC18" s="95">
        <f>IF('1.EE Input'!$B$16&lt;&gt;0,IF(AC$1&lt;'1.EE Input'!$B$17,0,IF(AC$1&lt;='1.EE Input'!$B$17,'1.EE Input'!$B$16,IF(AC$1-'1.EE Input'!$B$17='1.EE Input'!$B$18,'1.EE Input'!$B$16,IF((AC$1-'1.EE Input'!$B$17)/2='1.EE Input'!$B$18,'1.EE Input'!$B$16,IF((AC$1-'1.EE Input'!$B$17)/3='1.EE Input'!$B$18,'1.EE Input'!$B$16,IF((AC$1-'1.EE Input'!$B$17)/4='1.EE Input'!$B$18,'1.EE Input'!$B$16,IF((AC$1-'1.EE Input'!$B$17)/5='1.EE Input'!$B$18,'1.EE Input'!$B$16,IF((AC$1-'1.EE Input'!$B$17)/6='1.EE Input'!$B$18,'1.EE Input'!$B$16,IF((AC$1-'1.EE Input'!$B$17)/7='1.EE Input'!$B$18,'1.EE Input'!$B$16,IF((AC$1-'1.EE Input'!$B$17)/8='1.EE Input'!$B$18,'1.EE Input'!$B$16,IF((AC$1-'1.EE Input'!$B$17)/9='1.EE Input'!$B$18,'1.EE Input'!$B$16,IF((AC$1-'1.EE Input'!$B$17)/10='1.EE Input'!$B$18,'1.EE Input'!$B$16,IF((AC$1-'1.EE Input'!$B$17)/11='1.EE Input'!$B$18,'1.EE Input'!$B$16,IF((AC$1-'1.EE Input'!$B$17)/12='1.EE Input'!$B$18,'1.EE Input'!$B$16,IF((AC$1-'1.EE Input'!$B$17)/13='1.EE Input'!$B$18,'1.EE Input'!$B$16,IF((AC$1-'1.EE Input'!$B$17)/14='1.EE Input'!$B$18,'1.EE Input'!$B$16,IF((AC$1-'1.EE Input'!$B$17)/15='1.EE Input'!$B$18,'1.EE Input'!$B$16,0))))))))))))))))),'1.EE Input'!AB23)*IF(AC1&lt;('1.EE Input'!$B$7+'1.EE Input'!$B$8),1,0)</f>
        <v>0</v>
      </c>
      <c r="AD18" s="95">
        <f>IF('1.EE Input'!$B$16&lt;&gt;0,IF(AD$1&lt;'1.EE Input'!$B$17,0,IF(AD$1&lt;='1.EE Input'!$B$17,'1.EE Input'!$B$16,IF(AD$1-'1.EE Input'!$B$17='1.EE Input'!$B$18,'1.EE Input'!$B$16,IF((AD$1-'1.EE Input'!$B$17)/2='1.EE Input'!$B$18,'1.EE Input'!$B$16,IF((AD$1-'1.EE Input'!$B$17)/3='1.EE Input'!$B$18,'1.EE Input'!$B$16,IF((AD$1-'1.EE Input'!$B$17)/4='1.EE Input'!$B$18,'1.EE Input'!$B$16,IF((AD$1-'1.EE Input'!$B$17)/5='1.EE Input'!$B$18,'1.EE Input'!$B$16,IF((AD$1-'1.EE Input'!$B$17)/6='1.EE Input'!$B$18,'1.EE Input'!$B$16,IF((AD$1-'1.EE Input'!$B$17)/7='1.EE Input'!$B$18,'1.EE Input'!$B$16,IF((AD$1-'1.EE Input'!$B$17)/8='1.EE Input'!$B$18,'1.EE Input'!$B$16,IF((AD$1-'1.EE Input'!$B$17)/9='1.EE Input'!$B$18,'1.EE Input'!$B$16,IF((AD$1-'1.EE Input'!$B$17)/10='1.EE Input'!$B$18,'1.EE Input'!$B$16,IF((AD$1-'1.EE Input'!$B$17)/11='1.EE Input'!$B$18,'1.EE Input'!$B$16,IF((AD$1-'1.EE Input'!$B$17)/12='1.EE Input'!$B$18,'1.EE Input'!$B$16,IF((AD$1-'1.EE Input'!$B$17)/13='1.EE Input'!$B$18,'1.EE Input'!$B$16,IF((AD$1-'1.EE Input'!$B$17)/14='1.EE Input'!$B$18,'1.EE Input'!$B$16,IF((AD$1-'1.EE Input'!$B$17)/15='1.EE Input'!$B$18,'1.EE Input'!$B$16,0))))))))))))))))),'1.EE Input'!AC23)*IF(AD1&lt;('1.EE Input'!$B$7+'1.EE Input'!$B$8),1,0)</f>
        <v>0</v>
      </c>
      <c r="AE18" s="95">
        <f>IF('1.EE Input'!$B$16&lt;&gt;0,IF(AE$1&lt;'1.EE Input'!$B$17,0,IF(AE$1&lt;='1.EE Input'!$B$17,'1.EE Input'!$B$16,IF(AE$1-'1.EE Input'!$B$17='1.EE Input'!$B$18,'1.EE Input'!$B$16,IF((AE$1-'1.EE Input'!$B$17)/2='1.EE Input'!$B$18,'1.EE Input'!$B$16,IF((AE$1-'1.EE Input'!$B$17)/3='1.EE Input'!$B$18,'1.EE Input'!$B$16,IF((AE$1-'1.EE Input'!$B$17)/4='1.EE Input'!$B$18,'1.EE Input'!$B$16,IF((AE$1-'1.EE Input'!$B$17)/5='1.EE Input'!$B$18,'1.EE Input'!$B$16,IF((AE$1-'1.EE Input'!$B$17)/6='1.EE Input'!$B$18,'1.EE Input'!$B$16,IF((AE$1-'1.EE Input'!$B$17)/7='1.EE Input'!$B$18,'1.EE Input'!$B$16,IF((AE$1-'1.EE Input'!$B$17)/8='1.EE Input'!$B$18,'1.EE Input'!$B$16,IF((AE$1-'1.EE Input'!$B$17)/9='1.EE Input'!$B$18,'1.EE Input'!$B$16,IF((AE$1-'1.EE Input'!$B$17)/10='1.EE Input'!$B$18,'1.EE Input'!$B$16,IF((AE$1-'1.EE Input'!$B$17)/11='1.EE Input'!$B$18,'1.EE Input'!$B$16,IF((AE$1-'1.EE Input'!$B$17)/12='1.EE Input'!$B$18,'1.EE Input'!$B$16,IF((AE$1-'1.EE Input'!$B$17)/13='1.EE Input'!$B$18,'1.EE Input'!$B$16,IF((AE$1-'1.EE Input'!$B$17)/14='1.EE Input'!$B$18,'1.EE Input'!$B$16,IF((AE$1-'1.EE Input'!$B$17)/15='1.EE Input'!$B$18,'1.EE Input'!$B$16,0))))))))))))))))),'1.EE Input'!AD23)*IF(AE1&lt;('1.EE Input'!$B$7+'1.EE Input'!$B$8),1,0)</f>
        <v>0</v>
      </c>
      <c r="AF18" s="95">
        <f>IF('1.EE Input'!$B$16&lt;&gt;0,IF(AF$1&lt;'1.EE Input'!$B$17,0,IF(AF$1&lt;='1.EE Input'!$B$17,'1.EE Input'!$B$16,IF(AF$1-'1.EE Input'!$B$17='1.EE Input'!$B$18,'1.EE Input'!$B$16,IF((AF$1-'1.EE Input'!$B$17)/2='1.EE Input'!$B$18,'1.EE Input'!$B$16,IF((AF$1-'1.EE Input'!$B$17)/3='1.EE Input'!$B$18,'1.EE Input'!$B$16,IF((AF$1-'1.EE Input'!$B$17)/4='1.EE Input'!$B$18,'1.EE Input'!$B$16,IF((AF$1-'1.EE Input'!$B$17)/5='1.EE Input'!$B$18,'1.EE Input'!$B$16,IF((AF$1-'1.EE Input'!$B$17)/6='1.EE Input'!$B$18,'1.EE Input'!$B$16,IF((AF$1-'1.EE Input'!$B$17)/7='1.EE Input'!$B$18,'1.EE Input'!$B$16,IF((AF$1-'1.EE Input'!$B$17)/8='1.EE Input'!$B$18,'1.EE Input'!$B$16,IF((AF$1-'1.EE Input'!$B$17)/9='1.EE Input'!$B$18,'1.EE Input'!$B$16,IF((AF$1-'1.EE Input'!$B$17)/10='1.EE Input'!$B$18,'1.EE Input'!$B$16,IF((AF$1-'1.EE Input'!$B$17)/11='1.EE Input'!$B$18,'1.EE Input'!$B$16,IF((AF$1-'1.EE Input'!$B$17)/12='1.EE Input'!$B$18,'1.EE Input'!$B$16,IF((AF$1-'1.EE Input'!$B$17)/13='1.EE Input'!$B$18,'1.EE Input'!$B$16,IF((AF$1-'1.EE Input'!$B$17)/14='1.EE Input'!$B$18,'1.EE Input'!$B$16,IF((AF$1-'1.EE Input'!$B$17)/15='1.EE Input'!$B$18,'1.EE Input'!$B$16,0))))))))))))))))),'1.EE Input'!AE23)*IF(AF1&lt;('1.EE Input'!$B$7+'1.EE Input'!$B$8),1,0)</f>
        <v>0</v>
      </c>
      <c r="AG18" s="95">
        <f>IF('1.EE Input'!$B$16&lt;&gt;0,IF(AG$1&lt;'1.EE Input'!$B$17,0,IF(AG$1&lt;='1.EE Input'!$B$17,'1.EE Input'!$B$16,IF(AG$1-'1.EE Input'!$B$17='1.EE Input'!$B$18,'1.EE Input'!$B$16,IF((AG$1-'1.EE Input'!$B$17)/2='1.EE Input'!$B$18,'1.EE Input'!$B$16,IF((AG$1-'1.EE Input'!$B$17)/3='1.EE Input'!$B$18,'1.EE Input'!$B$16,IF((AG$1-'1.EE Input'!$B$17)/4='1.EE Input'!$B$18,'1.EE Input'!$B$16,IF((AG$1-'1.EE Input'!$B$17)/5='1.EE Input'!$B$18,'1.EE Input'!$B$16,IF((AG$1-'1.EE Input'!$B$17)/6='1.EE Input'!$B$18,'1.EE Input'!$B$16,IF((AG$1-'1.EE Input'!$B$17)/7='1.EE Input'!$B$18,'1.EE Input'!$B$16,IF((AG$1-'1.EE Input'!$B$17)/8='1.EE Input'!$B$18,'1.EE Input'!$B$16,IF((AG$1-'1.EE Input'!$B$17)/9='1.EE Input'!$B$18,'1.EE Input'!$B$16,IF((AG$1-'1.EE Input'!$B$17)/10='1.EE Input'!$B$18,'1.EE Input'!$B$16,IF((AG$1-'1.EE Input'!$B$17)/11='1.EE Input'!$B$18,'1.EE Input'!$B$16,IF((AG$1-'1.EE Input'!$B$17)/12='1.EE Input'!$B$18,'1.EE Input'!$B$16,IF((AG$1-'1.EE Input'!$B$17)/13='1.EE Input'!$B$18,'1.EE Input'!$B$16,IF((AG$1-'1.EE Input'!$B$17)/14='1.EE Input'!$B$18,'1.EE Input'!$B$16,IF((AG$1-'1.EE Input'!$B$17)/15='1.EE Input'!$B$18,'1.EE Input'!$B$16,0))))))))))))))))),'1.EE Input'!AF23)*IF(AG1&lt;('1.EE Input'!$B$7+'1.EE Input'!$B$8),1,0)</f>
        <v>0</v>
      </c>
      <c r="AH18" s="95">
        <f>IF('1.EE Input'!$B$16&lt;&gt;0,IF(AH$1&lt;'1.EE Input'!$B$17,0,IF(AH$1&lt;='1.EE Input'!$B$17,'1.EE Input'!$B$16,IF(AH$1-'1.EE Input'!$B$17='1.EE Input'!$B$18,'1.EE Input'!$B$16,IF((AH$1-'1.EE Input'!$B$17)/2='1.EE Input'!$B$18,'1.EE Input'!$B$16,IF((AH$1-'1.EE Input'!$B$17)/3='1.EE Input'!$B$18,'1.EE Input'!$B$16,IF((AH$1-'1.EE Input'!$B$17)/4='1.EE Input'!$B$18,'1.EE Input'!$B$16,IF((AH$1-'1.EE Input'!$B$17)/5='1.EE Input'!$B$18,'1.EE Input'!$B$16,IF((AH$1-'1.EE Input'!$B$17)/6='1.EE Input'!$B$18,'1.EE Input'!$B$16,IF((AH$1-'1.EE Input'!$B$17)/7='1.EE Input'!$B$18,'1.EE Input'!$B$16,IF((AH$1-'1.EE Input'!$B$17)/8='1.EE Input'!$B$18,'1.EE Input'!$B$16,IF((AH$1-'1.EE Input'!$B$17)/9='1.EE Input'!$B$18,'1.EE Input'!$B$16,IF((AH$1-'1.EE Input'!$B$17)/10='1.EE Input'!$B$18,'1.EE Input'!$B$16,IF((AH$1-'1.EE Input'!$B$17)/11='1.EE Input'!$B$18,'1.EE Input'!$B$16,IF((AH$1-'1.EE Input'!$B$17)/12='1.EE Input'!$B$18,'1.EE Input'!$B$16,IF((AH$1-'1.EE Input'!$B$17)/13='1.EE Input'!$B$18,'1.EE Input'!$B$16,IF((AH$1-'1.EE Input'!$B$17)/14='1.EE Input'!$B$18,'1.EE Input'!$B$16,IF((AH$1-'1.EE Input'!$B$17)/15='1.EE Input'!$B$18,'1.EE Input'!$B$16,0))))))))))))))))),'1.EE Input'!AG23)*IF(AH1&lt;('1.EE Input'!$B$7+'1.EE Input'!$B$8),1,0)</f>
        <v>0</v>
      </c>
      <c r="AI18" s="95">
        <f>IF('1.EE Input'!$B$16&lt;&gt;0,IF(AI$1&lt;'1.EE Input'!$B$17,0,IF(AI$1&lt;='1.EE Input'!$B$17,'1.EE Input'!$B$16,IF(AI$1-'1.EE Input'!$B$17='1.EE Input'!$B$18,'1.EE Input'!$B$16,IF((AI$1-'1.EE Input'!$B$17)/2='1.EE Input'!$B$18,'1.EE Input'!$B$16,IF((AI$1-'1.EE Input'!$B$17)/3='1.EE Input'!$B$18,'1.EE Input'!$B$16,IF((AI$1-'1.EE Input'!$B$17)/4='1.EE Input'!$B$18,'1.EE Input'!$B$16,IF((AI$1-'1.EE Input'!$B$17)/5='1.EE Input'!$B$18,'1.EE Input'!$B$16,IF((AI$1-'1.EE Input'!$B$17)/6='1.EE Input'!$B$18,'1.EE Input'!$B$16,IF((AI$1-'1.EE Input'!$B$17)/7='1.EE Input'!$B$18,'1.EE Input'!$B$16,IF((AI$1-'1.EE Input'!$B$17)/8='1.EE Input'!$B$18,'1.EE Input'!$B$16,IF((AI$1-'1.EE Input'!$B$17)/9='1.EE Input'!$B$18,'1.EE Input'!$B$16,IF((AI$1-'1.EE Input'!$B$17)/10='1.EE Input'!$B$18,'1.EE Input'!$B$16,IF((AI$1-'1.EE Input'!$B$17)/11='1.EE Input'!$B$18,'1.EE Input'!$B$16,IF((AI$1-'1.EE Input'!$B$17)/12='1.EE Input'!$B$18,'1.EE Input'!$B$16,IF((AI$1-'1.EE Input'!$B$17)/13='1.EE Input'!$B$18,'1.EE Input'!$B$16,IF((AI$1-'1.EE Input'!$B$17)/14='1.EE Input'!$B$18,'1.EE Input'!$B$16,IF((AI$1-'1.EE Input'!$B$17)/15='1.EE Input'!$B$18,'1.EE Input'!$B$16,0))))))))))))))))),'1.EE Input'!AH23)*IF(AI1&lt;('1.EE Input'!$B$7+'1.EE Input'!$B$8),1,0)</f>
        <v>0</v>
      </c>
      <c r="AJ18" s="95">
        <f>IF('1.EE Input'!$B$16&lt;&gt;0,IF(AJ$1&lt;'1.EE Input'!$B$17,0,IF(AJ$1&lt;='1.EE Input'!$B$17,'1.EE Input'!$B$16,IF(AJ$1-'1.EE Input'!$B$17='1.EE Input'!$B$18,'1.EE Input'!$B$16,IF((AJ$1-'1.EE Input'!$B$17)/2='1.EE Input'!$B$18,'1.EE Input'!$B$16,IF((AJ$1-'1.EE Input'!$B$17)/3='1.EE Input'!$B$18,'1.EE Input'!$B$16,IF((AJ$1-'1.EE Input'!$B$17)/4='1.EE Input'!$B$18,'1.EE Input'!$B$16,IF((AJ$1-'1.EE Input'!$B$17)/5='1.EE Input'!$B$18,'1.EE Input'!$B$16,IF((AJ$1-'1.EE Input'!$B$17)/6='1.EE Input'!$B$18,'1.EE Input'!$B$16,IF((AJ$1-'1.EE Input'!$B$17)/7='1.EE Input'!$B$18,'1.EE Input'!$B$16,IF((AJ$1-'1.EE Input'!$B$17)/8='1.EE Input'!$B$18,'1.EE Input'!$B$16,IF((AJ$1-'1.EE Input'!$B$17)/9='1.EE Input'!$B$18,'1.EE Input'!$B$16,IF((AJ$1-'1.EE Input'!$B$17)/10='1.EE Input'!$B$18,'1.EE Input'!$B$16,IF((AJ$1-'1.EE Input'!$B$17)/11='1.EE Input'!$B$18,'1.EE Input'!$B$16,IF((AJ$1-'1.EE Input'!$B$17)/12='1.EE Input'!$B$18,'1.EE Input'!$B$16,IF((AJ$1-'1.EE Input'!$B$17)/13='1.EE Input'!$B$18,'1.EE Input'!$B$16,IF((AJ$1-'1.EE Input'!$B$17)/14='1.EE Input'!$B$18,'1.EE Input'!$B$16,IF((AJ$1-'1.EE Input'!$B$17)/15='1.EE Input'!$B$18,'1.EE Input'!$B$16,0))))))))))))))))),'1.EE Input'!AI23)*IF(AJ1&lt;('1.EE Input'!$B$7+'1.EE Input'!$B$8),1,0)</f>
        <v>0</v>
      </c>
      <c r="AK18" s="95">
        <f>IF('1.EE Input'!$B$16&lt;&gt;0,IF(AK$1&lt;'1.EE Input'!$B$17,0,IF(AK$1&lt;='1.EE Input'!$B$17,'1.EE Input'!$B$16,IF(AK$1-'1.EE Input'!$B$17='1.EE Input'!$B$18,'1.EE Input'!$B$16,IF((AK$1-'1.EE Input'!$B$17)/2='1.EE Input'!$B$18,'1.EE Input'!$B$16,IF((AK$1-'1.EE Input'!$B$17)/3='1.EE Input'!$B$18,'1.EE Input'!$B$16,IF((AK$1-'1.EE Input'!$B$17)/4='1.EE Input'!$B$18,'1.EE Input'!$B$16,IF((AK$1-'1.EE Input'!$B$17)/5='1.EE Input'!$B$18,'1.EE Input'!$B$16,IF((AK$1-'1.EE Input'!$B$17)/6='1.EE Input'!$B$18,'1.EE Input'!$B$16,IF((AK$1-'1.EE Input'!$B$17)/7='1.EE Input'!$B$18,'1.EE Input'!$B$16,IF((AK$1-'1.EE Input'!$B$17)/8='1.EE Input'!$B$18,'1.EE Input'!$B$16,IF((AK$1-'1.EE Input'!$B$17)/9='1.EE Input'!$B$18,'1.EE Input'!$B$16,IF((AK$1-'1.EE Input'!$B$17)/10='1.EE Input'!$B$18,'1.EE Input'!$B$16,IF((AK$1-'1.EE Input'!$B$17)/11='1.EE Input'!$B$18,'1.EE Input'!$B$16,IF((AK$1-'1.EE Input'!$B$17)/12='1.EE Input'!$B$18,'1.EE Input'!$B$16,IF((AK$1-'1.EE Input'!$B$17)/13='1.EE Input'!$B$18,'1.EE Input'!$B$16,IF((AK$1-'1.EE Input'!$B$17)/14='1.EE Input'!$B$18,'1.EE Input'!$B$16,IF((AK$1-'1.EE Input'!$B$17)/15='1.EE Input'!$B$18,'1.EE Input'!$B$16,0))))))))))))))))),'1.EE Input'!AJ23)*IF(AK1&lt;('1.EE Input'!$B$7+'1.EE Input'!$B$8),1,0)</f>
        <v>0</v>
      </c>
    </row>
    <row r="19" spans="1:37">
      <c r="A19" s="233" t="s">
        <v>169</v>
      </c>
      <c r="B19" s="243">
        <f>SUM(C19:R19)</f>
        <v>0</v>
      </c>
      <c r="C19" s="92">
        <f>IF('1.EE Input'!$B$10="Yes",C$17*'1.EE Input'!$B$9,C$17)+C18</f>
        <v>0</v>
      </c>
      <c r="D19" s="92">
        <f>IF('1.EE Input'!$B$10="Yes",D$17*'1.EE Input'!$B$9,D$17)+D18</f>
        <v>0</v>
      </c>
      <c r="E19" s="92">
        <f>IF('1.EE Input'!$B$10="Yes",E$17*'1.EE Input'!$B$9,E$17)+E18</f>
        <v>0</v>
      </c>
      <c r="F19" s="92">
        <f>IF('1.EE Input'!$B$10="Yes",F$17*'1.EE Input'!$B$9,F$17)+F18</f>
        <v>0</v>
      </c>
      <c r="G19" s="92">
        <f>IF('1.EE Input'!$B$10="Yes",G$17*'1.EE Input'!$B$9,G$17)+G18</f>
        <v>0</v>
      </c>
      <c r="H19" s="92">
        <f>IF('1.EE Input'!$B$10="Yes",H$17*'1.EE Input'!$B$9,H$17)+H18</f>
        <v>0</v>
      </c>
      <c r="I19" s="92">
        <f>IF('1.EE Input'!$B$10="Yes",I$17*'1.EE Input'!$B$9,I$17)+I18</f>
        <v>0</v>
      </c>
      <c r="J19" s="92">
        <f>IF('1.EE Input'!$B$10="Yes",J$17*'1.EE Input'!$B$9,J$17)+J18</f>
        <v>0</v>
      </c>
      <c r="K19" s="92">
        <f>IF('1.EE Input'!$B$10="Yes",K$17*'1.EE Input'!$B$9,K$17)+K18</f>
        <v>0</v>
      </c>
      <c r="L19" s="92">
        <f>IF('1.EE Input'!$B$10="Yes",L$17*'1.EE Input'!$B$9,L$17)+L18</f>
        <v>0</v>
      </c>
      <c r="M19" s="92">
        <f>IF('1.EE Input'!$B$10="Yes",M$17*'1.EE Input'!$B$9,M$17)+M18</f>
        <v>0</v>
      </c>
      <c r="N19" s="92">
        <f>IF('1.EE Input'!$B$10="Yes",N$17*'1.EE Input'!$B$9,N$17)+N18</f>
        <v>0</v>
      </c>
      <c r="O19" s="92">
        <f>IF('1.EE Input'!$B$10="Yes",O$17*'1.EE Input'!$B$9,O$17)+O18</f>
        <v>0</v>
      </c>
      <c r="P19" s="92">
        <f>IF('1.EE Input'!$B$10="Yes",P$17*'1.EE Input'!$B$9,P$17)+P18</f>
        <v>0</v>
      </c>
      <c r="Q19" s="92">
        <f>IF('1.EE Input'!$B$10="Yes",Q$17*'1.EE Input'!$B$9,Q$17)+Q18</f>
        <v>0</v>
      </c>
      <c r="R19" s="92">
        <f>IF('1.EE Input'!$B$10="Yes",R$17*'1.EE Input'!$B$9,R$17)+R18</f>
        <v>0</v>
      </c>
      <c r="S19" s="92">
        <f>IF('1.EE Input'!$B$10="Yes",S$17*'1.EE Input'!$B$9,S$17)+S18</f>
        <v>0</v>
      </c>
      <c r="T19" s="92">
        <f>IF('1.EE Input'!$B$10="Yes",T$17*'1.EE Input'!$B$9,T$17)+T18</f>
        <v>0</v>
      </c>
      <c r="U19" s="92">
        <f>IF('1.EE Input'!$B$10="Yes",U$17*'1.EE Input'!$B$9,U$17)+U18</f>
        <v>0</v>
      </c>
      <c r="V19" s="92">
        <f>IF('1.EE Input'!$B$10="Yes",V$17*'1.EE Input'!$B$9,V$17)+V18</f>
        <v>0</v>
      </c>
      <c r="W19" s="92">
        <f>IF('1.EE Input'!$B$10="Yes",W$17*'1.EE Input'!$B$9,W$17)+W18</f>
        <v>0</v>
      </c>
      <c r="X19" s="92">
        <f>IF('1.EE Input'!$B$10="Yes",X$17*'1.EE Input'!$B$9,X$17)+X18</f>
        <v>0</v>
      </c>
      <c r="Y19" s="92">
        <f>IF('1.EE Input'!$B$10="Yes",Y$17*'1.EE Input'!$B$9,Y$17)+Y18</f>
        <v>0</v>
      </c>
      <c r="Z19" s="92">
        <f>IF('1.EE Input'!$B$10="Yes",Z$17*'1.EE Input'!$B$9,Z$17)+Z18</f>
        <v>0</v>
      </c>
      <c r="AA19" s="92">
        <f>IF('1.EE Input'!$B$10="Yes",AA$17*'1.EE Input'!$B$9,AA$17)+AA18</f>
        <v>0</v>
      </c>
      <c r="AB19" s="92">
        <f>IF('1.EE Input'!$B$10="Yes",AB$17*'1.EE Input'!$B$9,AB$17)+AB18</f>
        <v>0</v>
      </c>
      <c r="AC19" s="92">
        <f>IF('1.EE Input'!$B$10="Yes",AC$17*'1.EE Input'!$B$9,AC$17)+AC18</f>
        <v>0</v>
      </c>
      <c r="AD19" s="92">
        <f>IF('1.EE Input'!$B$10="Yes",AD$17*'1.EE Input'!$B$9,AD$17)+AD18</f>
        <v>0</v>
      </c>
      <c r="AE19" s="92">
        <f>IF('1.EE Input'!$B$10="Yes",AE$17*'1.EE Input'!$B$9,AE$17)+AE18</f>
        <v>0</v>
      </c>
      <c r="AF19" s="92">
        <f>IF('1.EE Input'!$B$10="Yes",AF$17*'1.EE Input'!$B$9,AF$17)+AF18</f>
        <v>0</v>
      </c>
      <c r="AG19" s="92">
        <f>IF('1.EE Input'!$B$10="Yes",AG$17*'1.EE Input'!$B$9,AG$17)+AG18</f>
        <v>0</v>
      </c>
      <c r="AH19" s="92">
        <f>IF('1.EE Input'!$B$10="Yes",AH$17*'1.EE Input'!$B$9,AH$17)+AH18</f>
        <v>0</v>
      </c>
      <c r="AI19" s="92">
        <f>IF('1.EE Input'!$B$10="Yes",AI$17*'1.EE Input'!$B$9,AI$17)+AI18</f>
        <v>0</v>
      </c>
      <c r="AJ19" s="92">
        <f>IF('1.EE Input'!$B$10="Yes",AJ$17*'1.EE Input'!$B$9,AJ$17)+AJ18</f>
        <v>0</v>
      </c>
      <c r="AK19" s="92">
        <f>IF('1.EE Input'!$B$10="Yes",AK$17*'1.EE Input'!$B$9,AK$17)+AK18</f>
        <v>0</v>
      </c>
    </row>
    <row r="20" spans="1:37">
      <c r="A20" s="233"/>
      <c r="B20" s="243"/>
      <c r="C20" s="92"/>
      <c r="D20" s="92"/>
      <c r="E20" s="92"/>
      <c r="F20" s="92"/>
      <c r="G20" s="92"/>
      <c r="H20" s="92"/>
      <c r="I20" s="92"/>
      <c r="J20" s="92"/>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92"/>
      <c r="AK20" s="92"/>
    </row>
    <row r="21" spans="1:37">
      <c r="A21" s="93"/>
      <c r="B21" s="94"/>
      <c r="C21" s="92"/>
      <c r="D21" s="92"/>
      <c r="E21" s="92"/>
      <c r="F21" s="92"/>
    </row>
    <row r="22" spans="1:37" ht="24.75" customHeight="1">
      <c r="A22" s="85" t="s">
        <v>52</v>
      </c>
      <c r="B22" s="87"/>
      <c r="C22" s="87"/>
      <c r="D22" s="87"/>
      <c r="E22" s="87"/>
      <c r="F22" s="87"/>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row>
    <row r="23" spans="1:37">
      <c r="A23" s="96" t="s">
        <v>173</v>
      </c>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s="89" customFormat="1">
      <c r="A24" s="93" t="s">
        <v>94</v>
      </c>
      <c r="B24" s="99">
        <f>SUM(C24:AK24)</f>
        <v>0</v>
      </c>
      <c r="C24" s="101">
        <f>IF(C$1&lt;'1.EE Input'!$B$6,0,IF(C$1&lt;'1.EE Input'!$B$7+'1.EE Input'!$B$8,IF(C$1&lt;='1.EE Input'!$B$7,IF(C$1&gt;'1.EE Input'!$B$6,(C$1+1-'1.EE Input'!$B$6)*'1.EE Input'!$B$26/('1.EE Input'!$B$7+1-'1.EE Input'!$B$6),'1.EE Input'!$B$26/('1.EE Input'!$B$7+1-'1.EE Input'!$B$6)),'1.EE Input'!$B$26),))</f>
        <v>0</v>
      </c>
      <c r="D24" s="101">
        <f>IF(D$1&lt;'1.EE Input'!$B$6,0,IF(D$1&lt;'1.EE Input'!$B$7+'1.EE Input'!$B$8,IF(D$1&lt;='1.EE Input'!$B$7,IF(D$1&gt;'1.EE Input'!$B$6,(D$1+1-'1.EE Input'!$B$6)*'1.EE Input'!$B$26/('1.EE Input'!$B$7+1-'1.EE Input'!$B$6),'1.EE Input'!$B$26/('1.EE Input'!$B$7+1-'1.EE Input'!$B$6)),'1.EE Input'!$B$26),))</f>
        <v>0</v>
      </c>
      <c r="E24" s="101">
        <f>IF(E$1&lt;'1.EE Input'!$B$6,0,IF(E$1&lt;'1.EE Input'!$B$7+'1.EE Input'!$B$8,IF(E$1&lt;='1.EE Input'!$B$7,IF(E$1&gt;'1.EE Input'!$B$6,(E$1+1-'1.EE Input'!$B$6)*'1.EE Input'!$B$26/('1.EE Input'!$B$7+1-'1.EE Input'!$B$6),'1.EE Input'!$B$26/('1.EE Input'!$B$7+1-'1.EE Input'!$B$6)),'1.EE Input'!$B$26),))</f>
        <v>0</v>
      </c>
      <c r="F24" s="101">
        <f>IF(F$1&lt;'1.EE Input'!$B$6,0,IF(F$1&lt;'1.EE Input'!$B$7+'1.EE Input'!$B$8,IF(F$1&lt;='1.EE Input'!$B$7,IF(F$1&gt;'1.EE Input'!$B$6,(F$1+1-'1.EE Input'!$B$6)*'1.EE Input'!$B$26/('1.EE Input'!$B$7+1-'1.EE Input'!$B$6),'1.EE Input'!$B$26/('1.EE Input'!$B$7+1-'1.EE Input'!$B$6)),'1.EE Input'!$B$26),))</f>
        <v>0</v>
      </c>
      <c r="G24" s="101">
        <f>IF(G$1&lt;'1.EE Input'!$B$6,0,IF(G$1&lt;'1.EE Input'!$B$7+'1.EE Input'!$B$8,IF(G$1&lt;='1.EE Input'!$B$7,IF(G$1&gt;'1.EE Input'!$B$6,(G$1+1-'1.EE Input'!$B$6)*'1.EE Input'!$B$26/('1.EE Input'!$B$7+1-'1.EE Input'!$B$6),'1.EE Input'!$B$26/('1.EE Input'!$B$7+1-'1.EE Input'!$B$6)),'1.EE Input'!$B$26),))</f>
        <v>0</v>
      </c>
      <c r="H24" s="101">
        <f>IF(H$1&lt;'1.EE Input'!$B$6,0,IF(H$1&lt;'1.EE Input'!$B$7+'1.EE Input'!$B$8,IF(H$1&lt;='1.EE Input'!$B$7,IF(H$1&gt;'1.EE Input'!$B$6,(H$1+1-'1.EE Input'!$B$6)*'1.EE Input'!$B$26/('1.EE Input'!$B$7+1-'1.EE Input'!$B$6),'1.EE Input'!$B$26/('1.EE Input'!$B$7+1-'1.EE Input'!$B$6)),'1.EE Input'!$B$26),))</f>
        <v>0</v>
      </c>
      <c r="I24" s="101">
        <f>IF(I$1&lt;'1.EE Input'!$B$6,0,IF(I$1&lt;'1.EE Input'!$B$7+'1.EE Input'!$B$8,IF(I$1&lt;='1.EE Input'!$B$7,IF(I$1&gt;'1.EE Input'!$B$6,(I$1+1-'1.EE Input'!$B$6)*'1.EE Input'!$B$26/('1.EE Input'!$B$7+1-'1.EE Input'!$B$6),'1.EE Input'!$B$26/('1.EE Input'!$B$7+1-'1.EE Input'!$B$6)),'1.EE Input'!$B$26),))</f>
        <v>0</v>
      </c>
      <c r="J24" s="101">
        <f>IF(J$1&lt;'1.EE Input'!$B$6,0,IF(J$1&lt;'1.EE Input'!$B$7+'1.EE Input'!$B$8,IF(J$1&lt;='1.EE Input'!$B$7,IF(J$1&gt;'1.EE Input'!$B$6,(J$1+1-'1.EE Input'!$B$6)*'1.EE Input'!$B$26/('1.EE Input'!$B$7+1-'1.EE Input'!$B$6),'1.EE Input'!$B$26/('1.EE Input'!$B$7+1-'1.EE Input'!$B$6)),'1.EE Input'!$B$26),))</f>
        <v>0</v>
      </c>
      <c r="K24" s="101">
        <f>IF(K$1&lt;'1.EE Input'!$B$6,0,IF(K$1&lt;'1.EE Input'!$B$7+'1.EE Input'!$B$8,IF(K$1&lt;='1.EE Input'!$B$7,IF(K$1&gt;'1.EE Input'!$B$6,(K$1+1-'1.EE Input'!$B$6)*'1.EE Input'!$B$26/('1.EE Input'!$B$7+1-'1.EE Input'!$B$6),'1.EE Input'!$B$26/('1.EE Input'!$B$7+1-'1.EE Input'!$B$6)),'1.EE Input'!$B$26),))</f>
        <v>0</v>
      </c>
      <c r="L24" s="101">
        <f>IF(L$1&lt;'1.EE Input'!$B$6,0,IF(L$1&lt;'1.EE Input'!$B$7+'1.EE Input'!$B$8,IF(L$1&lt;='1.EE Input'!$B$7,IF(L$1&gt;'1.EE Input'!$B$6,(L$1+1-'1.EE Input'!$B$6)*'1.EE Input'!$B$26/('1.EE Input'!$B$7+1-'1.EE Input'!$B$6),'1.EE Input'!$B$26/('1.EE Input'!$B$7+1-'1.EE Input'!$B$6)),'1.EE Input'!$B$26),))</f>
        <v>0</v>
      </c>
      <c r="M24" s="101">
        <f>IF(M$1&lt;'1.EE Input'!$B$6,0,IF(M$1&lt;'1.EE Input'!$B$7+'1.EE Input'!$B$8,IF(M$1&lt;='1.EE Input'!$B$7,IF(M$1&gt;'1.EE Input'!$B$6,(M$1+1-'1.EE Input'!$B$6)*'1.EE Input'!$B$26/('1.EE Input'!$B$7+1-'1.EE Input'!$B$6),'1.EE Input'!$B$26/('1.EE Input'!$B$7+1-'1.EE Input'!$B$6)),'1.EE Input'!$B$26),))</f>
        <v>0</v>
      </c>
      <c r="N24" s="101">
        <f>IF(N$1&lt;'1.EE Input'!$B$6,0,IF(N$1&lt;'1.EE Input'!$B$7+'1.EE Input'!$B$8,IF(N$1&lt;='1.EE Input'!$B$7,IF(N$1&gt;'1.EE Input'!$B$6,(N$1+1-'1.EE Input'!$B$6)*'1.EE Input'!$B$26/('1.EE Input'!$B$7+1-'1.EE Input'!$B$6),'1.EE Input'!$B$26/('1.EE Input'!$B$7+1-'1.EE Input'!$B$6)),'1.EE Input'!$B$26),))</f>
        <v>0</v>
      </c>
      <c r="O24" s="101">
        <f>IF(O$1&lt;'1.EE Input'!$B$6,0,IF(O$1&lt;'1.EE Input'!$B$7+'1.EE Input'!$B$8,IF(O$1&lt;='1.EE Input'!$B$7,IF(O$1&gt;'1.EE Input'!$B$6,(O$1+1-'1.EE Input'!$B$6)*'1.EE Input'!$B$26/('1.EE Input'!$B$7+1-'1.EE Input'!$B$6),'1.EE Input'!$B$26/('1.EE Input'!$B$7+1-'1.EE Input'!$B$6)),'1.EE Input'!$B$26),))</f>
        <v>0</v>
      </c>
      <c r="P24" s="101">
        <f>IF(P$1&lt;'1.EE Input'!$B$6,0,IF(P$1&lt;'1.EE Input'!$B$7+'1.EE Input'!$B$8,IF(P$1&lt;='1.EE Input'!$B$7,IF(P$1&gt;'1.EE Input'!$B$6,(P$1+1-'1.EE Input'!$B$6)*'1.EE Input'!$B$26/('1.EE Input'!$B$7+1-'1.EE Input'!$B$6),'1.EE Input'!$B$26/('1.EE Input'!$B$7+1-'1.EE Input'!$B$6)),'1.EE Input'!$B$26),))</f>
        <v>0</v>
      </c>
      <c r="Q24" s="101">
        <f>IF(Q$1&lt;'1.EE Input'!$B$6,0,IF(Q$1&lt;'1.EE Input'!$B$7+'1.EE Input'!$B$8,IF(Q$1&lt;='1.EE Input'!$B$7,IF(Q$1&gt;'1.EE Input'!$B$6,(Q$1+1-'1.EE Input'!$B$6)*'1.EE Input'!$B$26/('1.EE Input'!$B$7+1-'1.EE Input'!$B$6),'1.EE Input'!$B$26/('1.EE Input'!$B$7+1-'1.EE Input'!$B$6)),'1.EE Input'!$B$26),))</f>
        <v>0</v>
      </c>
      <c r="R24" s="101">
        <f>IF(R$1&lt;'1.EE Input'!$B$6,0,IF(R$1&lt;'1.EE Input'!$B$7+'1.EE Input'!$B$8,IF(R$1&lt;='1.EE Input'!$B$7,IF(R$1&gt;'1.EE Input'!$B$6,(R$1+1-'1.EE Input'!$B$6)*'1.EE Input'!$B$26/('1.EE Input'!$B$7+1-'1.EE Input'!$B$6),'1.EE Input'!$B$26/('1.EE Input'!$B$7+1-'1.EE Input'!$B$6)),'1.EE Input'!$B$26),))</f>
        <v>0</v>
      </c>
      <c r="S24" s="101">
        <f>IF(S$1&lt;'1.EE Input'!$B$6,0,IF(S$1&lt;'1.EE Input'!$B$7+'1.EE Input'!$B$8,IF(S$1&lt;='1.EE Input'!$B$7,IF(S$1&gt;'1.EE Input'!$B$6,(S$1+1-'1.EE Input'!$B$6)*'1.EE Input'!$B$26/('1.EE Input'!$B$7+1-'1.EE Input'!$B$6),'1.EE Input'!$B$26/('1.EE Input'!$B$7+1-'1.EE Input'!$B$6)),'1.EE Input'!$B$26),))</f>
        <v>0</v>
      </c>
      <c r="T24" s="101">
        <f>IF(T$1&lt;'1.EE Input'!$B$6,0,IF(T$1&lt;'1.EE Input'!$B$7+'1.EE Input'!$B$8,IF(T$1&lt;='1.EE Input'!$B$7,IF(T$1&gt;'1.EE Input'!$B$6,(T$1+1-'1.EE Input'!$B$6)*'1.EE Input'!$B$26/('1.EE Input'!$B$7+1-'1.EE Input'!$B$6),'1.EE Input'!$B$26/('1.EE Input'!$B$7+1-'1.EE Input'!$B$6)),'1.EE Input'!$B$26),))</f>
        <v>0</v>
      </c>
      <c r="U24" s="101">
        <f>IF(U$1&lt;'1.EE Input'!$B$6,0,IF(U$1&lt;'1.EE Input'!$B$7+'1.EE Input'!$B$8,IF(U$1&lt;='1.EE Input'!$B$7,IF(U$1&gt;'1.EE Input'!$B$6,(U$1+1-'1.EE Input'!$B$6)*'1.EE Input'!$B$26/('1.EE Input'!$B$7+1-'1.EE Input'!$B$6),'1.EE Input'!$B$26/('1.EE Input'!$B$7+1-'1.EE Input'!$B$6)),'1.EE Input'!$B$26),))</f>
        <v>0</v>
      </c>
      <c r="V24" s="101">
        <f>IF(V$1&lt;'1.EE Input'!$B$6,0,IF(V$1&lt;'1.EE Input'!$B$7+'1.EE Input'!$B$8,IF(V$1&lt;='1.EE Input'!$B$7,IF(V$1&gt;'1.EE Input'!$B$6,(V$1+1-'1.EE Input'!$B$6)*'1.EE Input'!$B$26/('1.EE Input'!$B$7+1-'1.EE Input'!$B$6),'1.EE Input'!$B$26/('1.EE Input'!$B$7+1-'1.EE Input'!$B$6)),'1.EE Input'!$B$26),))</f>
        <v>0</v>
      </c>
      <c r="W24" s="101">
        <f>IF(W$1&lt;'1.EE Input'!$B$6,0,IF(W$1&lt;'1.EE Input'!$B$7+'1.EE Input'!$B$8,IF(W$1&lt;='1.EE Input'!$B$7,IF(W$1&gt;'1.EE Input'!$B$6,(W$1+1-'1.EE Input'!$B$6)*'1.EE Input'!$B$26/('1.EE Input'!$B$7+1-'1.EE Input'!$B$6),'1.EE Input'!$B$26/('1.EE Input'!$B$7+1-'1.EE Input'!$B$6)),'1.EE Input'!$B$26),))</f>
        <v>0</v>
      </c>
      <c r="X24" s="101">
        <f>IF(X$1&lt;'1.EE Input'!$B$6,0,IF(X$1&lt;'1.EE Input'!$B$7+'1.EE Input'!$B$8,IF(X$1&lt;='1.EE Input'!$B$7,IF(X$1&gt;'1.EE Input'!$B$6,(X$1+1-'1.EE Input'!$B$6)*'1.EE Input'!$B$26/('1.EE Input'!$B$7+1-'1.EE Input'!$B$6),'1.EE Input'!$B$26/('1.EE Input'!$B$7+1-'1.EE Input'!$B$6)),'1.EE Input'!$B$26),))</f>
        <v>0</v>
      </c>
      <c r="Y24" s="101">
        <f>IF(Y$1&lt;'1.EE Input'!$B$6,0,IF(Y$1&lt;'1.EE Input'!$B$7+'1.EE Input'!$B$8,IF(Y$1&lt;='1.EE Input'!$B$7,IF(Y$1&gt;'1.EE Input'!$B$6,(Y$1+1-'1.EE Input'!$B$6)*'1.EE Input'!$B$26/('1.EE Input'!$B$7+1-'1.EE Input'!$B$6),'1.EE Input'!$B$26/('1.EE Input'!$B$7+1-'1.EE Input'!$B$6)),'1.EE Input'!$B$26),))</f>
        <v>0</v>
      </c>
      <c r="Z24" s="101">
        <f>IF(Z$1&lt;'1.EE Input'!$B$6,0,IF(Z$1&lt;'1.EE Input'!$B$7+'1.EE Input'!$B$8,IF(Z$1&lt;='1.EE Input'!$B$7,IF(Z$1&gt;'1.EE Input'!$B$6,(Z$1+1-'1.EE Input'!$B$6)*'1.EE Input'!$B$26/('1.EE Input'!$B$7+1-'1.EE Input'!$B$6),'1.EE Input'!$B$26/('1.EE Input'!$B$7+1-'1.EE Input'!$B$6)),'1.EE Input'!$B$26),))</f>
        <v>0</v>
      </c>
      <c r="AA24" s="101">
        <f>IF(AA$1&lt;'1.EE Input'!$B$6,0,IF(AA$1&lt;'1.EE Input'!$B$7+'1.EE Input'!$B$8,IF(AA$1&lt;='1.EE Input'!$B$7,IF(AA$1&gt;'1.EE Input'!$B$6,(AA$1+1-'1.EE Input'!$B$6)*'1.EE Input'!$B$26/('1.EE Input'!$B$7+1-'1.EE Input'!$B$6),'1.EE Input'!$B$26/('1.EE Input'!$B$7+1-'1.EE Input'!$B$6)),'1.EE Input'!$B$26),))</f>
        <v>0</v>
      </c>
      <c r="AB24" s="101">
        <f>IF(AB$1&lt;'1.EE Input'!$B$6,0,IF(AB$1&lt;'1.EE Input'!$B$7+'1.EE Input'!$B$8,IF(AB$1&lt;='1.EE Input'!$B$7,IF(AB$1&gt;'1.EE Input'!$B$6,(AB$1+1-'1.EE Input'!$B$6)*'1.EE Input'!$B$26/('1.EE Input'!$B$7+1-'1.EE Input'!$B$6),'1.EE Input'!$B$26/('1.EE Input'!$B$7+1-'1.EE Input'!$B$6)),'1.EE Input'!$B$26),))</f>
        <v>0</v>
      </c>
      <c r="AC24" s="101">
        <f>IF(AC$1&lt;'1.EE Input'!$B$6,0,IF(AC$1&lt;'1.EE Input'!$B$7+'1.EE Input'!$B$8,IF(AC$1&lt;='1.EE Input'!$B$7,IF(AC$1&gt;'1.EE Input'!$B$6,(AC$1+1-'1.EE Input'!$B$6)*'1.EE Input'!$B$26/('1.EE Input'!$B$7+1-'1.EE Input'!$B$6),'1.EE Input'!$B$26/('1.EE Input'!$B$7+1-'1.EE Input'!$B$6)),'1.EE Input'!$B$26),))</f>
        <v>0</v>
      </c>
      <c r="AD24" s="101">
        <f>IF(AD$1&lt;'1.EE Input'!$B$6,0,IF(AD$1&lt;'1.EE Input'!$B$7+'1.EE Input'!$B$8,IF(AD$1&lt;='1.EE Input'!$B$7,IF(AD$1&gt;'1.EE Input'!$B$6,(AD$1+1-'1.EE Input'!$B$6)*'1.EE Input'!$B$26/('1.EE Input'!$B$7+1-'1.EE Input'!$B$6),'1.EE Input'!$B$26/('1.EE Input'!$B$7+1-'1.EE Input'!$B$6)),'1.EE Input'!$B$26),))</f>
        <v>0</v>
      </c>
      <c r="AE24" s="101">
        <f>IF(AE$1&lt;'1.EE Input'!$B$6,0,IF(AE$1&lt;'1.EE Input'!$B$7+'1.EE Input'!$B$8,IF(AE$1&lt;='1.EE Input'!$B$7,IF(AE$1&gt;'1.EE Input'!$B$6,(AE$1+1-'1.EE Input'!$B$6)*'1.EE Input'!$B$26/('1.EE Input'!$B$7+1-'1.EE Input'!$B$6),'1.EE Input'!$B$26/('1.EE Input'!$B$7+1-'1.EE Input'!$B$6)),'1.EE Input'!$B$26),))</f>
        <v>0</v>
      </c>
      <c r="AF24" s="101">
        <f>IF(AF$1&lt;'1.EE Input'!$B$6,0,IF(AF$1&lt;'1.EE Input'!$B$7+'1.EE Input'!$B$8,IF(AF$1&lt;='1.EE Input'!$B$7,IF(AF$1&gt;'1.EE Input'!$B$6,(AF$1+1-'1.EE Input'!$B$6)*'1.EE Input'!$B$26/('1.EE Input'!$B$7+1-'1.EE Input'!$B$6),'1.EE Input'!$B$26/('1.EE Input'!$B$7+1-'1.EE Input'!$B$6)),'1.EE Input'!$B$26),))</f>
        <v>0</v>
      </c>
      <c r="AG24" s="101">
        <f>IF(AG$1&lt;'1.EE Input'!$B$6,0,IF(AG$1&lt;'1.EE Input'!$B$7+'1.EE Input'!$B$8,IF(AG$1&lt;='1.EE Input'!$B$7,IF(AG$1&gt;'1.EE Input'!$B$6,(AG$1+1-'1.EE Input'!$B$6)*'1.EE Input'!$B$26/('1.EE Input'!$B$7+1-'1.EE Input'!$B$6),'1.EE Input'!$B$26/('1.EE Input'!$B$7+1-'1.EE Input'!$B$6)),'1.EE Input'!$B$26),))</f>
        <v>0</v>
      </c>
      <c r="AH24" s="101">
        <f>IF(AH$1&lt;'1.EE Input'!$B$6,0,IF(AH$1&lt;'1.EE Input'!$B$7+'1.EE Input'!$B$8,IF(AH$1&lt;='1.EE Input'!$B$7,IF(AH$1&gt;'1.EE Input'!$B$6,(AH$1+1-'1.EE Input'!$B$6)*'1.EE Input'!$B$26/('1.EE Input'!$B$7+1-'1.EE Input'!$B$6),'1.EE Input'!$B$26/('1.EE Input'!$B$7+1-'1.EE Input'!$B$6)),'1.EE Input'!$B$26),))</f>
        <v>0</v>
      </c>
      <c r="AI24" s="101">
        <f>IF(AI$1&lt;'1.EE Input'!$B$6,0,IF(AI$1&lt;'1.EE Input'!$B$7+'1.EE Input'!$B$8,IF(AI$1&lt;='1.EE Input'!$B$7,IF(AI$1&gt;'1.EE Input'!$B$6,(AI$1+1-'1.EE Input'!$B$6)*'1.EE Input'!$B$26/('1.EE Input'!$B$7+1-'1.EE Input'!$B$6),'1.EE Input'!$B$26/('1.EE Input'!$B$7+1-'1.EE Input'!$B$6)),'1.EE Input'!$B$26),))</f>
        <v>0</v>
      </c>
      <c r="AJ24" s="101">
        <f>IF(AJ$1&lt;'1.EE Input'!$B$6,0,IF(AJ$1&lt;'1.EE Input'!$B$7+'1.EE Input'!$B$8,IF(AJ$1&lt;='1.EE Input'!$B$7,IF(AJ$1&gt;'1.EE Input'!$B$6,(AJ$1+1-'1.EE Input'!$B$6)*'1.EE Input'!$B$26/('1.EE Input'!$B$7+1-'1.EE Input'!$B$6),'1.EE Input'!$B$26/('1.EE Input'!$B$7+1-'1.EE Input'!$B$6)),'1.EE Input'!$B$26),))</f>
        <v>0</v>
      </c>
      <c r="AK24" s="101">
        <f>IF(AK$1&lt;'1.EE Input'!$B$6,0,IF(AK$1&lt;'1.EE Input'!$B$7+'1.EE Input'!$B$8,IF(AK$1&lt;='1.EE Input'!$B$7,IF(AK$1&gt;'1.EE Input'!$B$6,(AK$1+1-'1.EE Input'!$B$6)*'1.EE Input'!$B$26/('1.EE Input'!$B$7+1-'1.EE Input'!$B$6),'1.EE Input'!$B$26/('1.EE Input'!$B$7+1-'1.EE Input'!$B$6)),'1.EE Input'!$B$26),))</f>
        <v>0</v>
      </c>
    </row>
    <row r="25" spans="1:37" s="89" customFormat="1">
      <c r="A25" s="93" t="s">
        <v>104</v>
      </c>
      <c r="B25" s="91">
        <f>SUM(C25:AK25)</f>
        <v>0</v>
      </c>
      <c r="C25" s="98">
        <f>C$24*IF('1.EE Input'!$B$29="Residential",Parameters!$B$49,IF('1.EE Input'!$B$29="Commercial",Parameters!$B$50,Parameters!$B$51))</f>
        <v>0</v>
      </c>
      <c r="D25" s="98">
        <f>D$24*IF('1.EE Input'!$B$29="Residential",Parameters!$B$49,IF('1.EE Input'!$B$29="Commercial",Parameters!$B$50,Parameters!$B$51))</f>
        <v>0</v>
      </c>
      <c r="E25" s="98">
        <f>E$24*IF('1.EE Input'!$B$29="Residential",Parameters!$B$49,IF('1.EE Input'!$B$29="Commercial",Parameters!$B$50,Parameters!$B$51))</f>
        <v>0</v>
      </c>
      <c r="F25" s="98">
        <f>F$24*IF('1.EE Input'!$B$29="Residential",Parameters!$B$49,IF('1.EE Input'!$B$29="Commercial",Parameters!$B$50,Parameters!$B$51))</f>
        <v>0</v>
      </c>
      <c r="G25" s="98">
        <f>G$24*IF('1.EE Input'!$B$29="Residential",Parameters!$B$49,IF('1.EE Input'!$B$29="Commercial",Parameters!$B$50,Parameters!$B$51))</f>
        <v>0</v>
      </c>
      <c r="H25" s="98">
        <f>H$24*IF('1.EE Input'!$B$29="Residential",Parameters!$B$49,IF('1.EE Input'!$B$29="Commercial",Parameters!$B$50,Parameters!$B$51))</f>
        <v>0</v>
      </c>
      <c r="I25" s="98">
        <f>I$24*IF('1.EE Input'!$B$29="Residential",Parameters!$B$49,IF('1.EE Input'!$B$29="Commercial",Parameters!$B$50,Parameters!$B$51))</f>
        <v>0</v>
      </c>
      <c r="J25" s="98">
        <f>J$24*IF('1.EE Input'!$B$29="Residential",Parameters!$B$49,IF('1.EE Input'!$B$29="Commercial",Parameters!$B$50,Parameters!$B$51))</f>
        <v>0</v>
      </c>
      <c r="K25" s="98">
        <f>K$24*IF('1.EE Input'!$B$29="Residential",Parameters!$B$49,IF('1.EE Input'!$B$29="Commercial",Parameters!$B$50,Parameters!$B$51))</f>
        <v>0</v>
      </c>
      <c r="L25" s="98">
        <f>L$24*IF('1.EE Input'!$B$29="Residential",Parameters!$B$49,IF('1.EE Input'!$B$29="Commercial",Parameters!$B$50,Parameters!$B$51))</f>
        <v>0</v>
      </c>
      <c r="M25" s="98">
        <f>M$24*IF('1.EE Input'!$B$29="Residential",Parameters!$B$49,IF('1.EE Input'!$B$29="Commercial",Parameters!$B$50,Parameters!$B$51))</f>
        <v>0</v>
      </c>
      <c r="N25" s="98">
        <f>N$24*IF('1.EE Input'!$B$29="Residential",Parameters!$B$49,IF('1.EE Input'!$B$29="Commercial",Parameters!$B$50,Parameters!$B$51))</f>
        <v>0</v>
      </c>
      <c r="O25" s="98">
        <f>O$24*IF('1.EE Input'!$B$29="Residential",Parameters!$B$49,IF('1.EE Input'!$B$29="Commercial",Parameters!$B$50,Parameters!$B$51))</f>
        <v>0</v>
      </c>
      <c r="P25" s="98">
        <f>P$24*IF('1.EE Input'!$B$29="Residential",Parameters!$B$49,IF('1.EE Input'!$B$29="Commercial",Parameters!$B$50,Parameters!$B$51))</f>
        <v>0</v>
      </c>
      <c r="Q25" s="98">
        <f>Q$24*IF('1.EE Input'!$B$29="Residential",Parameters!$B$49,IF('1.EE Input'!$B$29="Commercial",Parameters!$B$50,Parameters!$B$51))</f>
        <v>0</v>
      </c>
      <c r="R25" s="98">
        <f>R$24*IF('1.EE Input'!$B$29="Residential",Parameters!$B$49,IF('1.EE Input'!$B$29="Commercial",Parameters!$B$50,Parameters!$B$51))</f>
        <v>0</v>
      </c>
      <c r="S25" s="98">
        <f>S$24*IF('1.EE Input'!$B$29="Residential",Parameters!$B$49,IF('1.EE Input'!$B$29="Commercial",Parameters!$B$50,Parameters!$B$51))</f>
        <v>0</v>
      </c>
      <c r="T25" s="98">
        <f>T$24*IF('1.EE Input'!$B$29="Residential",Parameters!$B$49,IF('1.EE Input'!$B$29="Commercial",Parameters!$B$50,Parameters!$B$51))</f>
        <v>0</v>
      </c>
      <c r="U25" s="98">
        <f>U$24*IF('1.EE Input'!$B$29="Residential",Parameters!$B$49,IF('1.EE Input'!$B$29="Commercial",Parameters!$B$50,Parameters!$B$51))</f>
        <v>0</v>
      </c>
      <c r="V25" s="98">
        <f>V$24*IF('1.EE Input'!$B$29="Residential",Parameters!$B$49,IF('1.EE Input'!$B$29="Commercial",Parameters!$B$50,Parameters!$B$51))</f>
        <v>0</v>
      </c>
      <c r="W25" s="98">
        <f>W$24*IF('1.EE Input'!$B$29="Residential",Parameters!$B$49,IF('1.EE Input'!$B$29="Commercial",Parameters!$B$50,Parameters!$B$51))</f>
        <v>0</v>
      </c>
      <c r="X25" s="98">
        <f>X$24*IF('1.EE Input'!$B$29="Residential",Parameters!$B$49,IF('1.EE Input'!$B$29="Commercial",Parameters!$B$50,Parameters!$B$51))</f>
        <v>0</v>
      </c>
      <c r="Y25" s="98">
        <f>Y$24*IF('1.EE Input'!$B$29="Residential",Parameters!$B$49,IF('1.EE Input'!$B$29="Commercial",Parameters!$B$50,Parameters!$B$51))</f>
        <v>0</v>
      </c>
      <c r="Z25" s="98">
        <f>Z$24*IF('1.EE Input'!$B$29="Residential",Parameters!$B$49,IF('1.EE Input'!$B$29="Commercial",Parameters!$B$50,Parameters!$B$51))</f>
        <v>0</v>
      </c>
      <c r="AA25" s="98">
        <f>AA$24*IF('1.EE Input'!$B$29="Residential",Parameters!$B$49,IF('1.EE Input'!$B$29="Commercial",Parameters!$B$50,Parameters!$B$51))</f>
        <v>0</v>
      </c>
      <c r="AB25" s="98">
        <f>AB$24*IF('1.EE Input'!$B$29="Residential",Parameters!$B$49,IF('1.EE Input'!$B$29="Commercial",Parameters!$B$50,Parameters!$B$51))</f>
        <v>0</v>
      </c>
      <c r="AC25" s="98">
        <f>AC$24*IF('1.EE Input'!$B$29="Residential",Parameters!$B$49,IF('1.EE Input'!$B$29="Commercial",Parameters!$B$50,Parameters!$B$51))</f>
        <v>0</v>
      </c>
      <c r="AD25" s="98">
        <f>AD$24*IF('1.EE Input'!$B$29="Residential",Parameters!$B$49,IF('1.EE Input'!$B$29="Commercial",Parameters!$B$50,Parameters!$B$51))</f>
        <v>0</v>
      </c>
      <c r="AE25" s="98">
        <f>AE$24*IF('1.EE Input'!$B$29="Residential",Parameters!$B$49,IF('1.EE Input'!$B$29="Commercial",Parameters!$B$50,Parameters!$B$51))</f>
        <v>0</v>
      </c>
      <c r="AF25" s="98">
        <f>AF$24*IF('1.EE Input'!$B$29="Residential",Parameters!$B$49,IF('1.EE Input'!$B$29="Commercial",Parameters!$B$50,Parameters!$B$51))</f>
        <v>0</v>
      </c>
      <c r="AG25" s="98">
        <f>AG$24*IF('1.EE Input'!$B$29="Residential",Parameters!$B$49,IF('1.EE Input'!$B$29="Commercial",Parameters!$B$50,Parameters!$B$51))</f>
        <v>0</v>
      </c>
      <c r="AH25" s="98">
        <f>AH$24*IF('1.EE Input'!$B$29="Residential",Parameters!$B$49,IF('1.EE Input'!$B$29="Commercial",Parameters!$B$50,Parameters!$B$51))</f>
        <v>0</v>
      </c>
      <c r="AI25" s="98">
        <f>AI$24*IF('1.EE Input'!$B$29="Residential",Parameters!$B$49,IF('1.EE Input'!$B$29="Commercial",Parameters!$B$50,Parameters!$B$51))</f>
        <v>0</v>
      </c>
      <c r="AJ25" s="98">
        <f>AJ$24*IF('1.EE Input'!$B$29="Residential",Parameters!$B$49,IF('1.EE Input'!$B$29="Commercial",Parameters!$B$50,Parameters!$B$51))</f>
        <v>0</v>
      </c>
      <c r="AK25" s="98">
        <f>AK$24*IF('1.EE Input'!$B$29="Residential",Parameters!$B$49,IF('1.EE Input'!$B$29="Commercial",Parameters!$B$50,Parameters!$B$51))</f>
        <v>0</v>
      </c>
    </row>
    <row r="26" spans="1:37" s="89" customFormat="1">
      <c r="A26" s="78"/>
      <c r="B26" s="102"/>
    </row>
    <row r="27" spans="1:37" s="89" customFormat="1">
      <c r="A27" s="93" t="s">
        <v>172</v>
      </c>
      <c r="B27" s="78"/>
      <c r="D27" s="98"/>
      <c r="E27" s="98"/>
      <c r="F27" s="98"/>
      <c r="G27" s="98"/>
      <c r="H27" s="98"/>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row>
    <row r="28" spans="1:37" s="89" customFormat="1">
      <c r="A28" s="122" t="s">
        <v>696</v>
      </c>
      <c r="B28" s="242">
        <f>SUM(C28:AK28)</f>
        <v>0</v>
      </c>
      <c r="C28" s="104">
        <f>(C$24*Parameters!$B39)/1000</f>
        <v>0</v>
      </c>
      <c r="D28" s="104">
        <f>(D$24*Parameters!$B39)/1000</f>
        <v>0</v>
      </c>
      <c r="E28" s="104">
        <f>(E$24*Parameters!$B39)/1000</f>
        <v>0</v>
      </c>
      <c r="F28" s="104">
        <f>(F$24*Parameters!$B39)/1000</f>
        <v>0</v>
      </c>
      <c r="G28" s="104">
        <f>(G$24*Parameters!$B39)/1000</f>
        <v>0</v>
      </c>
      <c r="H28" s="104">
        <f>(H$24*Parameters!$B39)/1000</f>
        <v>0</v>
      </c>
      <c r="I28" s="104">
        <f>(I$24*Parameters!$B39)/1000</f>
        <v>0</v>
      </c>
      <c r="J28" s="104">
        <f>(J$24*Parameters!$B39)/1000</f>
        <v>0</v>
      </c>
      <c r="K28" s="104">
        <f>(K$24*Parameters!$B39)/1000</f>
        <v>0</v>
      </c>
      <c r="L28" s="104">
        <f>(L$24*Parameters!$B39)/1000</f>
        <v>0</v>
      </c>
      <c r="M28" s="104">
        <f>(M$24*Parameters!$B39)/1000</f>
        <v>0</v>
      </c>
      <c r="N28" s="104">
        <f>(N$24*Parameters!$B39)/1000</f>
        <v>0</v>
      </c>
      <c r="O28" s="104">
        <f>(O$24*Parameters!$B39)/1000</f>
        <v>0</v>
      </c>
      <c r="P28" s="104">
        <f>(P$24*Parameters!$B39)/1000</f>
        <v>0</v>
      </c>
      <c r="Q28" s="104">
        <f>(Q$24*Parameters!$B39)/1000</f>
        <v>0</v>
      </c>
      <c r="R28" s="104">
        <f>(R$24*Parameters!$B39)/1000</f>
        <v>0</v>
      </c>
      <c r="S28" s="104">
        <f>(S$24*Parameters!$B39)/1000</f>
        <v>0</v>
      </c>
      <c r="T28" s="104">
        <f>(T$24*Parameters!$B39)/1000</f>
        <v>0</v>
      </c>
      <c r="U28" s="104">
        <f>(U$24*Parameters!$B39)/1000</f>
        <v>0</v>
      </c>
      <c r="V28" s="104">
        <f>(V$24*Parameters!$B39)/1000</f>
        <v>0</v>
      </c>
      <c r="W28" s="104">
        <f>(W$24*Parameters!$B39)/1000</f>
        <v>0</v>
      </c>
      <c r="X28" s="104">
        <f>(X$24*Parameters!$B39)/1000</f>
        <v>0</v>
      </c>
      <c r="Y28" s="104">
        <f>(Y$24*Parameters!$B39)/1000</f>
        <v>0</v>
      </c>
      <c r="Z28" s="104">
        <f>(Z$24*Parameters!$B39)/1000</f>
        <v>0</v>
      </c>
      <c r="AA28" s="104">
        <f>(AA$24*Parameters!$B39)/1000</f>
        <v>0</v>
      </c>
      <c r="AB28" s="104">
        <f>(AB$24*Parameters!$B39)/1000</f>
        <v>0</v>
      </c>
      <c r="AC28" s="104">
        <f>(AC$24*Parameters!$B39)/1000</f>
        <v>0</v>
      </c>
      <c r="AD28" s="104">
        <f>(AD$24*Parameters!$B39)/1000</f>
        <v>0</v>
      </c>
      <c r="AE28" s="104">
        <f>(AE$24*Parameters!$B39)/1000</f>
        <v>0</v>
      </c>
      <c r="AF28" s="104">
        <f>(AF$24*Parameters!$B39)/1000</f>
        <v>0</v>
      </c>
      <c r="AG28" s="104">
        <f>(AG$24*Parameters!$B39)/1000</f>
        <v>0</v>
      </c>
      <c r="AH28" s="104">
        <f>(AH$24*Parameters!$B39)/1000</f>
        <v>0</v>
      </c>
      <c r="AI28" s="104">
        <f>(AI$24*Parameters!$B39)/1000</f>
        <v>0</v>
      </c>
      <c r="AJ28" s="104">
        <f>(AJ$24*Parameters!$B39)/1000</f>
        <v>0</v>
      </c>
      <c r="AK28" s="104">
        <f>(AK$24*Parameters!$B39)/1000</f>
        <v>0</v>
      </c>
    </row>
    <row r="29" spans="1:37" s="89" customFormat="1">
      <c r="A29" s="122" t="s">
        <v>15</v>
      </c>
      <c r="B29" s="242">
        <f t="shared" ref="B29:B35" si="2">SUM(C29:AK29)</f>
        <v>0</v>
      </c>
      <c r="C29" s="104">
        <f>(C$24*Parameters!$B40)/1000</f>
        <v>0</v>
      </c>
      <c r="D29" s="104">
        <f>(D$24*Parameters!$B40)/1000</f>
        <v>0</v>
      </c>
      <c r="E29" s="104">
        <f>(E$24*Parameters!$B40)/1000</f>
        <v>0</v>
      </c>
      <c r="F29" s="104">
        <f>(F$24*Parameters!$B40)/1000</f>
        <v>0</v>
      </c>
      <c r="G29" s="104">
        <f>(G$24*Parameters!$B40)/1000</f>
        <v>0</v>
      </c>
      <c r="H29" s="104">
        <f>(H$24*Parameters!$B40)/1000</f>
        <v>0</v>
      </c>
      <c r="I29" s="104">
        <f>(I$24*Parameters!$B40)/1000</f>
        <v>0</v>
      </c>
      <c r="J29" s="104">
        <f>(J$24*Parameters!$B40)/1000</f>
        <v>0</v>
      </c>
      <c r="K29" s="104">
        <f>(K$24*Parameters!$B40)/1000</f>
        <v>0</v>
      </c>
      <c r="L29" s="104">
        <f>(L$24*Parameters!$B40)/1000</f>
        <v>0</v>
      </c>
      <c r="M29" s="104">
        <f>(M$24*Parameters!$B40)/1000</f>
        <v>0</v>
      </c>
      <c r="N29" s="104">
        <f>(N$24*Parameters!$B40)/1000</f>
        <v>0</v>
      </c>
      <c r="O29" s="104">
        <f>(O$24*Parameters!$B40)/1000</f>
        <v>0</v>
      </c>
      <c r="P29" s="104">
        <f>(P$24*Parameters!$B40)/1000</f>
        <v>0</v>
      </c>
      <c r="Q29" s="104">
        <f>(Q$24*Parameters!$B40)/1000</f>
        <v>0</v>
      </c>
      <c r="R29" s="104">
        <f>(R$24*Parameters!$B40)/1000</f>
        <v>0</v>
      </c>
      <c r="S29" s="104">
        <f>(S$24*Parameters!$B40)/1000</f>
        <v>0</v>
      </c>
      <c r="T29" s="104">
        <f>(T$24*Parameters!$B40)/1000</f>
        <v>0</v>
      </c>
      <c r="U29" s="104">
        <f>(U$24*Parameters!$B40)/1000</f>
        <v>0</v>
      </c>
      <c r="V29" s="104">
        <f>(V$24*Parameters!$B40)/1000</f>
        <v>0</v>
      </c>
      <c r="W29" s="104">
        <f>(W$24*Parameters!$B40)/1000</f>
        <v>0</v>
      </c>
      <c r="X29" s="104">
        <f>(X$24*Parameters!$B40)/1000</f>
        <v>0</v>
      </c>
      <c r="Y29" s="104">
        <f>(Y$24*Parameters!$B40)/1000</f>
        <v>0</v>
      </c>
      <c r="Z29" s="104">
        <f>(Z$24*Parameters!$B40)/1000</f>
        <v>0</v>
      </c>
      <c r="AA29" s="104">
        <f>(AA$24*Parameters!$B40)/1000</f>
        <v>0</v>
      </c>
      <c r="AB29" s="104">
        <f>(AB$24*Parameters!$B40)/1000</f>
        <v>0</v>
      </c>
      <c r="AC29" s="104">
        <f>(AC$24*Parameters!$B40)/1000</f>
        <v>0</v>
      </c>
      <c r="AD29" s="104">
        <f>(AD$24*Parameters!$B40)/1000</f>
        <v>0</v>
      </c>
      <c r="AE29" s="104">
        <f>(AE$24*Parameters!$B40)/1000</f>
        <v>0</v>
      </c>
      <c r="AF29" s="104">
        <f>(AF$24*Parameters!$B40)/1000</f>
        <v>0</v>
      </c>
      <c r="AG29" s="104">
        <f>(AG$24*Parameters!$B40)/1000</f>
        <v>0</v>
      </c>
      <c r="AH29" s="104">
        <f>(AH$24*Parameters!$B40)/1000</f>
        <v>0</v>
      </c>
      <c r="AI29" s="104">
        <f>(AI$24*Parameters!$B40)/1000</f>
        <v>0</v>
      </c>
      <c r="AJ29" s="104">
        <f>(AJ$24*Parameters!$B40)/1000</f>
        <v>0</v>
      </c>
      <c r="AK29" s="104">
        <f>(AK$24*Parameters!$B40)/1000</f>
        <v>0</v>
      </c>
    </row>
    <row r="30" spans="1:37" s="89" customFormat="1">
      <c r="A30" s="122" t="s">
        <v>16</v>
      </c>
      <c r="B30" s="242">
        <f t="shared" si="2"/>
        <v>0</v>
      </c>
      <c r="C30" s="104">
        <f>(C$24*Parameters!$B41)/1000</f>
        <v>0</v>
      </c>
      <c r="D30" s="104">
        <f>(D$24*Parameters!$B41)/1000</f>
        <v>0</v>
      </c>
      <c r="E30" s="104">
        <f>(E$24*Parameters!$B41)/1000</f>
        <v>0</v>
      </c>
      <c r="F30" s="104">
        <f>(F$24*Parameters!$B41)/1000</f>
        <v>0</v>
      </c>
      <c r="G30" s="104">
        <f>(G$24*Parameters!$B41)/1000</f>
        <v>0</v>
      </c>
      <c r="H30" s="104">
        <f>(H$24*Parameters!$B41)/1000</f>
        <v>0</v>
      </c>
      <c r="I30" s="104">
        <f>(I$24*Parameters!$B41)/1000</f>
        <v>0</v>
      </c>
      <c r="J30" s="104">
        <f>(J$24*Parameters!$B41)/1000</f>
        <v>0</v>
      </c>
      <c r="K30" s="104">
        <f>(K$24*Parameters!$B41)/1000</f>
        <v>0</v>
      </c>
      <c r="L30" s="104">
        <f>(L$24*Parameters!$B41)/1000</f>
        <v>0</v>
      </c>
      <c r="M30" s="104">
        <f>(M$24*Parameters!$B41)/1000</f>
        <v>0</v>
      </c>
      <c r="N30" s="104">
        <f>(N$24*Parameters!$B41)/1000</f>
        <v>0</v>
      </c>
      <c r="O30" s="104">
        <f>(O$24*Parameters!$B41)/1000</f>
        <v>0</v>
      </c>
      <c r="P30" s="104">
        <f>(P$24*Parameters!$B41)/1000</f>
        <v>0</v>
      </c>
      <c r="Q30" s="104">
        <f>(Q$24*Parameters!$B41)/1000</f>
        <v>0</v>
      </c>
      <c r="R30" s="104">
        <f>(R$24*Parameters!$B41)/1000</f>
        <v>0</v>
      </c>
      <c r="S30" s="104">
        <f>(S$24*Parameters!$B41)/1000</f>
        <v>0</v>
      </c>
      <c r="T30" s="104">
        <f>(T$24*Parameters!$B41)/1000</f>
        <v>0</v>
      </c>
      <c r="U30" s="104">
        <f>(U$24*Parameters!$B41)/1000</f>
        <v>0</v>
      </c>
      <c r="V30" s="104">
        <f>(V$24*Parameters!$B41)/1000</f>
        <v>0</v>
      </c>
      <c r="W30" s="104">
        <f>(W$24*Parameters!$B41)/1000</f>
        <v>0</v>
      </c>
      <c r="X30" s="104">
        <f>(X$24*Parameters!$B41)/1000</f>
        <v>0</v>
      </c>
      <c r="Y30" s="104">
        <f>(Y$24*Parameters!$B41)/1000</f>
        <v>0</v>
      </c>
      <c r="Z30" s="104">
        <f>(Z$24*Parameters!$B41)/1000</f>
        <v>0</v>
      </c>
      <c r="AA30" s="104">
        <f>(AA$24*Parameters!$B41)/1000</f>
        <v>0</v>
      </c>
      <c r="AB30" s="104">
        <f>(AB$24*Parameters!$B41)/1000</f>
        <v>0</v>
      </c>
      <c r="AC30" s="104">
        <f>(AC$24*Parameters!$B41)/1000</f>
        <v>0</v>
      </c>
      <c r="AD30" s="104">
        <f>(AD$24*Parameters!$B41)/1000</f>
        <v>0</v>
      </c>
      <c r="AE30" s="104">
        <f>(AE$24*Parameters!$B41)/1000</f>
        <v>0</v>
      </c>
      <c r="AF30" s="104">
        <f>(AF$24*Parameters!$B41)/1000</f>
        <v>0</v>
      </c>
      <c r="AG30" s="104">
        <f>(AG$24*Parameters!$B41)/1000</f>
        <v>0</v>
      </c>
      <c r="AH30" s="104">
        <f>(AH$24*Parameters!$B41)/1000</f>
        <v>0</v>
      </c>
      <c r="AI30" s="104">
        <f>(AI$24*Parameters!$B41)/1000</f>
        <v>0</v>
      </c>
      <c r="AJ30" s="104">
        <f>(AJ$24*Parameters!$B41)/1000</f>
        <v>0</v>
      </c>
      <c r="AK30" s="104">
        <f>(AK$24*Parameters!$B41)/1000</f>
        <v>0</v>
      </c>
    </row>
    <row r="31" spans="1:37" s="89" customFormat="1">
      <c r="A31" s="122" t="s">
        <v>695</v>
      </c>
      <c r="B31" s="242">
        <f t="shared" si="2"/>
        <v>0</v>
      </c>
      <c r="C31" s="104">
        <f>(C$24*Parameters!$B42)/1000</f>
        <v>0</v>
      </c>
      <c r="D31" s="104">
        <f>(D$24*Parameters!$B42)/1000</f>
        <v>0</v>
      </c>
      <c r="E31" s="104">
        <f>(E$24*Parameters!$B42)/1000</f>
        <v>0</v>
      </c>
      <c r="F31" s="104">
        <f>(F$24*Parameters!$B42)/1000</f>
        <v>0</v>
      </c>
      <c r="G31" s="104">
        <f>(G$24*Parameters!$B42)/1000</f>
        <v>0</v>
      </c>
      <c r="H31" s="104">
        <f>(H$24*Parameters!$B42)/1000</f>
        <v>0</v>
      </c>
      <c r="I31" s="104">
        <f>(I$24*Parameters!$B42)/1000</f>
        <v>0</v>
      </c>
      <c r="J31" s="104">
        <f>(J$24*Parameters!$B42)/1000</f>
        <v>0</v>
      </c>
      <c r="K31" s="104">
        <f>(K$24*Parameters!$B42)/1000</f>
        <v>0</v>
      </c>
      <c r="L31" s="104">
        <f>(L$24*Parameters!$B42)/1000</f>
        <v>0</v>
      </c>
      <c r="M31" s="104">
        <f>(M$24*Parameters!$B42)/1000</f>
        <v>0</v>
      </c>
      <c r="N31" s="104">
        <f>(N$24*Parameters!$B42)/1000</f>
        <v>0</v>
      </c>
      <c r="O31" s="104">
        <f>(O$24*Parameters!$B42)/1000</f>
        <v>0</v>
      </c>
      <c r="P31" s="104">
        <f>(P$24*Parameters!$B42)/1000</f>
        <v>0</v>
      </c>
      <c r="Q31" s="104">
        <f>(Q$24*Parameters!$B42)/1000</f>
        <v>0</v>
      </c>
      <c r="R31" s="104">
        <f>(R$24*Parameters!$B42)/1000</f>
        <v>0</v>
      </c>
      <c r="S31" s="104">
        <f>(S$24*Parameters!$B42)/1000</f>
        <v>0</v>
      </c>
      <c r="T31" s="104">
        <f>(T$24*Parameters!$B42)/1000</f>
        <v>0</v>
      </c>
      <c r="U31" s="104">
        <f>(U$24*Parameters!$B42)/1000</f>
        <v>0</v>
      </c>
      <c r="V31" s="104">
        <f>(V$24*Parameters!$B42)/1000</f>
        <v>0</v>
      </c>
      <c r="W31" s="104">
        <f>(W$24*Parameters!$B42)/1000</f>
        <v>0</v>
      </c>
      <c r="X31" s="104">
        <f>(X$24*Parameters!$B42)/1000</f>
        <v>0</v>
      </c>
      <c r="Y31" s="104">
        <f>(Y$24*Parameters!$B42)/1000</f>
        <v>0</v>
      </c>
      <c r="Z31" s="104">
        <f>(Z$24*Parameters!$B42)/1000</f>
        <v>0</v>
      </c>
      <c r="AA31" s="104">
        <f>(AA$24*Parameters!$B42)/1000</f>
        <v>0</v>
      </c>
      <c r="AB31" s="104">
        <f>(AB$24*Parameters!$B42)/1000</f>
        <v>0</v>
      </c>
      <c r="AC31" s="104">
        <f>(AC$24*Parameters!$B42)/1000</f>
        <v>0</v>
      </c>
      <c r="AD31" s="104">
        <f>(AD$24*Parameters!$B42)/1000</f>
        <v>0</v>
      </c>
      <c r="AE31" s="104">
        <f>(AE$24*Parameters!$B42)/1000</f>
        <v>0</v>
      </c>
      <c r="AF31" s="104">
        <f>(AF$24*Parameters!$B42)/1000</f>
        <v>0</v>
      </c>
      <c r="AG31" s="104">
        <f>(AG$24*Parameters!$B42)/1000</f>
        <v>0</v>
      </c>
      <c r="AH31" s="104">
        <f>(AH$24*Parameters!$B42)/1000</f>
        <v>0</v>
      </c>
      <c r="AI31" s="104">
        <f>(AI$24*Parameters!$B42)/1000</f>
        <v>0</v>
      </c>
      <c r="AJ31" s="104">
        <f>(AJ$24*Parameters!$B42)/1000</f>
        <v>0</v>
      </c>
      <c r="AK31" s="104">
        <f>(AK$24*Parameters!$B42)/1000</f>
        <v>0</v>
      </c>
    </row>
    <row r="32" spans="1:37" s="89" customFormat="1">
      <c r="A32" s="122" t="s">
        <v>0</v>
      </c>
      <c r="B32" s="242">
        <f t="shared" si="2"/>
        <v>0</v>
      </c>
      <c r="C32" s="104">
        <f>(C$24*Parameters!$B43)/1000</f>
        <v>0</v>
      </c>
      <c r="D32" s="104">
        <f>(D$24*Parameters!$B43)/1000</f>
        <v>0</v>
      </c>
      <c r="E32" s="104">
        <f>(E$24*Parameters!$B43)/1000</f>
        <v>0</v>
      </c>
      <c r="F32" s="104">
        <f>(F$24*Parameters!$B43)/1000</f>
        <v>0</v>
      </c>
      <c r="G32" s="104">
        <f>(G$24*Parameters!$B43)/1000</f>
        <v>0</v>
      </c>
      <c r="H32" s="104">
        <f>(H$24*Parameters!$B43)/1000</f>
        <v>0</v>
      </c>
      <c r="I32" s="104">
        <f>(I$24*Parameters!$B43)/1000</f>
        <v>0</v>
      </c>
      <c r="J32" s="104">
        <f>(J$24*Parameters!$B43)/1000</f>
        <v>0</v>
      </c>
      <c r="K32" s="104">
        <f>(K$24*Parameters!$B43)/1000</f>
        <v>0</v>
      </c>
      <c r="L32" s="104">
        <f>(L$24*Parameters!$B43)/1000</f>
        <v>0</v>
      </c>
      <c r="M32" s="104">
        <f>(M$24*Parameters!$B43)/1000</f>
        <v>0</v>
      </c>
      <c r="N32" s="104">
        <f>(N$24*Parameters!$B43)/1000</f>
        <v>0</v>
      </c>
      <c r="O32" s="104">
        <f>(O$24*Parameters!$B43)/1000</f>
        <v>0</v>
      </c>
      <c r="P32" s="104">
        <f>(P$24*Parameters!$B43)/1000</f>
        <v>0</v>
      </c>
      <c r="Q32" s="104">
        <f>(Q$24*Parameters!$B43)/1000</f>
        <v>0</v>
      </c>
      <c r="R32" s="104">
        <f>(R$24*Parameters!$B43)/1000</f>
        <v>0</v>
      </c>
      <c r="S32" s="104">
        <f>(S$24*Parameters!$B43)/1000</f>
        <v>0</v>
      </c>
      <c r="T32" s="104">
        <f>(T$24*Parameters!$B43)/1000</f>
        <v>0</v>
      </c>
      <c r="U32" s="104">
        <f>(U$24*Parameters!$B43)/1000</f>
        <v>0</v>
      </c>
      <c r="V32" s="104">
        <f>(V$24*Parameters!$B43)/1000</f>
        <v>0</v>
      </c>
      <c r="W32" s="104">
        <f>(W$24*Parameters!$B43)/1000</f>
        <v>0</v>
      </c>
      <c r="X32" s="104">
        <f>(X$24*Parameters!$B43)/1000</f>
        <v>0</v>
      </c>
      <c r="Y32" s="104">
        <f>(Y$24*Parameters!$B43)/1000</f>
        <v>0</v>
      </c>
      <c r="Z32" s="104">
        <f>(Z$24*Parameters!$B43)/1000</f>
        <v>0</v>
      </c>
      <c r="AA32" s="104">
        <f>(AA$24*Parameters!$B43)/1000</f>
        <v>0</v>
      </c>
      <c r="AB32" s="104">
        <f>(AB$24*Parameters!$B43)/1000</f>
        <v>0</v>
      </c>
      <c r="AC32" s="104">
        <f>(AC$24*Parameters!$B43)/1000</f>
        <v>0</v>
      </c>
      <c r="AD32" s="104">
        <f>(AD$24*Parameters!$B43)/1000</f>
        <v>0</v>
      </c>
      <c r="AE32" s="104">
        <f>(AE$24*Parameters!$B43)/1000</f>
        <v>0</v>
      </c>
      <c r="AF32" s="104">
        <f>(AF$24*Parameters!$B43)/1000</f>
        <v>0</v>
      </c>
      <c r="AG32" s="104">
        <f>(AG$24*Parameters!$B43)/1000</f>
        <v>0</v>
      </c>
      <c r="AH32" s="104">
        <f>(AH$24*Parameters!$B43)/1000</f>
        <v>0</v>
      </c>
      <c r="AI32" s="104">
        <f>(AI$24*Parameters!$B43)/1000</f>
        <v>0</v>
      </c>
      <c r="AJ32" s="104">
        <f>(AJ$24*Parameters!$B43)/1000</f>
        <v>0</v>
      </c>
      <c r="AK32" s="104">
        <f>(AK$24*Parameters!$B43)/1000</f>
        <v>0</v>
      </c>
    </row>
    <row r="33" spans="1:37" s="89" customFormat="1">
      <c r="A33" s="122" t="s">
        <v>59</v>
      </c>
      <c r="B33" s="242">
        <f t="shared" si="2"/>
        <v>0</v>
      </c>
      <c r="C33" s="104">
        <f>(C$24*Parameters!$B44)/1000</f>
        <v>0</v>
      </c>
      <c r="D33" s="104">
        <f>(D$24*Parameters!$B44)/1000</f>
        <v>0</v>
      </c>
      <c r="E33" s="104">
        <f>(E$24*Parameters!$B44)/1000</f>
        <v>0</v>
      </c>
      <c r="F33" s="104">
        <f>(F$24*Parameters!$B44)/1000</f>
        <v>0</v>
      </c>
      <c r="G33" s="104">
        <f>(G$24*Parameters!$B44)/1000</f>
        <v>0</v>
      </c>
      <c r="H33" s="104">
        <f>(H$24*Parameters!$B44)/1000</f>
        <v>0</v>
      </c>
      <c r="I33" s="104">
        <f>(I$24*Parameters!$B44)/1000</f>
        <v>0</v>
      </c>
      <c r="J33" s="104">
        <f>(J$24*Parameters!$B44)/1000</f>
        <v>0</v>
      </c>
      <c r="K33" s="104">
        <f>(K$24*Parameters!$B44)/1000</f>
        <v>0</v>
      </c>
      <c r="L33" s="104">
        <f>(L$24*Parameters!$B44)/1000</f>
        <v>0</v>
      </c>
      <c r="M33" s="104">
        <f>(M$24*Parameters!$B44)/1000</f>
        <v>0</v>
      </c>
      <c r="N33" s="104">
        <f>(N$24*Parameters!$B44)/1000</f>
        <v>0</v>
      </c>
      <c r="O33" s="104">
        <f>(O$24*Parameters!$B44)/1000</f>
        <v>0</v>
      </c>
      <c r="P33" s="104">
        <f>(P$24*Parameters!$B44)/1000</f>
        <v>0</v>
      </c>
      <c r="Q33" s="104">
        <f>(Q$24*Parameters!$B44)/1000</f>
        <v>0</v>
      </c>
      <c r="R33" s="104">
        <f>(R$24*Parameters!$B44)/1000</f>
        <v>0</v>
      </c>
      <c r="S33" s="104">
        <f>(S$24*Parameters!$B44)/1000</f>
        <v>0</v>
      </c>
      <c r="T33" s="104">
        <f>(T$24*Parameters!$B44)/1000</f>
        <v>0</v>
      </c>
      <c r="U33" s="104">
        <f>(U$24*Parameters!$B44)/1000</f>
        <v>0</v>
      </c>
      <c r="V33" s="104">
        <f>(V$24*Parameters!$B44)/1000</f>
        <v>0</v>
      </c>
      <c r="W33" s="104">
        <f>(W$24*Parameters!$B44)/1000</f>
        <v>0</v>
      </c>
      <c r="X33" s="104">
        <f>(X$24*Parameters!$B44)/1000</f>
        <v>0</v>
      </c>
      <c r="Y33" s="104">
        <f>(Y$24*Parameters!$B44)/1000</f>
        <v>0</v>
      </c>
      <c r="Z33" s="104">
        <f>(Z$24*Parameters!$B44)/1000</f>
        <v>0</v>
      </c>
      <c r="AA33" s="104">
        <f>(AA$24*Parameters!$B44)/1000</f>
        <v>0</v>
      </c>
      <c r="AB33" s="104">
        <f>(AB$24*Parameters!$B44)/1000</f>
        <v>0</v>
      </c>
      <c r="AC33" s="104">
        <f>(AC$24*Parameters!$B44)/1000</f>
        <v>0</v>
      </c>
      <c r="AD33" s="104">
        <f>(AD$24*Parameters!$B44)/1000</f>
        <v>0</v>
      </c>
      <c r="AE33" s="104">
        <f>(AE$24*Parameters!$B44)/1000</f>
        <v>0</v>
      </c>
      <c r="AF33" s="104">
        <f>(AF$24*Parameters!$B44)/1000</f>
        <v>0</v>
      </c>
      <c r="AG33" s="104">
        <f>(AG$24*Parameters!$B44)/1000</f>
        <v>0</v>
      </c>
      <c r="AH33" s="104">
        <f>(AH$24*Parameters!$B44)/1000</f>
        <v>0</v>
      </c>
      <c r="AI33" s="104">
        <f>(AI$24*Parameters!$B44)/1000</f>
        <v>0</v>
      </c>
      <c r="AJ33" s="104">
        <f>(AJ$24*Parameters!$B44)/1000</f>
        <v>0</v>
      </c>
      <c r="AK33" s="104">
        <f>(AK$24*Parameters!$B44)/1000</f>
        <v>0</v>
      </c>
    </row>
    <row r="34" spans="1:37" s="89" customFormat="1">
      <c r="A34" s="122" t="s">
        <v>395</v>
      </c>
      <c r="B34" s="242">
        <f t="shared" si="2"/>
        <v>0</v>
      </c>
      <c r="C34" s="104">
        <f>(C$24*Parameters!$B45)/1000</f>
        <v>0</v>
      </c>
      <c r="D34" s="104">
        <f>(D$24*Parameters!$B45)/1000</f>
        <v>0</v>
      </c>
      <c r="E34" s="104">
        <f>(E$24*Parameters!$B45)/1000</f>
        <v>0</v>
      </c>
      <c r="F34" s="104">
        <f>(F$24*Parameters!$B45)/1000</f>
        <v>0</v>
      </c>
      <c r="G34" s="104">
        <f>(G$24*Parameters!$B45)/1000</f>
        <v>0</v>
      </c>
      <c r="H34" s="104">
        <f>(H$24*Parameters!$B45)/1000</f>
        <v>0</v>
      </c>
      <c r="I34" s="104">
        <f>(I$24*Parameters!$B45)/1000</f>
        <v>0</v>
      </c>
      <c r="J34" s="104">
        <f>(J$24*Parameters!$B45)/1000</f>
        <v>0</v>
      </c>
      <c r="K34" s="104">
        <f>(K$24*Parameters!$B45)/1000</f>
        <v>0</v>
      </c>
      <c r="L34" s="104">
        <f>(L$24*Parameters!$B45)/1000</f>
        <v>0</v>
      </c>
      <c r="M34" s="104">
        <f>(M$24*Parameters!$B45)/1000</f>
        <v>0</v>
      </c>
      <c r="N34" s="104">
        <f>(N$24*Parameters!$B45)/1000</f>
        <v>0</v>
      </c>
      <c r="O34" s="104">
        <f>(O$24*Parameters!$B45)/1000</f>
        <v>0</v>
      </c>
      <c r="P34" s="104">
        <f>(P$24*Parameters!$B45)/1000</f>
        <v>0</v>
      </c>
      <c r="Q34" s="104">
        <f>(Q$24*Parameters!$B45)/1000</f>
        <v>0</v>
      </c>
      <c r="R34" s="104">
        <f>(R$24*Parameters!$B45)/1000</f>
        <v>0</v>
      </c>
      <c r="S34" s="104">
        <f>(S$24*Parameters!$B45)/1000</f>
        <v>0</v>
      </c>
      <c r="T34" s="104">
        <f>(T$24*Parameters!$B45)/1000</f>
        <v>0</v>
      </c>
      <c r="U34" s="104">
        <f>(U$24*Parameters!$B45)/1000</f>
        <v>0</v>
      </c>
      <c r="V34" s="104">
        <f>(V$24*Parameters!$B45)/1000</f>
        <v>0</v>
      </c>
      <c r="W34" s="104">
        <f>(W$24*Parameters!$B45)/1000</f>
        <v>0</v>
      </c>
      <c r="X34" s="104">
        <f>(X$24*Parameters!$B45)/1000</f>
        <v>0</v>
      </c>
      <c r="Y34" s="104">
        <f>(Y$24*Parameters!$B45)/1000</f>
        <v>0</v>
      </c>
      <c r="Z34" s="104">
        <f>(Z$24*Parameters!$B45)/1000</f>
        <v>0</v>
      </c>
      <c r="AA34" s="104">
        <f>(AA$24*Parameters!$B45)/1000</f>
        <v>0</v>
      </c>
      <c r="AB34" s="104">
        <f>(AB$24*Parameters!$B45)/1000</f>
        <v>0</v>
      </c>
      <c r="AC34" s="104">
        <f>(AC$24*Parameters!$B45)/1000</f>
        <v>0</v>
      </c>
      <c r="AD34" s="104">
        <f>(AD$24*Parameters!$B45)/1000</f>
        <v>0</v>
      </c>
      <c r="AE34" s="104">
        <f>(AE$24*Parameters!$B45)/1000</f>
        <v>0</v>
      </c>
      <c r="AF34" s="104">
        <f>(AF$24*Parameters!$B45)/1000</f>
        <v>0</v>
      </c>
      <c r="AG34" s="104">
        <f>(AG$24*Parameters!$B45)/1000</f>
        <v>0</v>
      </c>
      <c r="AH34" s="104">
        <f>(AH$24*Parameters!$B45)/1000</f>
        <v>0</v>
      </c>
      <c r="AI34" s="104">
        <f>(AI$24*Parameters!$B45)/1000</f>
        <v>0</v>
      </c>
      <c r="AJ34" s="104">
        <f>(AJ$24*Parameters!$B45)/1000</f>
        <v>0</v>
      </c>
      <c r="AK34" s="104">
        <f>(AK$24*Parameters!$B45)/1000</f>
        <v>0</v>
      </c>
    </row>
    <row r="35" spans="1:37" s="89" customFormat="1">
      <c r="A35" s="122" t="s">
        <v>697</v>
      </c>
      <c r="B35" s="242">
        <f t="shared" si="2"/>
        <v>0</v>
      </c>
      <c r="C35" s="104">
        <f>(C$24*Parameters!$B46)/1000</f>
        <v>0</v>
      </c>
      <c r="D35" s="104">
        <f>(D$24*Parameters!$B46)/1000</f>
        <v>0</v>
      </c>
      <c r="E35" s="104">
        <f>(E$24*Parameters!$B46)/1000</f>
        <v>0</v>
      </c>
      <c r="F35" s="104">
        <f>(F$24*Parameters!$B46)/1000</f>
        <v>0</v>
      </c>
      <c r="G35" s="104">
        <f>(G$24*Parameters!$B46)/1000</f>
        <v>0</v>
      </c>
      <c r="H35" s="104">
        <f>(H$24*Parameters!$B46)/1000</f>
        <v>0</v>
      </c>
      <c r="I35" s="104">
        <f>(I$24*Parameters!$B46)/1000</f>
        <v>0</v>
      </c>
      <c r="J35" s="104">
        <f>(J$24*Parameters!$B46)/1000</f>
        <v>0</v>
      </c>
      <c r="K35" s="104">
        <f>(K$24*Parameters!$B46)/1000</f>
        <v>0</v>
      </c>
      <c r="L35" s="104">
        <f>(L$24*Parameters!$B46)/1000</f>
        <v>0</v>
      </c>
      <c r="M35" s="104">
        <f>(M$24*Parameters!$B46)/1000</f>
        <v>0</v>
      </c>
      <c r="N35" s="104">
        <f>(N$24*Parameters!$B46)/1000</f>
        <v>0</v>
      </c>
      <c r="O35" s="104">
        <f>(O$24*Parameters!$B46)/1000</f>
        <v>0</v>
      </c>
      <c r="P35" s="104">
        <f>(P$24*Parameters!$B46)/1000</f>
        <v>0</v>
      </c>
      <c r="Q35" s="104">
        <f>(Q$24*Parameters!$B46)/1000</f>
        <v>0</v>
      </c>
      <c r="R35" s="104">
        <f>(R$24*Parameters!$B46)/1000</f>
        <v>0</v>
      </c>
      <c r="S35" s="104">
        <f>(S$24*Parameters!$B46)/1000</f>
        <v>0</v>
      </c>
      <c r="T35" s="104">
        <f>(T$24*Parameters!$B46)/1000</f>
        <v>0</v>
      </c>
      <c r="U35" s="104">
        <f>(U$24*Parameters!$B46)/1000</f>
        <v>0</v>
      </c>
      <c r="V35" s="104">
        <f>(V$24*Parameters!$B46)/1000</f>
        <v>0</v>
      </c>
      <c r="W35" s="104">
        <f>(W$24*Parameters!$B46)/1000</f>
        <v>0</v>
      </c>
      <c r="X35" s="104">
        <f>(X$24*Parameters!$B46)/1000</f>
        <v>0</v>
      </c>
      <c r="Y35" s="104">
        <f>(Y$24*Parameters!$B46)/1000</f>
        <v>0</v>
      </c>
      <c r="Z35" s="104">
        <f>(Z$24*Parameters!$B46)/1000</f>
        <v>0</v>
      </c>
      <c r="AA35" s="104">
        <f>(AA$24*Parameters!$B46)/1000</f>
        <v>0</v>
      </c>
      <c r="AB35" s="104">
        <f>(AB$24*Parameters!$B46)/1000</f>
        <v>0</v>
      </c>
      <c r="AC35" s="104">
        <f>(AC$24*Parameters!$B46)/1000</f>
        <v>0</v>
      </c>
      <c r="AD35" s="104">
        <f>(AD$24*Parameters!$B46)/1000</f>
        <v>0</v>
      </c>
      <c r="AE35" s="104">
        <f>(AE$24*Parameters!$B46)/1000</f>
        <v>0</v>
      </c>
      <c r="AF35" s="104">
        <f>(AF$24*Parameters!$B46)/1000</f>
        <v>0</v>
      </c>
      <c r="AG35" s="104">
        <f>(AG$24*Parameters!$B46)/1000</f>
        <v>0</v>
      </c>
      <c r="AH35" s="104">
        <f>(AH$24*Parameters!$B46)/1000</f>
        <v>0</v>
      </c>
      <c r="AI35" s="104">
        <f>(AI$24*Parameters!$B46)/1000</f>
        <v>0</v>
      </c>
      <c r="AJ35" s="104">
        <f>(AJ$24*Parameters!$B46)/1000</f>
        <v>0</v>
      </c>
      <c r="AK35" s="104">
        <f>(AK$24*Parameters!$B46)/1000</f>
        <v>0</v>
      </c>
    </row>
    <row r="36" spans="1:37" s="89" customFormat="1">
      <c r="A36" s="122"/>
      <c r="B36" s="106"/>
      <c r="D36" s="98"/>
      <c r="E36" s="98"/>
      <c r="F36" s="98"/>
      <c r="G36" s="98"/>
      <c r="H36" s="9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row>
    <row r="37" spans="1:37" s="89" customFormat="1">
      <c r="A37" s="107" t="s">
        <v>96</v>
      </c>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row>
    <row r="38" spans="1:37" s="89" customFormat="1">
      <c r="A38" s="122" t="s">
        <v>696</v>
      </c>
      <c r="B38" s="91">
        <f>SUM(C38:AK38)</f>
        <v>0</v>
      </c>
      <c r="C38" s="235">
        <f>C28*Parameters!$B$17</f>
        <v>0</v>
      </c>
      <c r="D38" s="235">
        <f>D28*Parameters!$B$17</f>
        <v>0</v>
      </c>
      <c r="E38" s="235">
        <f>E28*Parameters!$B$17</f>
        <v>0</v>
      </c>
      <c r="F38" s="235">
        <f>F28*Parameters!$B$17</f>
        <v>0</v>
      </c>
      <c r="G38" s="235">
        <f>G28*Parameters!$B$17</f>
        <v>0</v>
      </c>
      <c r="H38" s="235">
        <f>H28*Parameters!$B$17</f>
        <v>0</v>
      </c>
      <c r="I38" s="235">
        <f>I28*Parameters!$B$17</f>
        <v>0</v>
      </c>
      <c r="J38" s="235">
        <f>J28*Parameters!$B$17</f>
        <v>0</v>
      </c>
      <c r="K38" s="235">
        <f>K28*Parameters!$B$17</f>
        <v>0</v>
      </c>
      <c r="L38" s="235">
        <f>L28*Parameters!$B$17</f>
        <v>0</v>
      </c>
      <c r="M38" s="235">
        <f>M28*Parameters!$B$17</f>
        <v>0</v>
      </c>
      <c r="N38" s="235">
        <f>N28*Parameters!$B$17</f>
        <v>0</v>
      </c>
      <c r="O38" s="235">
        <f>O28*Parameters!$B$17</f>
        <v>0</v>
      </c>
      <c r="P38" s="235">
        <f>P28*Parameters!$B$17</f>
        <v>0</v>
      </c>
      <c r="Q38" s="235">
        <f>Q28*Parameters!$B$17</f>
        <v>0</v>
      </c>
      <c r="R38" s="235">
        <f>R28*Parameters!$B$17</f>
        <v>0</v>
      </c>
      <c r="S38" s="235">
        <f>S28*Parameters!$B$17</f>
        <v>0</v>
      </c>
      <c r="T38" s="235">
        <f>T28*Parameters!$B$17</f>
        <v>0</v>
      </c>
      <c r="U38" s="235">
        <f>U28*Parameters!$B$17</f>
        <v>0</v>
      </c>
      <c r="V38" s="235">
        <f>V28*Parameters!$B$17</f>
        <v>0</v>
      </c>
      <c r="W38" s="235">
        <f>W28*Parameters!$B$17</f>
        <v>0</v>
      </c>
      <c r="X38" s="235">
        <f>X28*Parameters!$B$17</f>
        <v>0</v>
      </c>
      <c r="Y38" s="235">
        <f>Y28*Parameters!$B$17</f>
        <v>0</v>
      </c>
      <c r="Z38" s="235">
        <f>Z28*Parameters!$B$17</f>
        <v>0</v>
      </c>
      <c r="AA38" s="235">
        <f>AA28*Parameters!$B$17</f>
        <v>0</v>
      </c>
      <c r="AB38" s="235">
        <f>AB28*Parameters!$B$17</f>
        <v>0</v>
      </c>
      <c r="AC38" s="235">
        <f>AC28*Parameters!$B$17</f>
        <v>0</v>
      </c>
      <c r="AD38" s="235">
        <f>AD28*Parameters!$B$17</f>
        <v>0</v>
      </c>
      <c r="AE38" s="235">
        <f>AE28*Parameters!$B$17</f>
        <v>0</v>
      </c>
      <c r="AF38" s="235">
        <f>AF28*Parameters!$B$17</f>
        <v>0</v>
      </c>
      <c r="AG38" s="235">
        <f>AG28*Parameters!$B$17</f>
        <v>0</v>
      </c>
      <c r="AH38" s="235">
        <f>AH28*Parameters!$B$17</f>
        <v>0</v>
      </c>
      <c r="AI38" s="235">
        <f>AI28*Parameters!$B$17</f>
        <v>0</v>
      </c>
      <c r="AJ38" s="235">
        <f>AJ28*Parameters!$B$17</f>
        <v>0</v>
      </c>
      <c r="AK38" s="235">
        <f>AK28*Parameters!$B$17</f>
        <v>0</v>
      </c>
    </row>
    <row r="39" spans="1:37" s="89" customFormat="1">
      <c r="A39" s="122" t="s">
        <v>15</v>
      </c>
      <c r="B39" s="91">
        <f t="shared" ref="B39:B44" si="3">SUM(C39:AK39)</f>
        <v>0</v>
      </c>
      <c r="C39" s="235">
        <f>C29*INDEX('CO2'!$A$4:$AP$8,5,MATCH(C$1,'CO2'!$B$4:$AP$4,0))</f>
        <v>0</v>
      </c>
      <c r="D39" s="235">
        <f>D29*INDEX('CO2'!$A$4:$AP$8,5,MATCH(D$1,'CO2'!$B$4:$AP$4,0))</f>
        <v>0</v>
      </c>
      <c r="E39" s="235">
        <f>E29*INDEX('CO2'!$A$4:$AP$8,5,MATCH(E$1,'CO2'!$B$4:$AP$4,0))</f>
        <v>0</v>
      </c>
      <c r="F39" s="235">
        <f>F29*INDEX('CO2'!$A$4:$AP$8,5,MATCH(F$1,'CO2'!$B$4:$AP$4,0))</f>
        <v>0</v>
      </c>
      <c r="G39" s="235">
        <f>G29*INDEX('CO2'!$A$4:$AP$8,5,MATCH(G$1,'CO2'!$B$4:$AP$4,0))</f>
        <v>0</v>
      </c>
      <c r="H39" s="235">
        <f>H29*INDEX('CO2'!$A$4:$AP$8,5,MATCH(H$1,'CO2'!$B$4:$AP$4,0))</f>
        <v>0</v>
      </c>
      <c r="I39" s="235">
        <f>I29*INDEX('CO2'!$A$4:$AP$8,5,MATCH(I$1,'CO2'!$B$4:$AP$4,0))</f>
        <v>0</v>
      </c>
      <c r="J39" s="235">
        <f>J29*INDEX('CO2'!$A$4:$AP$8,5,MATCH(J$1,'CO2'!$B$4:$AP$4,0))</f>
        <v>0</v>
      </c>
      <c r="K39" s="235">
        <f>K29*INDEX('CO2'!$A$4:$AP$8,5,MATCH(K$1,'CO2'!$B$4:$AP$4,0))</f>
        <v>0</v>
      </c>
      <c r="L39" s="235">
        <f>L29*INDEX('CO2'!$A$4:$AP$8,5,MATCH(L$1,'CO2'!$B$4:$AP$4,0))</f>
        <v>0</v>
      </c>
      <c r="M39" s="235">
        <f>M29*INDEX('CO2'!$A$4:$AP$8,5,MATCH(M$1,'CO2'!$B$4:$AP$4,0))</f>
        <v>0</v>
      </c>
      <c r="N39" s="235">
        <f>N29*INDEX('CO2'!$A$4:$AP$8,5,MATCH(N$1,'CO2'!$B$4:$AP$4,0))</f>
        <v>0</v>
      </c>
      <c r="O39" s="235">
        <f>O29*INDEX('CO2'!$A$4:$AP$8,5,MATCH(O$1,'CO2'!$B$4:$AP$4,0))</f>
        <v>0</v>
      </c>
      <c r="P39" s="235">
        <f>P29*INDEX('CO2'!$A$4:$AP$8,5,MATCH(P$1,'CO2'!$B$4:$AP$4,0))</f>
        <v>0</v>
      </c>
      <c r="Q39" s="235">
        <f>Q29*INDEX('CO2'!$A$4:$AP$8,5,MATCH(Q$1,'CO2'!$B$4:$AP$4,0))</f>
        <v>0</v>
      </c>
      <c r="R39" s="235">
        <f>R29*INDEX('CO2'!$A$4:$AP$8,5,MATCH(R$1,'CO2'!$B$4:$AP$4,0))</f>
        <v>0</v>
      </c>
      <c r="S39" s="235">
        <f>S29*INDEX('CO2'!$A$4:$AP$8,5,MATCH(S$1,'CO2'!$B$4:$AP$4,0))</f>
        <v>0</v>
      </c>
      <c r="T39" s="235">
        <f>T29*INDEX('CO2'!$A$4:$AP$8,5,MATCH(T$1,'CO2'!$B$4:$AP$4,0))</f>
        <v>0</v>
      </c>
      <c r="U39" s="235">
        <f>U29*INDEX('CO2'!$A$4:$AP$8,5,MATCH(U$1,'CO2'!$B$4:$AP$4,0))</f>
        <v>0</v>
      </c>
      <c r="V39" s="235">
        <f>V29*INDEX('CO2'!$A$4:$AP$8,5,MATCH(V$1,'CO2'!$B$4:$AP$4,0))</f>
        <v>0</v>
      </c>
      <c r="W39" s="235">
        <f>W29*INDEX('CO2'!$A$4:$AP$8,5,MATCH(W$1,'CO2'!$B$4:$AP$4,0))</f>
        <v>0</v>
      </c>
      <c r="X39" s="235">
        <f>X29*INDEX('CO2'!$A$4:$AP$8,5,MATCH(X$1,'CO2'!$B$4:$AP$4,0))</f>
        <v>0</v>
      </c>
      <c r="Y39" s="235">
        <f>Y29*INDEX('CO2'!$A$4:$AP$8,5,MATCH(Y$1,'CO2'!$B$4:$AP$4,0))</f>
        <v>0</v>
      </c>
      <c r="Z39" s="235">
        <f>Z29*INDEX('CO2'!$A$4:$AP$8,5,MATCH(Z$1,'CO2'!$B$4:$AP$4,0))</f>
        <v>0</v>
      </c>
      <c r="AA39" s="235">
        <f>AA29*INDEX('CO2'!$A$4:$AP$8,5,MATCH(AA$1,'CO2'!$B$4:$AP$4,0))</f>
        <v>0</v>
      </c>
      <c r="AB39" s="235">
        <f>AB29*INDEX('CO2'!$A$4:$AP$8,5,MATCH(AB$1,'CO2'!$B$4:$AP$4,0))</f>
        <v>0</v>
      </c>
      <c r="AC39" s="235">
        <f>AC29*INDEX('CO2'!$A$4:$AP$8,5,MATCH(AC$1,'CO2'!$B$4:$AP$4,0))</f>
        <v>0</v>
      </c>
      <c r="AD39" s="235">
        <f>AD29*INDEX('CO2'!$A$4:$AP$8,5,MATCH(AD$1,'CO2'!$B$4:$AP$4,0))</f>
        <v>0</v>
      </c>
      <c r="AE39" s="235">
        <f>AE29*INDEX('CO2'!$A$4:$AP$8,5,MATCH(AE$1,'CO2'!$B$4:$AP$4,0))</f>
        <v>0</v>
      </c>
      <c r="AF39" s="235">
        <f>AF29*INDEX('CO2'!$A$4:$AP$8,5,MATCH(AF$1,'CO2'!$B$4:$AP$4,0))</f>
        <v>0</v>
      </c>
      <c r="AG39" s="235">
        <f>AG29*INDEX('CO2'!$A$4:$AP$8,5,MATCH(AG$1,'CO2'!$B$4:$AP$4,0))</f>
        <v>0</v>
      </c>
      <c r="AH39" s="235">
        <f>AH29*INDEX('CO2'!$A$4:$AP$8,5,MATCH(AH$1,'CO2'!$B$4:$AP$4,0))</f>
        <v>0</v>
      </c>
      <c r="AI39" s="235">
        <f>AI29*INDEX('CO2'!$A$4:$AP$8,5,MATCH(AI$1,'CO2'!$B$4:$AP$4,0))</f>
        <v>0</v>
      </c>
      <c r="AJ39" s="235">
        <f>AJ29*INDEX('CO2'!$A$4:$AP$8,5,MATCH(AJ$1,'CO2'!$B$4:$AP$4,0))</f>
        <v>0</v>
      </c>
      <c r="AK39" s="235">
        <f>AK29*INDEX('CO2'!$A$4:$AP$8,5,MATCH(AK$1,'CO2'!$B$4:$AP$4,0))</f>
        <v>0</v>
      </c>
    </row>
    <row r="40" spans="1:37" s="89" customFormat="1">
      <c r="A40" s="122" t="s">
        <v>16</v>
      </c>
      <c r="B40" s="91">
        <f t="shared" si="3"/>
        <v>0</v>
      </c>
      <c r="C40" s="235">
        <f>C30*Parameters!$B$19</f>
        <v>0</v>
      </c>
      <c r="D40" s="235">
        <f>D30*Parameters!$B$19</f>
        <v>0</v>
      </c>
      <c r="E40" s="235">
        <f>E30*Parameters!$B$19</f>
        <v>0</v>
      </c>
      <c r="F40" s="235">
        <f>F30*Parameters!$B$19</f>
        <v>0</v>
      </c>
      <c r="G40" s="235">
        <f>G30*Parameters!$B$19</f>
        <v>0</v>
      </c>
      <c r="H40" s="235">
        <f>H30*Parameters!$B$19</f>
        <v>0</v>
      </c>
      <c r="I40" s="235">
        <f>I30*Parameters!$B$19</f>
        <v>0</v>
      </c>
      <c r="J40" s="235">
        <f>J30*Parameters!$B$19</f>
        <v>0</v>
      </c>
      <c r="K40" s="235">
        <f>K30*Parameters!$B$19</f>
        <v>0</v>
      </c>
      <c r="L40" s="235">
        <f>L30*Parameters!$B$19</f>
        <v>0</v>
      </c>
      <c r="M40" s="235">
        <f>M30*Parameters!$B$19</f>
        <v>0</v>
      </c>
      <c r="N40" s="235">
        <f>N30*Parameters!$B$19</f>
        <v>0</v>
      </c>
      <c r="O40" s="235">
        <f>O30*Parameters!$B$19</f>
        <v>0</v>
      </c>
      <c r="P40" s="235">
        <f>P30*Parameters!$B$19</f>
        <v>0</v>
      </c>
      <c r="Q40" s="235">
        <f>Q30*Parameters!$B$19</f>
        <v>0</v>
      </c>
      <c r="R40" s="235">
        <f>R30*Parameters!$B$19</f>
        <v>0</v>
      </c>
      <c r="S40" s="235">
        <f>S30*Parameters!$B$19</f>
        <v>0</v>
      </c>
      <c r="T40" s="235">
        <f>T30*Parameters!$B$19</f>
        <v>0</v>
      </c>
      <c r="U40" s="235">
        <f>U30*Parameters!$B$19</f>
        <v>0</v>
      </c>
      <c r="V40" s="235">
        <f>V30*Parameters!$B$19</f>
        <v>0</v>
      </c>
      <c r="W40" s="235">
        <f>W30*Parameters!$B$19</f>
        <v>0</v>
      </c>
      <c r="X40" s="235">
        <f>X30*Parameters!$B$19</f>
        <v>0</v>
      </c>
      <c r="Y40" s="235">
        <f>Y30*Parameters!$B$19</f>
        <v>0</v>
      </c>
      <c r="Z40" s="235">
        <f>Z30*Parameters!$B$19</f>
        <v>0</v>
      </c>
      <c r="AA40" s="235">
        <f>AA30*Parameters!$B$19</f>
        <v>0</v>
      </c>
      <c r="AB40" s="235">
        <f>AB30*Parameters!$B$19</f>
        <v>0</v>
      </c>
      <c r="AC40" s="235">
        <f>AC30*Parameters!$B$19</f>
        <v>0</v>
      </c>
      <c r="AD40" s="235">
        <f>AD30*Parameters!$B$19</f>
        <v>0</v>
      </c>
      <c r="AE40" s="235">
        <f>AE30*Parameters!$B$19</f>
        <v>0</v>
      </c>
      <c r="AF40" s="235">
        <f>AF30*Parameters!$B$19</f>
        <v>0</v>
      </c>
      <c r="AG40" s="235">
        <f>AG30*Parameters!$B$19</f>
        <v>0</v>
      </c>
      <c r="AH40" s="235">
        <f>AH30*Parameters!$B$19</f>
        <v>0</v>
      </c>
      <c r="AI40" s="235">
        <f>AI30*Parameters!$B$19</f>
        <v>0</v>
      </c>
      <c r="AJ40" s="235">
        <f>AJ30*Parameters!$B$19</f>
        <v>0</v>
      </c>
      <c r="AK40" s="235">
        <f>AK30*Parameters!$B$19</f>
        <v>0</v>
      </c>
    </row>
    <row r="41" spans="1:37" s="89" customFormat="1">
      <c r="A41" s="122" t="s">
        <v>695</v>
      </c>
      <c r="B41" s="91">
        <f t="shared" si="3"/>
        <v>0</v>
      </c>
      <c r="C41" s="235">
        <f>C31*Parameters!$B$20</f>
        <v>0</v>
      </c>
      <c r="D41" s="235">
        <f>D31*Parameters!$B$20</f>
        <v>0</v>
      </c>
      <c r="E41" s="235">
        <f>E31*Parameters!$B$20</f>
        <v>0</v>
      </c>
      <c r="F41" s="235">
        <f>F31*Parameters!$B$20</f>
        <v>0</v>
      </c>
      <c r="G41" s="235">
        <f>G31*Parameters!$B$20</f>
        <v>0</v>
      </c>
      <c r="H41" s="235">
        <f>H31*Parameters!$B$20</f>
        <v>0</v>
      </c>
      <c r="I41" s="235">
        <f>I31*Parameters!$B$20</f>
        <v>0</v>
      </c>
      <c r="J41" s="235">
        <f>J31*Parameters!$B$20</f>
        <v>0</v>
      </c>
      <c r="K41" s="235">
        <f>K31*Parameters!$B$20</f>
        <v>0</v>
      </c>
      <c r="L41" s="235">
        <f>L31*Parameters!$B$20</f>
        <v>0</v>
      </c>
      <c r="M41" s="235">
        <f>M31*Parameters!$B$20</f>
        <v>0</v>
      </c>
      <c r="N41" s="235">
        <f>N31*Parameters!$B$20</f>
        <v>0</v>
      </c>
      <c r="O41" s="235">
        <f>O31*Parameters!$B$20</f>
        <v>0</v>
      </c>
      <c r="P41" s="235">
        <f>P31*Parameters!$B$20</f>
        <v>0</v>
      </c>
      <c r="Q41" s="235">
        <f>Q31*Parameters!$B$20</f>
        <v>0</v>
      </c>
      <c r="R41" s="235">
        <f>R31*Parameters!$B$20</f>
        <v>0</v>
      </c>
      <c r="S41" s="235">
        <f>S31*Parameters!$B$20</f>
        <v>0</v>
      </c>
      <c r="T41" s="235">
        <f>T31*Parameters!$B$20</f>
        <v>0</v>
      </c>
      <c r="U41" s="235">
        <f>U31*Parameters!$B$20</f>
        <v>0</v>
      </c>
      <c r="V41" s="235">
        <f>V31*Parameters!$B$20</f>
        <v>0</v>
      </c>
      <c r="W41" s="235">
        <f>W31*Parameters!$B$20</f>
        <v>0</v>
      </c>
      <c r="X41" s="235">
        <f>X31*Parameters!$B$20</f>
        <v>0</v>
      </c>
      <c r="Y41" s="235">
        <f>Y31*Parameters!$B$20</f>
        <v>0</v>
      </c>
      <c r="Z41" s="235">
        <f>Z31*Parameters!$B$20</f>
        <v>0</v>
      </c>
      <c r="AA41" s="235">
        <f>AA31*Parameters!$B$20</f>
        <v>0</v>
      </c>
      <c r="AB41" s="235">
        <f>AB31*Parameters!$B$20</f>
        <v>0</v>
      </c>
      <c r="AC41" s="235">
        <f>AC31*Parameters!$B$20</f>
        <v>0</v>
      </c>
      <c r="AD41" s="235">
        <f>AD31*Parameters!$B$20</f>
        <v>0</v>
      </c>
      <c r="AE41" s="235">
        <f>AE31*Parameters!$B$20</f>
        <v>0</v>
      </c>
      <c r="AF41" s="235">
        <f>AF31*Parameters!$B$20</f>
        <v>0</v>
      </c>
      <c r="AG41" s="235">
        <f>AG31*Parameters!$B$20</f>
        <v>0</v>
      </c>
      <c r="AH41" s="235">
        <f>AH31*Parameters!$B$20</f>
        <v>0</v>
      </c>
      <c r="AI41" s="235">
        <f>AI31*Parameters!$B$20</f>
        <v>0</v>
      </c>
      <c r="AJ41" s="235">
        <f>AJ31*Parameters!$B$20</f>
        <v>0</v>
      </c>
      <c r="AK41" s="235">
        <f>AK31*Parameters!$B$20</f>
        <v>0</v>
      </c>
    </row>
    <row r="42" spans="1:37" s="89" customFormat="1">
      <c r="A42" s="107" t="s">
        <v>59</v>
      </c>
      <c r="B42" s="91">
        <f t="shared" si="3"/>
        <v>0</v>
      </c>
      <c r="C42" s="235">
        <f>C32*VLOOKUP($A42&amp;" - "&amp;'1.EnergyEfficiency'!$B$7,Parameters!$A$23:$B$29,2,FALSE)</f>
        <v>0</v>
      </c>
      <c r="D42" s="235">
        <f>D32*VLOOKUP($A42&amp;" - "&amp;'1.EnergyEfficiency'!$B$7,Parameters!$A$23:$B$29,2,FALSE)</f>
        <v>0</v>
      </c>
      <c r="E42" s="235">
        <f>E32*VLOOKUP($A42&amp;" - "&amp;'1.EnergyEfficiency'!$B$7,Parameters!$A$23:$B$29,2,FALSE)</f>
        <v>0</v>
      </c>
      <c r="F42" s="235">
        <f>F32*VLOOKUP($A42&amp;" - "&amp;'1.EnergyEfficiency'!$B$7,Parameters!$A$23:$B$29,2,FALSE)</f>
        <v>0</v>
      </c>
      <c r="G42" s="235">
        <f>G32*VLOOKUP($A42&amp;" - "&amp;'1.EnergyEfficiency'!$B$7,Parameters!$A$23:$B$29,2,FALSE)</f>
        <v>0</v>
      </c>
      <c r="H42" s="235">
        <f>H32*VLOOKUP($A42&amp;" - "&amp;'1.EnergyEfficiency'!$B$7,Parameters!$A$23:$B$29,2,FALSE)</f>
        <v>0</v>
      </c>
      <c r="I42" s="235">
        <f>I32*VLOOKUP($A42&amp;" - "&amp;'1.EnergyEfficiency'!$B$7,Parameters!$A$23:$B$29,2,FALSE)</f>
        <v>0</v>
      </c>
      <c r="J42" s="235">
        <f>J32*VLOOKUP($A42&amp;" - "&amp;'1.EnergyEfficiency'!$B$7,Parameters!$A$23:$B$29,2,FALSE)</f>
        <v>0</v>
      </c>
      <c r="K42" s="235">
        <f>K32*VLOOKUP($A42&amp;" - "&amp;'1.EnergyEfficiency'!$B$7,Parameters!$A$23:$B$29,2,FALSE)</f>
        <v>0</v>
      </c>
      <c r="L42" s="235">
        <f>L32*VLOOKUP($A42&amp;" - "&amp;'1.EnergyEfficiency'!$B$7,Parameters!$A$23:$B$29,2,FALSE)</f>
        <v>0</v>
      </c>
      <c r="M42" s="235">
        <f>M32*VLOOKUP($A42&amp;" - "&amp;'1.EnergyEfficiency'!$B$7,Parameters!$A$23:$B$29,2,FALSE)</f>
        <v>0</v>
      </c>
      <c r="N42" s="235">
        <f>N32*VLOOKUP($A42&amp;" - "&amp;'1.EnergyEfficiency'!$B$7,Parameters!$A$23:$B$29,2,FALSE)</f>
        <v>0</v>
      </c>
      <c r="O42" s="235">
        <f>O32*VLOOKUP($A42&amp;" - "&amp;'1.EnergyEfficiency'!$B$7,Parameters!$A$23:$B$29,2,FALSE)</f>
        <v>0</v>
      </c>
      <c r="P42" s="235">
        <f>P32*VLOOKUP($A42&amp;" - "&amp;'1.EnergyEfficiency'!$B$7,Parameters!$A$23:$B$29,2,FALSE)</f>
        <v>0</v>
      </c>
      <c r="Q42" s="235">
        <f>Q32*VLOOKUP($A42&amp;" - "&amp;'1.EnergyEfficiency'!$B$7,Parameters!$A$23:$B$29,2,FALSE)</f>
        <v>0</v>
      </c>
      <c r="R42" s="235">
        <f>R32*VLOOKUP($A42&amp;" - "&amp;'1.EnergyEfficiency'!$B$7,Parameters!$A$23:$B$29,2,FALSE)</f>
        <v>0</v>
      </c>
      <c r="S42" s="235">
        <f>S32*VLOOKUP($A42&amp;" - "&amp;'1.EnergyEfficiency'!$B$7,Parameters!$A$23:$B$29,2,FALSE)</f>
        <v>0</v>
      </c>
      <c r="T42" s="235">
        <f>T32*VLOOKUP($A42&amp;" - "&amp;'1.EnergyEfficiency'!$B$7,Parameters!$A$23:$B$29,2,FALSE)</f>
        <v>0</v>
      </c>
      <c r="U42" s="235">
        <f>U32*VLOOKUP($A42&amp;" - "&amp;'1.EnergyEfficiency'!$B$7,Parameters!$A$23:$B$29,2,FALSE)</f>
        <v>0</v>
      </c>
      <c r="V42" s="235">
        <f>V32*VLOOKUP($A42&amp;" - "&amp;'1.EnergyEfficiency'!$B$7,Parameters!$A$23:$B$29,2,FALSE)</f>
        <v>0</v>
      </c>
      <c r="W42" s="235">
        <f>W32*VLOOKUP($A42&amp;" - "&amp;'1.EnergyEfficiency'!$B$7,Parameters!$A$23:$B$29,2,FALSE)</f>
        <v>0</v>
      </c>
      <c r="X42" s="235">
        <f>X32*VLOOKUP($A42&amp;" - "&amp;'1.EnergyEfficiency'!$B$7,Parameters!$A$23:$B$29,2,FALSE)</f>
        <v>0</v>
      </c>
      <c r="Y42" s="235">
        <f>Y32*VLOOKUP($A42&amp;" - "&amp;'1.EnergyEfficiency'!$B$7,Parameters!$A$23:$B$29,2,FALSE)</f>
        <v>0</v>
      </c>
      <c r="Z42" s="235">
        <f>Z32*VLOOKUP($A42&amp;" - "&amp;'1.EnergyEfficiency'!$B$7,Parameters!$A$23:$B$29,2,FALSE)</f>
        <v>0</v>
      </c>
      <c r="AA42" s="235">
        <f>AA32*VLOOKUP($A42&amp;" - "&amp;'1.EnergyEfficiency'!$B$7,Parameters!$A$23:$B$29,2,FALSE)</f>
        <v>0</v>
      </c>
      <c r="AB42" s="235">
        <f>AB32*VLOOKUP($A42&amp;" - "&amp;'1.EnergyEfficiency'!$B$7,Parameters!$A$23:$B$29,2,FALSE)</f>
        <v>0</v>
      </c>
      <c r="AC42" s="235">
        <f>AC32*VLOOKUP($A42&amp;" - "&amp;'1.EnergyEfficiency'!$B$7,Parameters!$A$23:$B$29,2,FALSE)</f>
        <v>0</v>
      </c>
      <c r="AD42" s="235">
        <f>AD32*VLOOKUP($A42&amp;" - "&amp;'1.EnergyEfficiency'!$B$7,Parameters!$A$23:$B$29,2,FALSE)</f>
        <v>0</v>
      </c>
      <c r="AE42" s="235">
        <f>AE32*VLOOKUP($A42&amp;" - "&amp;'1.EnergyEfficiency'!$B$7,Parameters!$A$23:$B$29,2,FALSE)</f>
        <v>0</v>
      </c>
      <c r="AF42" s="235">
        <f>AF32*VLOOKUP($A42&amp;" - "&amp;'1.EnergyEfficiency'!$B$7,Parameters!$A$23:$B$29,2,FALSE)</f>
        <v>0</v>
      </c>
      <c r="AG42" s="235">
        <f>AG32*VLOOKUP($A42&amp;" - "&amp;'1.EnergyEfficiency'!$B$7,Parameters!$A$23:$B$29,2,FALSE)</f>
        <v>0</v>
      </c>
      <c r="AH42" s="235">
        <f>AH32*VLOOKUP($A42&amp;" - "&amp;'1.EnergyEfficiency'!$B$7,Parameters!$A$23:$B$29,2,FALSE)</f>
        <v>0</v>
      </c>
      <c r="AI42" s="235">
        <f>AI32*VLOOKUP($A42&amp;" - "&amp;'1.EnergyEfficiency'!$B$7,Parameters!$A$23:$B$29,2,FALSE)</f>
        <v>0</v>
      </c>
      <c r="AJ42" s="235">
        <f>AJ32*VLOOKUP($A42&amp;" - "&amp;'1.EnergyEfficiency'!$B$7,Parameters!$A$23:$B$29,2,FALSE)</f>
        <v>0</v>
      </c>
      <c r="AK42" s="235">
        <f>AK32*VLOOKUP($A42&amp;" - "&amp;'1.EnergyEfficiency'!$B$7,Parameters!$A$23:$B$29,2,FALSE)</f>
        <v>0</v>
      </c>
    </row>
    <row r="43" spans="1:37" s="89" customFormat="1">
      <c r="A43" s="107" t="s">
        <v>395</v>
      </c>
      <c r="B43" s="91">
        <f t="shared" si="3"/>
        <v>0</v>
      </c>
      <c r="C43" s="235">
        <f>C33*VLOOKUP($A43&amp;" - "&amp;'1.EnergyEfficiency'!$B$7,Parameters!$A$23:$B$29,2,FALSE)</f>
        <v>0</v>
      </c>
      <c r="D43" s="235">
        <f>D33*VLOOKUP($A43&amp;" - "&amp;'1.EnergyEfficiency'!$B$7,Parameters!$A$23:$B$29,2,FALSE)</f>
        <v>0</v>
      </c>
      <c r="E43" s="235">
        <f>E33*VLOOKUP($A43&amp;" - "&amp;'1.EnergyEfficiency'!$B$7,Parameters!$A$23:$B$29,2,FALSE)</f>
        <v>0</v>
      </c>
      <c r="F43" s="235">
        <f>F33*VLOOKUP($A43&amp;" - "&amp;'1.EnergyEfficiency'!$B$7,Parameters!$A$23:$B$29,2,FALSE)</f>
        <v>0</v>
      </c>
      <c r="G43" s="235">
        <f>G33*VLOOKUP($A43&amp;" - "&amp;'1.EnergyEfficiency'!$B$7,Parameters!$A$23:$B$29,2,FALSE)</f>
        <v>0</v>
      </c>
      <c r="H43" s="235">
        <f>H33*VLOOKUP($A43&amp;" - "&amp;'1.EnergyEfficiency'!$B$7,Parameters!$A$23:$B$29,2,FALSE)</f>
        <v>0</v>
      </c>
      <c r="I43" s="235">
        <f>I33*VLOOKUP($A43&amp;" - "&amp;'1.EnergyEfficiency'!$B$7,Parameters!$A$23:$B$29,2,FALSE)</f>
        <v>0</v>
      </c>
      <c r="J43" s="235">
        <f>J33*VLOOKUP($A43&amp;" - "&amp;'1.EnergyEfficiency'!$B$7,Parameters!$A$23:$B$29,2,FALSE)</f>
        <v>0</v>
      </c>
      <c r="K43" s="235">
        <f>K33*VLOOKUP($A43&amp;" - "&amp;'1.EnergyEfficiency'!$B$7,Parameters!$A$23:$B$29,2,FALSE)</f>
        <v>0</v>
      </c>
      <c r="L43" s="235">
        <f>L33*VLOOKUP($A43&amp;" - "&amp;'1.EnergyEfficiency'!$B$7,Parameters!$A$23:$B$29,2,FALSE)</f>
        <v>0</v>
      </c>
      <c r="M43" s="235">
        <f>M33*VLOOKUP($A43&amp;" - "&amp;'1.EnergyEfficiency'!$B$7,Parameters!$A$23:$B$29,2,FALSE)</f>
        <v>0</v>
      </c>
      <c r="N43" s="235">
        <f>N33*VLOOKUP($A43&amp;" - "&amp;'1.EnergyEfficiency'!$B$7,Parameters!$A$23:$B$29,2,FALSE)</f>
        <v>0</v>
      </c>
      <c r="O43" s="235">
        <f>O33*VLOOKUP($A43&amp;" - "&amp;'1.EnergyEfficiency'!$B$7,Parameters!$A$23:$B$29,2,FALSE)</f>
        <v>0</v>
      </c>
      <c r="P43" s="235">
        <f>P33*VLOOKUP($A43&amp;" - "&amp;'1.EnergyEfficiency'!$B$7,Parameters!$A$23:$B$29,2,FALSE)</f>
        <v>0</v>
      </c>
      <c r="Q43" s="235">
        <f>Q33*VLOOKUP($A43&amp;" - "&amp;'1.EnergyEfficiency'!$B$7,Parameters!$A$23:$B$29,2,FALSE)</f>
        <v>0</v>
      </c>
      <c r="R43" s="235">
        <f>R33*VLOOKUP($A43&amp;" - "&amp;'1.EnergyEfficiency'!$B$7,Parameters!$A$23:$B$29,2,FALSE)</f>
        <v>0</v>
      </c>
      <c r="S43" s="235">
        <f>S33*VLOOKUP($A43&amp;" - "&amp;'1.EnergyEfficiency'!$B$7,Parameters!$A$23:$B$29,2,FALSE)</f>
        <v>0</v>
      </c>
      <c r="T43" s="235">
        <f>T33*VLOOKUP($A43&amp;" - "&amp;'1.EnergyEfficiency'!$B$7,Parameters!$A$23:$B$29,2,FALSE)</f>
        <v>0</v>
      </c>
      <c r="U43" s="235">
        <f>U33*VLOOKUP($A43&amp;" - "&amp;'1.EnergyEfficiency'!$B$7,Parameters!$A$23:$B$29,2,FALSE)</f>
        <v>0</v>
      </c>
      <c r="V43" s="235">
        <f>V33*VLOOKUP($A43&amp;" - "&amp;'1.EnergyEfficiency'!$B$7,Parameters!$A$23:$B$29,2,FALSE)</f>
        <v>0</v>
      </c>
      <c r="W43" s="235">
        <f>W33*VLOOKUP($A43&amp;" - "&amp;'1.EnergyEfficiency'!$B$7,Parameters!$A$23:$B$29,2,FALSE)</f>
        <v>0</v>
      </c>
      <c r="X43" s="235">
        <f>X33*VLOOKUP($A43&amp;" - "&amp;'1.EnergyEfficiency'!$B$7,Parameters!$A$23:$B$29,2,FALSE)</f>
        <v>0</v>
      </c>
      <c r="Y43" s="235">
        <f>Y33*VLOOKUP($A43&amp;" - "&amp;'1.EnergyEfficiency'!$B$7,Parameters!$A$23:$B$29,2,FALSE)</f>
        <v>0</v>
      </c>
      <c r="Z43" s="235">
        <f>Z33*VLOOKUP($A43&amp;" - "&amp;'1.EnergyEfficiency'!$B$7,Parameters!$A$23:$B$29,2,FALSE)</f>
        <v>0</v>
      </c>
      <c r="AA43" s="235">
        <f>AA33*VLOOKUP($A43&amp;" - "&amp;'1.EnergyEfficiency'!$B$7,Parameters!$A$23:$B$29,2,FALSE)</f>
        <v>0</v>
      </c>
      <c r="AB43" s="235">
        <f>AB33*VLOOKUP($A43&amp;" - "&amp;'1.EnergyEfficiency'!$B$7,Parameters!$A$23:$B$29,2,FALSE)</f>
        <v>0</v>
      </c>
      <c r="AC43" s="235">
        <f>AC33*VLOOKUP($A43&amp;" - "&amp;'1.EnergyEfficiency'!$B$7,Parameters!$A$23:$B$29,2,FALSE)</f>
        <v>0</v>
      </c>
      <c r="AD43" s="235">
        <f>AD33*VLOOKUP($A43&amp;" - "&amp;'1.EnergyEfficiency'!$B$7,Parameters!$A$23:$B$29,2,FALSE)</f>
        <v>0</v>
      </c>
      <c r="AE43" s="235">
        <f>AE33*VLOOKUP($A43&amp;" - "&amp;'1.EnergyEfficiency'!$B$7,Parameters!$A$23:$B$29,2,FALSE)</f>
        <v>0</v>
      </c>
      <c r="AF43" s="235">
        <f>AF33*VLOOKUP($A43&amp;" - "&amp;'1.EnergyEfficiency'!$B$7,Parameters!$A$23:$B$29,2,FALSE)</f>
        <v>0</v>
      </c>
      <c r="AG43" s="235">
        <f>AG33*VLOOKUP($A43&amp;" - "&amp;'1.EnergyEfficiency'!$B$7,Parameters!$A$23:$B$29,2,FALSE)</f>
        <v>0</v>
      </c>
      <c r="AH43" s="235">
        <f>AH33*VLOOKUP($A43&amp;" - "&amp;'1.EnergyEfficiency'!$B$7,Parameters!$A$23:$B$29,2,FALSE)</f>
        <v>0</v>
      </c>
      <c r="AI43" s="235">
        <f>AI33*VLOOKUP($A43&amp;" - "&amp;'1.EnergyEfficiency'!$B$7,Parameters!$A$23:$B$29,2,FALSE)</f>
        <v>0</v>
      </c>
      <c r="AJ43" s="235">
        <f>AJ33*VLOOKUP($A43&amp;" - "&amp;'1.EnergyEfficiency'!$B$7,Parameters!$A$23:$B$29,2,FALSE)</f>
        <v>0</v>
      </c>
      <c r="AK43" s="235">
        <f>AK33*VLOOKUP($A43&amp;" - "&amp;'1.EnergyEfficiency'!$B$7,Parameters!$A$23:$B$29,2,FALSE)</f>
        <v>0</v>
      </c>
    </row>
    <row r="44" spans="1:37" s="89" customFormat="1">
      <c r="A44" s="122" t="s">
        <v>697</v>
      </c>
      <c r="B44" s="91">
        <f t="shared" si="3"/>
        <v>0</v>
      </c>
      <c r="C44" s="235"/>
      <c r="D44" s="235"/>
      <c r="E44" s="235"/>
      <c r="F44" s="235"/>
      <c r="G44" s="235"/>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5"/>
    </row>
    <row r="45" spans="1:37" s="89" customFormat="1">
      <c r="A45" s="122"/>
      <c r="B45" s="102"/>
      <c r="D45" s="98"/>
      <c r="E45" s="98"/>
      <c r="F45" s="98"/>
      <c r="G45" s="98"/>
      <c r="H45" s="98"/>
      <c r="I45" s="98"/>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row>
    <row r="46" spans="1:37">
      <c r="A46" s="96" t="s">
        <v>174</v>
      </c>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7"/>
      <c r="AK46" s="97"/>
    </row>
    <row r="47" spans="1:37" s="89" customFormat="1">
      <c r="A47" s="93" t="s">
        <v>390</v>
      </c>
      <c r="B47" s="99">
        <f>'1.EE Input'!B27</f>
        <v>0</v>
      </c>
      <c r="C47" s="108">
        <f>IF(C$1&lt;'1.EE Input'!$B$6,0,IF(C$1&lt;'1.EE Input'!$B$7+'1.EE Input'!$B$8,IF(C$1&lt;='1.EE Input'!$B$7,IF(C$1&gt;'1.EE Input'!$B$6,(C$1+1-'1.EE Input'!$B$6)*'1.EE Input'!$B$27/('1.EE Input'!$B$7+1-'1.EE Input'!$B$6),'1.EE Input'!$B$27/('1.EE Input'!$B$7+1-'1.EE Input'!$B$6)),'1.EE Input'!$B$27),))</f>
        <v>0</v>
      </c>
      <c r="D47" s="108">
        <f>IF(D$1&lt;'1.EE Input'!$B$6,0,IF(D$1&lt;'1.EE Input'!$B$7+'1.EE Input'!$B$8,IF(D$1&lt;='1.EE Input'!$B$7,IF(D$1&gt;'1.EE Input'!$B$6,(D$1+1-'1.EE Input'!$B$6)*'1.EE Input'!$B$27/('1.EE Input'!$B$7+1-'1.EE Input'!$B$6),'1.EE Input'!$B$27/('1.EE Input'!$B$7+1-'1.EE Input'!$B$6)),'1.EE Input'!$B$27),))</f>
        <v>0</v>
      </c>
      <c r="E47" s="108">
        <f>IF(E$1&lt;'1.EE Input'!$B$6,0,IF(E$1&lt;'1.EE Input'!$B$7+'1.EE Input'!$B$8,IF(E$1&lt;='1.EE Input'!$B$7,IF(E$1&gt;'1.EE Input'!$B$6,(E$1+1-'1.EE Input'!$B$6)*'1.EE Input'!$B$27/('1.EE Input'!$B$7+1-'1.EE Input'!$B$6),'1.EE Input'!$B$27/('1.EE Input'!$B$7+1-'1.EE Input'!$B$6)),'1.EE Input'!$B$27),))</f>
        <v>0</v>
      </c>
      <c r="F47" s="108">
        <f>IF(F$1&lt;'1.EE Input'!$B$6,0,IF(F$1&lt;'1.EE Input'!$B$7+'1.EE Input'!$B$8,IF(F$1&lt;='1.EE Input'!$B$7,IF(F$1&gt;'1.EE Input'!$B$6,(F$1+1-'1.EE Input'!$B$6)*'1.EE Input'!$B$27/('1.EE Input'!$B$7+1-'1.EE Input'!$B$6),'1.EE Input'!$B$27/('1.EE Input'!$B$7+1-'1.EE Input'!$B$6)),'1.EE Input'!$B$27),))</f>
        <v>0</v>
      </c>
      <c r="G47" s="108">
        <f>IF(G$1&lt;'1.EE Input'!$B$6,0,IF(G$1&lt;'1.EE Input'!$B$7+'1.EE Input'!$B$8,IF(G$1&lt;='1.EE Input'!$B$7,IF(G$1&gt;'1.EE Input'!$B$6,(G$1+1-'1.EE Input'!$B$6)*'1.EE Input'!$B$27/('1.EE Input'!$B$7+1-'1.EE Input'!$B$6),'1.EE Input'!$B$27/('1.EE Input'!$B$7+1-'1.EE Input'!$B$6)),'1.EE Input'!$B$27),))</f>
        <v>0</v>
      </c>
      <c r="H47" s="108">
        <f>IF(H$1&lt;'1.EE Input'!$B$6,0,IF(H$1&lt;'1.EE Input'!$B$7+'1.EE Input'!$B$8,IF(H$1&lt;='1.EE Input'!$B$7,IF(H$1&gt;'1.EE Input'!$B$6,(H$1+1-'1.EE Input'!$B$6)*'1.EE Input'!$B$27/('1.EE Input'!$B$7+1-'1.EE Input'!$B$6),'1.EE Input'!$B$27/('1.EE Input'!$B$7+1-'1.EE Input'!$B$6)),'1.EE Input'!$B$27),))</f>
        <v>0</v>
      </c>
      <c r="I47" s="108">
        <f>IF(I$1&lt;'1.EE Input'!$B$6,0,IF(I$1&lt;'1.EE Input'!$B$7+'1.EE Input'!$B$8,IF(I$1&lt;='1.EE Input'!$B$7,IF(I$1&gt;'1.EE Input'!$B$6,(I$1+1-'1.EE Input'!$B$6)*'1.EE Input'!$B$27/('1.EE Input'!$B$7+1-'1.EE Input'!$B$6),'1.EE Input'!$B$27/('1.EE Input'!$B$7+1-'1.EE Input'!$B$6)),'1.EE Input'!$B$27),))</f>
        <v>0</v>
      </c>
      <c r="J47" s="108">
        <f>IF(J$1&lt;'1.EE Input'!$B$6,0,IF(J$1&lt;'1.EE Input'!$B$7+'1.EE Input'!$B$8,IF(J$1&lt;='1.EE Input'!$B$7,IF(J$1&gt;'1.EE Input'!$B$6,(J$1+1-'1.EE Input'!$B$6)*'1.EE Input'!$B$27/('1.EE Input'!$B$7+1-'1.EE Input'!$B$6),'1.EE Input'!$B$27/('1.EE Input'!$B$7+1-'1.EE Input'!$B$6)),'1.EE Input'!$B$27),))</f>
        <v>0</v>
      </c>
      <c r="K47" s="108">
        <f>IF(K$1&lt;'1.EE Input'!$B$6,0,IF(K$1&lt;'1.EE Input'!$B$7+'1.EE Input'!$B$8,IF(K$1&lt;='1.EE Input'!$B$7,IF(K$1&gt;'1.EE Input'!$B$6,(K$1+1-'1.EE Input'!$B$6)*'1.EE Input'!$B$27/('1.EE Input'!$B$7+1-'1.EE Input'!$B$6),'1.EE Input'!$B$27/('1.EE Input'!$B$7+1-'1.EE Input'!$B$6)),'1.EE Input'!$B$27),))</f>
        <v>0</v>
      </c>
      <c r="L47" s="108">
        <f>IF(L$1&lt;'1.EE Input'!$B$6,0,IF(L$1&lt;'1.EE Input'!$B$7+'1.EE Input'!$B$8,IF(L$1&lt;='1.EE Input'!$B$7,IF(L$1&gt;'1.EE Input'!$B$6,(L$1+1-'1.EE Input'!$B$6)*'1.EE Input'!$B$27/('1.EE Input'!$B$7+1-'1.EE Input'!$B$6),'1.EE Input'!$B$27/('1.EE Input'!$B$7+1-'1.EE Input'!$B$6)),'1.EE Input'!$B$27),))</f>
        <v>0</v>
      </c>
      <c r="M47" s="108">
        <f>IF(M$1&lt;'1.EE Input'!$B$6,0,IF(M$1&lt;'1.EE Input'!$B$7+'1.EE Input'!$B$8,IF(M$1&lt;='1.EE Input'!$B$7,IF(M$1&gt;'1.EE Input'!$B$6,(M$1+1-'1.EE Input'!$B$6)*'1.EE Input'!$B$27/('1.EE Input'!$B$7+1-'1.EE Input'!$B$6),'1.EE Input'!$B$27/('1.EE Input'!$B$7+1-'1.EE Input'!$B$6)),'1.EE Input'!$B$27),))</f>
        <v>0</v>
      </c>
      <c r="N47" s="108">
        <f>IF(N$1&lt;'1.EE Input'!$B$6,0,IF(N$1&lt;'1.EE Input'!$B$7+'1.EE Input'!$B$8,IF(N$1&lt;='1.EE Input'!$B$7,IF(N$1&gt;'1.EE Input'!$B$6,(N$1+1-'1.EE Input'!$B$6)*'1.EE Input'!$B$27/('1.EE Input'!$B$7+1-'1.EE Input'!$B$6),'1.EE Input'!$B$27/('1.EE Input'!$B$7+1-'1.EE Input'!$B$6)),'1.EE Input'!$B$27),))</f>
        <v>0</v>
      </c>
      <c r="O47" s="108">
        <f>IF(O$1&lt;'1.EE Input'!$B$6,0,IF(O$1&lt;'1.EE Input'!$B$7+'1.EE Input'!$B$8,IF(O$1&lt;='1.EE Input'!$B$7,IF(O$1&gt;'1.EE Input'!$B$6,(O$1+1-'1.EE Input'!$B$6)*'1.EE Input'!$B$27/('1.EE Input'!$B$7+1-'1.EE Input'!$B$6),'1.EE Input'!$B$27/('1.EE Input'!$B$7+1-'1.EE Input'!$B$6)),'1.EE Input'!$B$27),))</f>
        <v>0</v>
      </c>
      <c r="P47" s="108">
        <f>IF(P$1&lt;'1.EE Input'!$B$6,0,IF(P$1&lt;'1.EE Input'!$B$7+'1.EE Input'!$B$8,IF(P$1&lt;='1.EE Input'!$B$7,IF(P$1&gt;'1.EE Input'!$B$6,(P$1+1-'1.EE Input'!$B$6)*'1.EE Input'!$B$27/('1.EE Input'!$B$7+1-'1.EE Input'!$B$6),'1.EE Input'!$B$27/('1.EE Input'!$B$7+1-'1.EE Input'!$B$6)),'1.EE Input'!$B$27),))</f>
        <v>0</v>
      </c>
      <c r="Q47" s="108">
        <f>IF(Q$1&lt;'1.EE Input'!$B$6,0,IF(Q$1&lt;'1.EE Input'!$B$7+'1.EE Input'!$B$8,IF(Q$1&lt;='1.EE Input'!$B$7,IF(Q$1&gt;'1.EE Input'!$B$6,(Q$1+1-'1.EE Input'!$B$6)*'1.EE Input'!$B$27/('1.EE Input'!$B$7+1-'1.EE Input'!$B$6),'1.EE Input'!$B$27/('1.EE Input'!$B$7+1-'1.EE Input'!$B$6)),'1.EE Input'!$B$27),))</f>
        <v>0</v>
      </c>
      <c r="R47" s="108">
        <f>IF(R$1&lt;'1.EE Input'!$B$6,0,IF(R$1&lt;'1.EE Input'!$B$7+'1.EE Input'!$B$8,IF(R$1&lt;='1.EE Input'!$B$7,IF(R$1&gt;'1.EE Input'!$B$6,(R$1+1-'1.EE Input'!$B$6)*'1.EE Input'!$B$27/('1.EE Input'!$B$7+1-'1.EE Input'!$B$6),'1.EE Input'!$B$27/('1.EE Input'!$B$7+1-'1.EE Input'!$B$6)),'1.EE Input'!$B$27),))</f>
        <v>0</v>
      </c>
      <c r="S47" s="108">
        <f>IF(S$1&lt;'1.EE Input'!$B$6,0,IF(S$1&lt;'1.EE Input'!$B$7+'1.EE Input'!$B$8,IF(S$1&lt;='1.EE Input'!$B$7,IF(S$1&gt;'1.EE Input'!$B$6,(S$1+1-'1.EE Input'!$B$6)*'1.EE Input'!$B$27/('1.EE Input'!$B$7+1-'1.EE Input'!$B$6),'1.EE Input'!$B$27/('1.EE Input'!$B$7+1-'1.EE Input'!$B$6)),'1.EE Input'!$B$27),))</f>
        <v>0</v>
      </c>
      <c r="T47" s="108">
        <f>IF(T$1&lt;'1.EE Input'!$B$6,0,IF(T$1&lt;'1.EE Input'!$B$7+'1.EE Input'!$B$8,IF(T$1&lt;='1.EE Input'!$B$7,IF(T$1&gt;'1.EE Input'!$B$6,(T$1+1-'1.EE Input'!$B$6)*'1.EE Input'!$B$27/('1.EE Input'!$B$7+1-'1.EE Input'!$B$6),'1.EE Input'!$B$27/('1.EE Input'!$B$7+1-'1.EE Input'!$B$6)),'1.EE Input'!$B$27),))</f>
        <v>0</v>
      </c>
      <c r="U47" s="108">
        <f>IF(U$1&lt;'1.EE Input'!$B$6,0,IF(U$1&lt;'1.EE Input'!$B$7+'1.EE Input'!$B$8,IF(U$1&lt;='1.EE Input'!$B$7,IF(U$1&gt;'1.EE Input'!$B$6,(U$1+1-'1.EE Input'!$B$6)*'1.EE Input'!$B$27/('1.EE Input'!$B$7+1-'1.EE Input'!$B$6),'1.EE Input'!$B$27/('1.EE Input'!$B$7+1-'1.EE Input'!$B$6)),'1.EE Input'!$B$27),))</f>
        <v>0</v>
      </c>
      <c r="V47" s="108">
        <f>IF(V$1&lt;'1.EE Input'!$B$6,0,IF(V$1&lt;'1.EE Input'!$B$7+'1.EE Input'!$B$8,IF(V$1&lt;='1.EE Input'!$B$7,IF(V$1&gt;'1.EE Input'!$B$6,(V$1+1-'1.EE Input'!$B$6)*'1.EE Input'!$B$27/('1.EE Input'!$B$7+1-'1.EE Input'!$B$6),'1.EE Input'!$B$27/('1.EE Input'!$B$7+1-'1.EE Input'!$B$6)),'1.EE Input'!$B$27),))</f>
        <v>0</v>
      </c>
      <c r="W47" s="108">
        <f>IF(W$1&lt;'1.EE Input'!$B$6,0,IF(W$1&lt;'1.EE Input'!$B$7+'1.EE Input'!$B$8,IF(W$1&lt;='1.EE Input'!$B$7,IF(W$1&gt;'1.EE Input'!$B$6,(W$1+1-'1.EE Input'!$B$6)*'1.EE Input'!$B$27/('1.EE Input'!$B$7+1-'1.EE Input'!$B$6),'1.EE Input'!$B$27/('1.EE Input'!$B$7+1-'1.EE Input'!$B$6)),'1.EE Input'!$B$27),))</f>
        <v>0</v>
      </c>
      <c r="X47" s="108">
        <f>IF(X$1&lt;'1.EE Input'!$B$6,0,IF(X$1&lt;'1.EE Input'!$B$7+'1.EE Input'!$B$8,IF(X$1&lt;='1.EE Input'!$B$7,IF(X$1&gt;'1.EE Input'!$B$6,(X$1+1-'1.EE Input'!$B$6)*'1.EE Input'!$B$27/('1.EE Input'!$B$7+1-'1.EE Input'!$B$6),'1.EE Input'!$B$27/('1.EE Input'!$B$7+1-'1.EE Input'!$B$6)),'1.EE Input'!$B$27),))</f>
        <v>0</v>
      </c>
      <c r="Y47" s="108">
        <f>IF(Y$1&lt;'1.EE Input'!$B$6,0,IF(Y$1&lt;'1.EE Input'!$B$7+'1.EE Input'!$B$8,IF(Y$1&lt;='1.EE Input'!$B$7,IF(Y$1&gt;'1.EE Input'!$B$6,(Y$1+1-'1.EE Input'!$B$6)*'1.EE Input'!$B$27/('1.EE Input'!$B$7+1-'1.EE Input'!$B$6),'1.EE Input'!$B$27/('1.EE Input'!$B$7+1-'1.EE Input'!$B$6)),'1.EE Input'!$B$27),))</f>
        <v>0</v>
      </c>
      <c r="Z47" s="108">
        <f>IF(Z$1&lt;'1.EE Input'!$B$6,0,IF(Z$1&lt;'1.EE Input'!$B$7+'1.EE Input'!$B$8,IF(Z$1&lt;='1.EE Input'!$B$7,IF(Z$1&gt;'1.EE Input'!$B$6,(Z$1+1-'1.EE Input'!$B$6)*'1.EE Input'!$B$27/('1.EE Input'!$B$7+1-'1.EE Input'!$B$6),'1.EE Input'!$B$27/('1.EE Input'!$B$7+1-'1.EE Input'!$B$6)),'1.EE Input'!$B$27),))</f>
        <v>0</v>
      </c>
      <c r="AA47" s="108">
        <f>IF(AA$1&lt;'1.EE Input'!$B$6,0,IF(AA$1&lt;'1.EE Input'!$B$7+'1.EE Input'!$B$8,IF(AA$1&lt;='1.EE Input'!$B$7,IF(AA$1&gt;'1.EE Input'!$B$6,(AA$1+1-'1.EE Input'!$B$6)*'1.EE Input'!$B$27/('1.EE Input'!$B$7+1-'1.EE Input'!$B$6),'1.EE Input'!$B$27/('1.EE Input'!$B$7+1-'1.EE Input'!$B$6)),'1.EE Input'!$B$27),))</f>
        <v>0</v>
      </c>
      <c r="AB47" s="108">
        <f>IF(AB$1&lt;'1.EE Input'!$B$6,0,IF(AB$1&lt;'1.EE Input'!$B$7+'1.EE Input'!$B$8,IF(AB$1&lt;='1.EE Input'!$B$7,IF(AB$1&gt;'1.EE Input'!$B$6,(AB$1+1-'1.EE Input'!$B$6)*'1.EE Input'!$B$27/('1.EE Input'!$B$7+1-'1.EE Input'!$B$6),'1.EE Input'!$B$27/('1.EE Input'!$B$7+1-'1.EE Input'!$B$6)),'1.EE Input'!$B$27),))</f>
        <v>0</v>
      </c>
      <c r="AC47" s="108">
        <f>IF(AC$1&lt;'1.EE Input'!$B$6,0,IF(AC$1&lt;'1.EE Input'!$B$7+'1.EE Input'!$B$8,IF(AC$1&lt;='1.EE Input'!$B$7,IF(AC$1&gt;'1.EE Input'!$B$6,(AC$1+1-'1.EE Input'!$B$6)*'1.EE Input'!$B$27/('1.EE Input'!$B$7+1-'1.EE Input'!$B$6),'1.EE Input'!$B$27/('1.EE Input'!$B$7+1-'1.EE Input'!$B$6)),'1.EE Input'!$B$27),))</f>
        <v>0</v>
      </c>
      <c r="AD47" s="108">
        <f>IF(AD$1&lt;'1.EE Input'!$B$6,0,IF(AD$1&lt;'1.EE Input'!$B$7+'1.EE Input'!$B$8,IF(AD$1&lt;='1.EE Input'!$B$7,IF(AD$1&gt;'1.EE Input'!$B$6,(AD$1+1-'1.EE Input'!$B$6)*'1.EE Input'!$B$27/('1.EE Input'!$B$7+1-'1.EE Input'!$B$6),'1.EE Input'!$B$27/('1.EE Input'!$B$7+1-'1.EE Input'!$B$6)),'1.EE Input'!$B$27),))</f>
        <v>0</v>
      </c>
      <c r="AE47" s="108">
        <f>IF(AE$1&lt;'1.EE Input'!$B$6,0,IF(AE$1&lt;'1.EE Input'!$B$7+'1.EE Input'!$B$8,IF(AE$1&lt;='1.EE Input'!$B$7,IF(AE$1&gt;'1.EE Input'!$B$6,(AE$1+1-'1.EE Input'!$B$6)*'1.EE Input'!$B$27/('1.EE Input'!$B$7+1-'1.EE Input'!$B$6),'1.EE Input'!$B$27/('1.EE Input'!$B$7+1-'1.EE Input'!$B$6)),'1.EE Input'!$B$27),))</f>
        <v>0</v>
      </c>
      <c r="AF47" s="108">
        <f>IF(AF$1&lt;'1.EE Input'!$B$6,0,IF(AF$1&lt;'1.EE Input'!$B$7+'1.EE Input'!$B$8,IF(AF$1&lt;='1.EE Input'!$B$7,IF(AF$1&gt;'1.EE Input'!$B$6,(AF$1+1-'1.EE Input'!$B$6)*'1.EE Input'!$B$27/('1.EE Input'!$B$7+1-'1.EE Input'!$B$6),'1.EE Input'!$B$27/('1.EE Input'!$B$7+1-'1.EE Input'!$B$6)),'1.EE Input'!$B$27),))</f>
        <v>0</v>
      </c>
      <c r="AG47" s="108">
        <f>IF(AG$1&lt;'1.EE Input'!$B$6,0,IF(AG$1&lt;'1.EE Input'!$B$7+'1.EE Input'!$B$8,IF(AG$1&lt;='1.EE Input'!$B$7,IF(AG$1&gt;'1.EE Input'!$B$6,(AG$1+1-'1.EE Input'!$B$6)*'1.EE Input'!$B$27/('1.EE Input'!$B$7+1-'1.EE Input'!$B$6),'1.EE Input'!$B$27/('1.EE Input'!$B$7+1-'1.EE Input'!$B$6)),'1.EE Input'!$B$27),))</f>
        <v>0</v>
      </c>
      <c r="AH47" s="108">
        <f>IF(AH$1&lt;'1.EE Input'!$B$6,0,IF(AH$1&lt;'1.EE Input'!$B$7+'1.EE Input'!$B$8,IF(AH$1&lt;='1.EE Input'!$B$7,IF(AH$1&gt;'1.EE Input'!$B$6,(AH$1+1-'1.EE Input'!$B$6)*'1.EE Input'!$B$27/('1.EE Input'!$B$7+1-'1.EE Input'!$B$6),'1.EE Input'!$B$27/('1.EE Input'!$B$7+1-'1.EE Input'!$B$6)),'1.EE Input'!$B$27),))</f>
        <v>0</v>
      </c>
      <c r="AI47" s="108">
        <f>IF(AI$1&lt;'1.EE Input'!$B$6,0,IF(AI$1&lt;'1.EE Input'!$B$7+'1.EE Input'!$B$8,IF(AI$1&lt;='1.EE Input'!$B$7,IF(AI$1&gt;'1.EE Input'!$B$6,(AI$1+1-'1.EE Input'!$B$6)*'1.EE Input'!$B$27/('1.EE Input'!$B$7+1-'1.EE Input'!$B$6),'1.EE Input'!$B$27/('1.EE Input'!$B$7+1-'1.EE Input'!$B$6)),'1.EE Input'!$B$27),))</f>
        <v>0</v>
      </c>
      <c r="AJ47" s="108">
        <f>IF(AJ$1&lt;'1.EE Input'!$B$6,0,IF(AJ$1&lt;'1.EE Input'!$B$7+'1.EE Input'!$B$8,IF(AJ$1&lt;='1.EE Input'!$B$7,IF(AJ$1&gt;'1.EE Input'!$B$6,(AJ$1+1-'1.EE Input'!$B$6)*'1.EE Input'!$B$27/('1.EE Input'!$B$7+1-'1.EE Input'!$B$6),'1.EE Input'!$B$27/('1.EE Input'!$B$7+1-'1.EE Input'!$B$6)),'1.EE Input'!$B$27),))</f>
        <v>0</v>
      </c>
      <c r="AK47" s="108">
        <f>IF(AK$1&lt;'1.EE Input'!$B$6,0,IF(AK$1&lt;'1.EE Input'!$B$7+'1.EE Input'!$B$8,IF(AK$1&lt;='1.EE Input'!$B$7,IF(AK$1&gt;'1.EE Input'!$B$6,(AK$1+1-'1.EE Input'!$B$6)*'1.EE Input'!$B$27/('1.EE Input'!$B$7+1-'1.EE Input'!$B$6),'1.EE Input'!$B$27/('1.EE Input'!$B$7+1-'1.EE Input'!$B$6)),'1.EE Input'!$B$27),))</f>
        <v>0</v>
      </c>
    </row>
    <row r="48" spans="1:37" s="89" customFormat="1">
      <c r="A48" s="93" t="s">
        <v>104</v>
      </c>
      <c r="B48" s="91">
        <f>SUM(C48:AK48)</f>
        <v>0</v>
      </c>
      <c r="C48" s="240">
        <f>C47*Parameters!$B52</f>
        <v>0</v>
      </c>
      <c r="D48" s="240">
        <f>D47*Parameters!$B52</f>
        <v>0</v>
      </c>
      <c r="E48" s="240">
        <f>E47*Parameters!$B52</f>
        <v>0</v>
      </c>
      <c r="F48" s="240">
        <f>F47*Parameters!$B52</f>
        <v>0</v>
      </c>
      <c r="G48" s="240">
        <f>G47*Parameters!$B52</f>
        <v>0</v>
      </c>
      <c r="H48" s="240">
        <f>H47*Parameters!$B52</f>
        <v>0</v>
      </c>
      <c r="I48" s="240">
        <f>I47*Parameters!$B52</f>
        <v>0</v>
      </c>
      <c r="J48" s="240">
        <f>J47*Parameters!$B52</f>
        <v>0</v>
      </c>
      <c r="K48" s="240">
        <f>K47*Parameters!$B52</f>
        <v>0</v>
      </c>
      <c r="L48" s="240">
        <f>L47*Parameters!$B52</f>
        <v>0</v>
      </c>
      <c r="M48" s="240">
        <f>M47*Parameters!$B52</f>
        <v>0</v>
      </c>
      <c r="N48" s="240">
        <f>N47*Parameters!$B52</f>
        <v>0</v>
      </c>
      <c r="O48" s="240">
        <f>O47*Parameters!$B52</f>
        <v>0</v>
      </c>
      <c r="P48" s="240">
        <f>P47*Parameters!$B52</f>
        <v>0</v>
      </c>
      <c r="Q48" s="240">
        <f>Q47*Parameters!$B52</f>
        <v>0</v>
      </c>
      <c r="R48" s="240">
        <f>R47*Parameters!$B52</f>
        <v>0</v>
      </c>
      <c r="S48" s="240">
        <f>S47*Parameters!$B52</f>
        <v>0</v>
      </c>
      <c r="T48" s="240">
        <f>T47*Parameters!$B52</f>
        <v>0</v>
      </c>
      <c r="U48" s="240">
        <f>U47*Parameters!$B52</f>
        <v>0</v>
      </c>
      <c r="V48" s="240">
        <f>V47*Parameters!$B52</f>
        <v>0</v>
      </c>
      <c r="W48" s="240">
        <f>W47*Parameters!$B52</f>
        <v>0</v>
      </c>
      <c r="X48" s="240">
        <f>X47*Parameters!$B52</f>
        <v>0</v>
      </c>
      <c r="Y48" s="240">
        <f>Y47*Parameters!$B52</f>
        <v>0</v>
      </c>
      <c r="Z48" s="240">
        <f>Z47*Parameters!$B52</f>
        <v>0</v>
      </c>
      <c r="AA48" s="240">
        <f>AA47*Parameters!$B52</f>
        <v>0</v>
      </c>
      <c r="AB48" s="240">
        <f>AB47*Parameters!$B52</f>
        <v>0</v>
      </c>
      <c r="AC48" s="240">
        <f>AC47*Parameters!$B52</f>
        <v>0</v>
      </c>
      <c r="AD48" s="240">
        <f>AD47*Parameters!$B52</f>
        <v>0</v>
      </c>
      <c r="AE48" s="240">
        <f>AE47*Parameters!$B52</f>
        <v>0</v>
      </c>
      <c r="AF48" s="240">
        <f>AF47*Parameters!$B52</f>
        <v>0</v>
      </c>
      <c r="AG48" s="240">
        <f>AG47*Parameters!$B52</f>
        <v>0</v>
      </c>
      <c r="AH48" s="240">
        <f>AH47*Parameters!$B52</f>
        <v>0</v>
      </c>
      <c r="AI48" s="240">
        <f>AI47*Parameters!$B52</f>
        <v>0</v>
      </c>
      <c r="AJ48" s="240">
        <f>AJ47*Parameters!$B52</f>
        <v>0</v>
      </c>
      <c r="AK48" s="240">
        <f>AK47*Parameters!$B52</f>
        <v>0</v>
      </c>
    </row>
    <row r="49" spans="1:37" s="89" customFormat="1">
      <c r="A49" s="78"/>
    </row>
    <row r="50" spans="1:37" s="89" customFormat="1">
      <c r="A50" s="93" t="s">
        <v>95</v>
      </c>
      <c r="B50" s="78"/>
      <c r="D50" s="103"/>
      <c r="E50" s="101"/>
      <c r="F50" s="101"/>
      <c r="G50" s="101"/>
      <c r="H50" s="101"/>
      <c r="I50" s="101"/>
      <c r="J50" s="101"/>
      <c r="K50" s="101"/>
      <c r="L50" s="101"/>
      <c r="M50" s="101"/>
      <c r="N50" s="101"/>
      <c r="O50" s="101"/>
      <c r="P50" s="101"/>
      <c r="Q50" s="101"/>
      <c r="R50" s="101"/>
      <c r="S50" s="101"/>
      <c r="T50" s="101"/>
      <c r="U50" s="101"/>
      <c r="V50" s="101"/>
      <c r="W50" s="101"/>
      <c r="X50" s="101"/>
      <c r="Y50" s="101"/>
      <c r="Z50" s="101"/>
      <c r="AA50" s="101"/>
      <c r="AB50" s="101"/>
      <c r="AC50" s="101"/>
      <c r="AD50" s="101"/>
      <c r="AE50" s="101"/>
      <c r="AF50" s="101"/>
      <c r="AG50" s="101"/>
      <c r="AH50" s="101"/>
      <c r="AI50" s="101"/>
      <c r="AJ50" s="101"/>
      <c r="AK50" s="101"/>
    </row>
    <row r="51" spans="1:37" s="89" customFormat="1">
      <c r="A51" s="234" t="s">
        <v>15</v>
      </c>
      <c r="B51" s="99">
        <f>SUM(C51:AK51)</f>
        <v>0</v>
      </c>
      <c r="C51" s="101">
        <f>((C$47/10)*Parameters!$B82)/Parameters!$B$9</f>
        <v>0</v>
      </c>
      <c r="D51" s="101">
        <f>((D$47/10)*Parameters!$B82)/Parameters!$B$9</f>
        <v>0</v>
      </c>
      <c r="E51" s="101">
        <f>((E$47/10)*Parameters!$B82)/Parameters!$B$9</f>
        <v>0</v>
      </c>
      <c r="F51" s="101">
        <f>((F$47/10)*Parameters!$B82)/Parameters!$B$9</f>
        <v>0</v>
      </c>
      <c r="G51" s="101">
        <f>((G$47/10)*Parameters!$B82)/Parameters!$B$9</f>
        <v>0</v>
      </c>
      <c r="H51" s="101">
        <f>((H$47/10)*Parameters!$B82)/Parameters!$B$9</f>
        <v>0</v>
      </c>
      <c r="I51" s="101">
        <f>((I$47/10)*Parameters!$B82)/Parameters!$B$9</f>
        <v>0</v>
      </c>
      <c r="J51" s="101">
        <f>((J$47/10)*Parameters!$B82)/Parameters!$B$9</f>
        <v>0</v>
      </c>
      <c r="K51" s="101">
        <f>((K$47/10)*Parameters!$B82)/Parameters!$B$9</f>
        <v>0</v>
      </c>
      <c r="L51" s="101">
        <f>((L$47/10)*Parameters!$B82)/Parameters!$B$9</f>
        <v>0</v>
      </c>
      <c r="M51" s="101">
        <f>((M$47/10)*Parameters!$B82)/Parameters!$B$9</f>
        <v>0</v>
      </c>
      <c r="N51" s="101">
        <f>((N$47/10)*Parameters!$B82)/Parameters!$B$9</f>
        <v>0</v>
      </c>
      <c r="O51" s="101">
        <f>((O$47/10)*Parameters!$B82)/Parameters!$B$9</f>
        <v>0</v>
      </c>
      <c r="P51" s="101">
        <f>((P$47/10)*Parameters!$B82)/Parameters!$B$9</f>
        <v>0</v>
      </c>
      <c r="Q51" s="101">
        <f>((Q$47/10)*Parameters!$B82)/Parameters!$B$9</f>
        <v>0</v>
      </c>
      <c r="R51" s="101">
        <f>((R$47/10)*Parameters!$B82)/Parameters!$B$9</f>
        <v>0</v>
      </c>
      <c r="S51" s="101">
        <f>((S$47/10)*Parameters!$B82)/Parameters!$B$9</f>
        <v>0</v>
      </c>
      <c r="T51" s="101">
        <f>((T$47/10)*Parameters!$B82)/Parameters!$B$9</f>
        <v>0</v>
      </c>
      <c r="U51" s="101">
        <f>((U$47/10)*Parameters!$B82)/Parameters!$B$9</f>
        <v>0</v>
      </c>
      <c r="V51" s="101">
        <f>((V$47/10)*Parameters!$B82)/Parameters!$B$9</f>
        <v>0</v>
      </c>
      <c r="W51" s="101">
        <f>((W$47/10)*Parameters!$B82)/Parameters!$B$9</f>
        <v>0</v>
      </c>
      <c r="X51" s="101">
        <f>((X$47/10)*Parameters!$B82)/Parameters!$B$9</f>
        <v>0</v>
      </c>
      <c r="Y51" s="101">
        <f>((Y$47/10)*Parameters!$B82)/Parameters!$B$9</f>
        <v>0</v>
      </c>
      <c r="Z51" s="101">
        <f>((Z$47/10)*Parameters!$B82)/Parameters!$B$9</f>
        <v>0</v>
      </c>
      <c r="AA51" s="101">
        <f>((AA$47/10)*Parameters!$B82)/Parameters!$B$9</f>
        <v>0</v>
      </c>
      <c r="AB51" s="101">
        <f>((AB$47/10)*Parameters!$B82)/Parameters!$B$9</f>
        <v>0</v>
      </c>
      <c r="AC51" s="101">
        <f>((AC$47/10)*Parameters!$B82)/Parameters!$B$9</f>
        <v>0</v>
      </c>
      <c r="AD51" s="101">
        <f>((AD$47/10)*Parameters!$B82)/Parameters!$B$9</f>
        <v>0</v>
      </c>
      <c r="AE51" s="101">
        <f>((AE$47/10)*Parameters!$B82)/Parameters!$B$9</f>
        <v>0</v>
      </c>
      <c r="AF51" s="101">
        <f>((AF$47/10)*Parameters!$B82)/Parameters!$B$9</f>
        <v>0</v>
      </c>
      <c r="AG51" s="101">
        <f>((AG$47/10)*Parameters!$B82)/Parameters!$B$9</f>
        <v>0</v>
      </c>
      <c r="AH51" s="101">
        <f>((AH$47/10)*Parameters!$B82)/Parameters!$B$9</f>
        <v>0</v>
      </c>
      <c r="AI51" s="101">
        <f>((AI$47/10)*Parameters!$B82)/Parameters!$B$9</f>
        <v>0</v>
      </c>
      <c r="AJ51" s="101">
        <f>((AJ$47/10)*Parameters!$B82)/Parameters!$B$9</f>
        <v>0</v>
      </c>
      <c r="AK51" s="101">
        <f>((AK$47/10)*Parameters!$B82)/Parameters!$B$9</f>
        <v>0</v>
      </c>
    </row>
    <row r="52" spans="1:37" s="89" customFormat="1">
      <c r="A52" s="234" t="s">
        <v>16</v>
      </c>
      <c r="B52" s="116">
        <f t="shared" ref="B52:B53" si="4">SUM(C52:AK52)</f>
        <v>0</v>
      </c>
      <c r="C52" s="237">
        <f>((C$47/10)*Parameters!$B83)/Parameters!$B$9</f>
        <v>0</v>
      </c>
      <c r="D52" s="237">
        <f>((D$47/10)*Parameters!$B83)/Parameters!$B$9</f>
        <v>0</v>
      </c>
      <c r="E52" s="237">
        <f>((E$47/10)*Parameters!$B83)/Parameters!$B$9</f>
        <v>0</v>
      </c>
      <c r="F52" s="237">
        <f>((F$47/10)*Parameters!$B83)/Parameters!$B$9</f>
        <v>0</v>
      </c>
      <c r="G52" s="237">
        <f>((G$47/10)*Parameters!$B83)/Parameters!$B$9</f>
        <v>0</v>
      </c>
      <c r="H52" s="237">
        <f>((H$47/10)*Parameters!$B83)/Parameters!$B$9</f>
        <v>0</v>
      </c>
      <c r="I52" s="237">
        <f>((I$47/10)*Parameters!$B83)/Parameters!$B$9</f>
        <v>0</v>
      </c>
      <c r="J52" s="237">
        <f>((J$47/10)*Parameters!$B83)/Parameters!$B$9</f>
        <v>0</v>
      </c>
      <c r="K52" s="237">
        <f>((K$47/10)*Parameters!$B83)/Parameters!$B$9</f>
        <v>0</v>
      </c>
      <c r="L52" s="237">
        <f>((L$47/10)*Parameters!$B83)/Parameters!$B$9</f>
        <v>0</v>
      </c>
      <c r="M52" s="237">
        <f>((M$47/10)*Parameters!$B83)/Parameters!$B$9</f>
        <v>0</v>
      </c>
      <c r="N52" s="237">
        <f>((N$47/10)*Parameters!$B83)/Parameters!$B$9</f>
        <v>0</v>
      </c>
      <c r="O52" s="237">
        <f>((O$47/10)*Parameters!$B83)/Parameters!$B$9</f>
        <v>0</v>
      </c>
      <c r="P52" s="237">
        <f>((P$47/10)*Parameters!$B83)/Parameters!$B$9</f>
        <v>0</v>
      </c>
      <c r="Q52" s="237">
        <f>((Q$47/10)*Parameters!$B83)/Parameters!$B$9</f>
        <v>0</v>
      </c>
      <c r="R52" s="237">
        <f>((R$47/10)*Parameters!$B83)/Parameters!$B$9</f>
        <v>0</v>
      </c>
      <c r="S52" s="237">
        <f>((S$47/10)*Parameters!$B83)/Parameters!$B$9</f>
        <v>0</v>
      </c>
      <c r="T52" s="237">
        <f>((T$47/10)*Parameters!$B83)/Parameters!$B$9</f>
        <v>0</v>
      </c>
      <c r="U52" s="237">
        <f>((U$47/10)*Parameters!$B83)/Parameters!$B$9</f>
        <v>0</v>
      </c>
      <c r="V52" s="237">
        <f>((V$47/10)*Parameters!$B83)/Parameters!$B$9</f>
        <v>0</v>
      </c>
      <c r="W52" s="237">
        <f>((W$47/10)*Parameters!$B83)/Parameters!$B$9</f>
        <v>0</v>
      </c>
      <c r="X52" s="237">
        <f>((X$47/10)*Parameters!$B83)/Parameters!$B$9</f>
        <v>0</v>
      </c>
      <c r="Y52" s="237">
        <f>((Y$47/10)*Parameters!$B83)/Parameters!$B$9</f>
        <v>0</v>
      </c>
      <c r="Z52" s="237">
        <f>((Z$47/10)*Parameters!$B83)/Parameters!$B$9</f>
        <v>0</v>
      </c>
      <c r="AA52" s="237">
        <f>((AA$47/10)*Parameters!$B83)/Parameters!$B$9</f>
        <v>0</v>
      </c>
      <c r="AB52" s="237">
        <f>((AB$47/10)*Parameters!$B83)/Parameters!$B$9</f>
        <v>0</v>
      </c>
      <c r="AC52" s="237">
        <f>((AC$47/10)*Parameters!$B83)/Parameters!$B$9</f>
        <v>0</v>
      </c>
      <c r="AD52" s="237">
        <f>((AD$47/10)*Parameters!$B83)/Parameters!$B$9</f>
        <v>0</v>
      </c>
      <c r="AE52" s="237">
        <f>((AE$47/10)*Parameters!$B83)/Parameters!$B$9</f>
        <v>0</v>
      </c>
      <c r="AF52" s="237">
        <f>((AF$47/10)*Parameters!$B83)/Parameters!$B$9</f>
        <v>0</v>
      </c>
      <c r="AG52" s="237">
        <f>((AG$47/10)*Parameters!$B83)/Parameters!$B$9</f>
        <v>0</v>
      </c>
      <c r="AH52" s="237">
        <f>((AH$47/10)*Parameters!$B83)/Parameters!$B$9</f>
        <v>0</v>
      </c>
      <c r="AI52" s="237">
        <f>((AI$47/10)*Parameters!$B83)/Parameters!$B$9</f>
        <v>0</v>
      </c>
      <c r="AJ52" s="237">
        <f>((AJ$47/10)*Parameters!$B83)/Parameters!$B$9</f>
        <v>0</v>
      </c>
      <c r="AK52" s="237">
        <f>((AK$47/10)*Parameters!$B83)/Parameters!$B$9</f>
        <v>0</v>
      </c>
    </row>
    <row r="53" spans="1:37" s="89" customFormat="1">
      <c r="A53" s="234" t="s">
        <v>17</v>
      </c>
      <c r="B53" s="116">
        <f t="shared" si="4"/>
        <v>0</v>
      </c>
      <c r="C53" s="237">
        <f>((C$47/10)*Parameters!$B84)/Parameters!$B$9</f>
        <v>0</v>
      </c>
      <c r="D53" s="237">
        <f>((D$47/10)*Parameters!$B84)/Parameters!$B$9</f>
        <v>0</v>
      </c>
      <c r="E53" s="237">
        <f>((E$47/10)*Parameters!$B84)/Parameters!$B$9</f>
        <v>0</v>
      </c>
      <c r="F53" s="237">
        <f>((F$47/10)*Parameters!$B84)/Parameters!$B$9</f>
        <v>0</v>
      </c>
      <c r="G53" s="237">
        <f>((G$47/10)*Parameters!$B84)/Parameters!$B$9</f>
        <v>0</v>
      </c>
      <c r="H53" s="237">
        <f>((H$47/10)*Parameters!$B84)/Parameters!$B$9</f>
        <v>0</v>
      </c>
      <c r="I53" s="237">
        <f>((I$47/10)*Parameters!$B84)/Parameters!$B$9</f>
        <v>0</v>
      </c>
      <c r="J53" s="237">
        <f>((J$47/10)*Parameters!$B84)/Parameters!$B$9</f>
        <v>0</v>
      </c>
      <c r="K53" s="237">
        <f>((K$47/10)*Parameters!$B84)/Parameters!$B$9</f>
        <v>0</v>
      </c>
      <c r="L53" s="237">
        <f>((L$47/10)*Parameters!$B84)/Parameters!$B$9</f>
        <v>0</v>
      </c>
      <c r="M53" s="237">
        <f>((M$47/10)*Parameters!$B84)/Parameters!$B$9</f>
        <v>0</v>
      </c>
      <c r="N53" s="237">
        <f>((N$47/10)*Parameters!$B84)/Parameters!$B$9</f>
        <v>0</v>
      </c>
      <c r="O53" s="237">
        <f>((O$47/10)*Parameters!$B84)/Parameters!$B$9</f>
        <v>0</v>
      </c>
      <c r="P53" s="237">
        <f>((P$47/10)*Parameters!$B84)/Parameters!$B$9</f>
        <v>0</v>
      </c>
      <c r="Q53" s="237">
        <f>((Q$47/10)*Parameters!$B84)/Parameters!$B$9</f>
        <v>0</v>
      </c>
      <c r="R53" s="237">
        <f>((R$47/10)*Parameters!$B84)/Parameters!$B$9</f>
        <v>0</v>
      </c>
      <c r="S53" s="237">
        <f>((S$47/10)*Parameters!$B84)/Parameters!$B$9</f>
        <v>0</v>
      </c>
      <c r="T53" s="237">
        <f>((T$47/10)*Parameters!$B84)/Parameters!$B$9</f>
        <v>0</v>
      </c>
      <c r="U53" s="237">
        <f>((U$47/10)*Parameters!$B84)/Parameters!$B$9</f>
        <v>0</v>
      </c>
      <c r="V53" s="237">
        <f>((V$47/10)*Parameters!$B84)/Parameters!$B$9</f>
        <v>0</v>
      </c>
      <c r="W53" s="237">
        <f>((W$47/10)*Parameters!$B84)/Parameters!$B$9</f>
        <v>0</v>
      </c>
      <c r="X53" s="237">
        <f>((X$47/10)*Parameters!$B84)/Parameters!$B$9</f>
        <v>0</v>
      </c>
      <c r="Y53" s="237">
        <f>((Y$47/10)*Parameters!$B84)/Parameters!$B$9</f>
        <v>0</v>
      </c>
      <c r="Z53" s="237">
        <f>((Z$47/10)*Parameters!$B84)/Parameters!$B$9</f>
        <v>0</v>
      </c>
      <c r="AA53" s="237">
        <f>((AA$47/10)*Parameters!$B84)/Parameters!$B$9</f>
        <v>0</v>
      </c>
      <c r="AB53" s="237">
        <f>((AB$47/10)*Parameters!$B84)/Parameters!$B$9</f>
        <v>0</v>
      </c>
      <c r="AC53" s="237">
        <f>((AC$47/10)*Parameters!$B84)/Parameters!$B$9</f>
        <v>0</v>
      </c>
      <c r="AD53" s="237">
        <f>((AD$47/10)*Parameters!$B84)/Parameters!$B$9</f>
        <v>0</v>
      </c>
      <c r="AE53" s="237">
        <f>((AE$47/10)*Parameters!$B84)/Parameters!$B$9</f>
        <v>0</v>
      </c>
      <c r="AF53" s="237">
        <f>((AF$47/10)*Parameters!$B84)/Parameters!$B$9</f>
        <v>0</v>
      </c>
      <c r="AG53" s="237">
        <f>((AG$47/10)*Parameters!$B84)/Parameters!$B$9</f>
        <v>0</v>
      </c>
      <c r="AH53" s="237">
        <f>((AH$47/10)*Parameters!$B84)/Parameters!$B$9</f>
        <v>0</v>
      </c>
      <c r="AI53" s="237">
        <f>((AI$47/10)*Parameters!$B84)/Parameters!$B$9</f>
        <v>0</v>
      </c>
      <c r="AJ53" s="237">
        <f>((AJ$47/10)*Parameters!$B84)/Parameters!$B$9</f>
        <v>0</v>
      </c>
      <c r="AK53" s="237">
        <f>((AK$47/10)*Parameters!$B84)/Parameters!$B$9</f>
        <v>0</v>
      </c>
    </row>
    <row r="54" spans="1:37" s="89" customFormat="1">
      <c r="A54" s="78"/>
      <c r="B54" s="102"/>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row>
    <row r="55" spans="1:37" s="89" customFormat="1">
      <c r="A55" s="93" t="s">
        <v>105</v>
      </c>
      <c r="B55" s="78"/>
      <c r="D55" s="101"/>
      <c r="E55" s="101"/>
      <c r="F55" s="101"/>
      <c r="G55" s="101"/>
      <c r="H55" s="101"/>
      <c r="I55" s="101"/>
      <c r="J55" s="101"/>
      <c r="K55" s="101"/>
      <c r="L55" s="101"/>
      <c r="M55" s="101"/>
      <c r="N55" s="101"/>
      <c r="O55" s="101"/>
      <c r="P55" s="101"/>
      <c r="Q55" s="101"/>
      <c r="R55" s="101"/>
      <c r="S55" s="101"/>
      <c r="T55" s="101"/>
      <c r="U55" s="101"/>
      <c r="V55" s="101"/>
      <c r="W55" s="101"/>
      <c r="X55" s="101"/>
      <c r="Y55" s="101"/>
      <c r="Z55" s="101"/>
      <c r="AA55" s="101"/>
      <c r="AB55" s="101"/>
      <c r="AC55" s="101"/>
      <c r="AD55" s="101"/>
      <c r="AE55" s="101"/>
      <c r="AF55" s="101"/>
      <c r="AG55" s="101"/>
      <c r="AH55" s="101"/>
      <c r="AI55" s="101"/>
      <c r="AJ55" s="101"/>
      <c r="AK55" s="101"/>
    </row>
    <row r="56" spans="1:37" s="89" customFormat="1">
      <c r="A56" s="234" t="s">
        <v>15</v>
      </c>
      <c r="B56" s="91">
        <f>SUM(C56:AK56)</f>
        <v>0</v>
      </c>
      <c r="C56" s="363">
        <f>C51*INDEX('CO2'!$A$4:$AP$8,5,MATCH(C$1,'CO2'!$B$4:$AP$4,0))</f>
        <v>0</v>
      </c>
      <c r="D56" s="363">
        <f>D51*INDEX('CO2'!$A$4:$AP$8,5,MATCH(D$1,'CO2'!$B$4:$AP$4,0))</f>
        <v>0</v>
      </c>
      <c r="E56" s="363">
        <f>E51*INDEX('CO2'!$A$4:$AP$8,5,MATCH(E$1,'CO2'!$B$4:$AP$4,0))</f>
        <v>0</v>
      </c>
      <c r="F56" s="363">
        <f>F51*INDEX('CO2'!$A$4:$AP$8,5,MATCH(F$1,'CO2'!$B$4:$AP$4,0))</f>
        <v>0</v>
      </c>
      <c r="G56" s="363">
        <f>G51*INDEX('CO2'!$A$4:$AP$8,5,MATCH(G$1,'CO2'!$B$4:$AP$4,0))</f>
        <v>0</v>
      </c>
      <c r="H56" s="363">
        <f>H51*INDEX('CO2'!$A$4:$AP$8,5,MATCH(H$1,'CO2'!$B$4:$AP$4,0))</f>
        <v>0</v>
      </c>
      <c r="I56" s="363">
        <f>I51*INDEX('CO2'!$A$4:$AP$8,5,MATCH(I$1,'CO2'!$B$4:$AP$4,0))</f>
        <v>0</v>
      </c>
      <c r="J56" s="363">
        <f>J51*INDEX('CO2'!$A$4:$AP$8,5,MATCH(J$1,'CO2'!$B$4:$AP$4,0))</f>
        <v>0</v>
      </c>
      <c r="K56" s="363">
        <f>K51*INDEX('CO2'!$A$4:$AP$8,5,MATCH(K$1,'CO2'!$B$4:$AP$4,0))</f>
        <v>0</v>
      </c>
      <c r="L56" s="363">
        <f>L51*INDEX('CO2'!$A$4:$AP$8,5,MATCH(L$1,'CO2'!$B$4:$AP$4,0))</f>
        <v>0</v>
      </c>
      <c r="M56" s="363">
        <f>M51*INDEX('CO2'!$A$4:$AP$8,5,MATCH(M$1,'CO2'!$B$4:$AP$4,0))</f>
        <v>0</v>
      </c>
      <c r="N56" s="363">
        <f>N51*INDEX('CO2'!$A$4:$AP$8,5,MATCH(N$1,'CO2'!$B$4:$AP$4,0))</f>
        <v>0</v>
      </c>
      <c r="O56" s="363">
        <f>O51*INDEX('CO2'!$A$4:$AP$8,5,MATCH(O$1,'CO2'!$B$4:$AP$4,0))</f>
        <v>0</v>
      </c>
      <c r="P56" s="363">
        <f>P51*INDEX('CO2'!$A$4:$AP$8,5,MATCH(P$1,'CO2'!$B$4:$AP$4,0))</f>
        <v>0</v>
      </c>
      <c r="Q56" s="363">
        <f>Q51*INDEX('CO2'!$A$4:$AP$8,5,MATCH(Q$1,'CO2'!$B$4:$AP$4,0))</f>
        <v>0</v>
      </c>
      <c r="R56" s="363">
        <f>R51*INDEX('CO2'!$A$4:$AP$8,5,MATCH(R$1,'CO2'!$B$4:$AP$4,0))</f>
        <v>0</v>
      </c>
      <c r="S56" s="363">
        <f>S51*INDEX('CO2'!$A$4:$AP$8,5,MATCH(S$1,'CO2'!$B$4:$AP$4,0))</f>
        <v>0</v>
      </c>
      <c r="T56" s="363">
        <f>T51*INDEX('CO2'!$A$4:$AP$8,5,MATCH(T$1,'CO2'!$B$4:$AP$4,0))</f>
        <v>0</v>
      </c>
      <c r="U56" s="363">
        <f>U51*INDEX('CO2'!$A$4:$AP$8,5,MATCH(U$1,'CO2'!$B$4:$AP$4,0))</f>
        <v>0</v>
      </c>
      <c r="V56" s="363">
        <f>V51*INDEX('CO2'!$A$4:$AP$8,5,MATCH(V$1,'CO2'!$B$4:$AP$4,0))</f>
        <v>0</v>
      </c>
      <c r="W56" s="363">
        <f>W51*INDEX('CO2'!$A$4:$AP$8,5,MATCH(W$1,'CO2'!$B$4:$AP$4,0))</f>
        <v>0</v>
      </c>
      <c r="X56" s="363">
        <f>X51*INDEX('CO2'!$A$4:$AP$8,5,MATCH(X$1,'CO2'!$B$4:$AP$4,0))</f>
        <v>0</v>
      </c>
      <c r="Y56" s="363">
        <f>Y51*INDEX('CO2'!$A$4:$AP$8,5,MATCH(Y$1,'CO2'!$B$4:$AP$4,0))</f>
        <v>0</v>
      </c>
      <c r="Z56" s="363">
        <f>Z51*INDEX('CO2'!$A$4:$AP$8,5,MATCH(Z$1,'CO2'!$B$4:$AP$4,0))</f>
        <v>0</v>
      </c>
      <c r="AA56" s="363">
        <f>AA51*INDEX('CO2'!$A$4:$AP$8,5,MATCH(AA$1,'CO2'!$B$4:$AP$4,0))</f>
        <v>0</v>
      </c>
      <c r="AB56" s="363">
        <f>AB51*INDEX('CO2'!$A$4:$AP$8,5,MATCH(AB$1,'CO2'!$B$4:$AP$4,0))</f>
        <v>0</v>
      </c>
      <c r="AC56" s="363">
        <f>AC51*INDEX('CO2'!$A$4:$AP$8,5,MATCH(AC$1,'CO2'!$B$4:$AP$4,0))</f>
        <v>0</v>
      </c>
      <c r="AD56" s="363">
        <f>AD51*INDEX('CO2'!$A$4:$AP$8,5,MATCH(AD$1,'CO2'!$B$4:$AP$4,0))</f>
        <v>0</v>
      </c>
      <c r="AE56" s="363">
        <f>AE51*INDEX('CO2'!$A$4:$AP$8,5,MATCH(AE$1,'CO2'!$B$4:$AP$4,0))</f>
        <v>0</v>
      </c>
      <c r="AF56" s="363">
        <f>AF51*INDEX('CO2'!$A$4:$AP$8,5,MATCH(AF$1,'CO2'!$B$4:$AP$4,0))</f>
        <v>0</v>
      </c>
      <c r="AG56" s="363">
        <f>AG51*INDEX('CO2'!$A$4:$AP$8,5,MATCH(AG$1,'CO2'!$B$4:$AP$4,0))</f>
        <v>0</v>
      </c>
      <c r="AH56" s="363">
        <f>AH51*INDEX('CO2'!$A$4:$AP$8,5,MATCH(AH$1,'CO2'!$B$4:$AP$4,0))</f>
        <v>0</v>
      </c>
      <c r="AI56" s="363">
        <f>AI51*INDEX('CO2'!$A$4:$AP$8,5,MATCH(AI$1,'CO2'!$B$4:$AP$4,0))</f>
        <v>0</v>
      </c>
      <c r="AJ56" s="363">
        <f>AJ51*INDEX('CO2'!$A$4:$AP$8,5,MATCH(AJ$1,'CO2'!$B$4:$AP$4,0))</f>
        <v>0</v>
      </c>
      <c r="AK56" s="363">
        <f>AK51*INDEX('CO2'!$A$4:$AP$8,5,MATCH(AK$1,'CO2'!$B$4:$AP$4,0))</f>
        <v>0</v>
      </c>
    </row>
    <row r="57" spans="1:37" s="89" customFormat="1">
      <c r="A57" s="234" t="s">
        <v>16</v>
      </c>
      <c r="B57" s="91">
        <f t="shared" ref="B57:B58" si="5">SUM(C57:AK57)</f>
        <v>0</v>
      </c>
      <c r="C57" s="239">
        <f>C52*Parameters!$B19</f>
        <v>0</v>
      </c>
      <c r="D57" s="239">
        <f>D52*Parameters!$B19</f>
        <v>0</v>
      </c>
      <c r="E57" s="239">
        <f>E52*Parameters!$B19</f>
        <v>0</v>
      </c>
      <c r="F57" s="239">
        <f>F52*Parameters!$B19</f>
        <v>0</v>
      </c>
      <c r="G57" s="239">
        <f>G52*Parameters!$B19</f>
        <v>0</v>
      </c>
      <c r="H57" s="239">
        <f>H52*Parameters!$B19</f>
        <v>0</v>
      </c>
      <c r="I57" s="239">
        <f>I52*Parameters!$B19</f>
        <v>0</v>
      </c>
      <c r="J57" s="239">
        <f>J52*Parameters!$B19</f>
        <v>0</v>
      </c>
      <c r="K57" s="239">
        <f>K52*Parameters!$B19</f>
        <v>0</v>
      </c>
      <c r="L57" s="239">
        <f>L52*Parameters!$B19</f>
        <v>0</v>
      </c>
      <c r="M57" s="239">
        <f>M52*Parameters!$B19</f>
        <v>0</v>
      </c>
      <c r="N57" s="239">
        <f>N52*Parameters!$B19</f>
        <v>0</v>
      </c>
      <c r="O57" s="239">
        <f>O52*Parameters!$B19</f>
        <v>0</v>
      </c>
      <c r="P57" s="239">
        <f>P52*Parameters!$B19</f>
        <v>0</v>
      </c>
      <c r="Q57" s="239">
        <f>Q52*Parameters!$B19</f>
        <v>0</v>
      </c>
      <c r="R57" s="239">
        <f>R52*Parameters!$B19</f>
        <v>0</v>
      </c>
      <c r="S57" s="239">
        <f>S52*Parameters!$B19</f>
        <v>0</v>
      </c>
      <c r="T57" s="239">
        <f>T52*Parameters!$B19</f>
        <v>0</v>
      </c>
      <c r="U57" s="239">
        <f>U52*Parameters!$B19</f>
        <v>0</v>
      </c>
      <c r="V57" s="239">
        <f>V52*Parameters!$B19</f>
        <v>0</v>
      </c>
      <c r="W57" s="239">
        <f>W52*Parameters!$B19</f>
        <v>0</v>
      </c>
      <c r="X57" s="239">
        <f>X52*Parameters!$B19</f>
        <v>0</v>
      </c>
      <c r="Y57" s="239">
        <f>Y52*Parameters!$B19</f>
        <v>0</v>
      </c>
      <c r="Z57" s="239">
        <f>Z52*Parameters!$B19</f>
        <v>0</v>
      </c>
      <c r="AA57" s="239">
        <f>AA52*Parameters!$B19</f>
        <v>0</v>
      </c>
      <c r="AB57" s="239">
        <f>AB52*Parameters!$B19</f>
        <v>0</v>
      </c>
      <c r="AC57" s="239">
        <f>AC52*Parameters!$B19</f>
        <v>0</v>
      </c>
      <c r="AD57" s="239">
        <f>AD52*Parameters!$B19</f>
        <v>0</v>
      </c>
      <c r="AE57" s="239">
        <f>AE52*Parameters!$B19</f>
        <v>0</v>
      </c>
      <c r="AF57" s="239">
        <f>AF52*Parameters!$B19</f>
        <v>0</v>
      </c>
      <c r="AG57" s="239">
        <f>AG52*Parameters!$B19</f>
        <v>0</v>
      </c>
      <c r="AH57" s="239">
        <f>AH52*Parameters!$B19</f>
        <v>0</v>
      </c>
      <c r="AI57" s="239">
        <f>AI52*Parameters!$B19</f>
        <v>0</v>
      </c>
      <c r="AJ57" s="239">
        <f>AJ52*Parameters!$B19</f>
        <v>0</v>
      </c>
      <c r="AK57" s="239">
        <f>AK52*Parameters!$B19</f>
        <v>0</v>
      </c>
    </row>
    <row r="58" spans="1:37" s="89" customFormat="1">
      <c r="A58" s="234" t="s">
        <v>17</v>
      </c>
      <c r="B58" s="91">
        <f t="shared" si="5"/>
        <v>0</v>
      </c>
      <c r="C58" s="239">
        <f>C53*Parameters!$B20</f>
        <v>0</v>
      </c>
      <c r="D58" s="239">
        <f>D53*Parameters!$B20</f>
        <v>0</v>
      </c>
      <c r="E58" s="239">
        <f>E53*Parameters!$B20</f>
        <v>0</v>
      </c>
      <c r="F58" s="239">
        <f>F53*Parameters!$B20</f>
        <v>0</v>
      </c>
      <c r="G58" s="239">
        <f>G53*Parameters!$B20</f>
        <v>0</v>
      </c>
      <c r="H58" s="239">
        <f>H53*Parameters!$B20</f>
        <v>0</v>
      </c>
      <c r="I58" s="239">
        <f>I53*Parameters!$B20</f>
        <v>0</v>
      </c>
      <c r="J58" s="239">
        <f>J53*Parameters!$B20</f>
        <v>0</v>
      </c>
      <c r="K58" s="239">
        <f>K53*Parameters!$B20</f>
        <v>0</v>
      </c>
      <c r="L58" s="239">
        <f>L53*Parameters!$B20</f>
        <v>0</v>
      </c>
      <c r="M58" s="239">
        <f>M53*Parameters!$B20</f>
        <v>0</v>
      </c>
      <c r="N58" s="239">
        <f>N53*Parameters!$B20</f>
        <v>0</v>
      </c>
      <c r="O58" s="239">
        <f>O53*Parameters!$B20</f>
        <v>0</v>
      </c>
      <c r="P58" s="239">
        <f>P53*Parameters!$B20</f>
        <v>0</v>
      </c>
      <c r="Q58" s="239">
        <f>Q53*Parameters!$B20</f>
        <v>0</v>
      </c>
      <c r="R58" s="239">
        <f>R53*Parameters!$B20</f>
        <v>0</v>
      </c>
      <c r="S58" s="239">
        <f>S53*Parameters!$B20</f>
        <v>0</v>
      </c>
      <c r="T58" s="239">
        <f>T53*Parameters!$B20</f>
        <v>0</v>
      </c>
      <c r="U58" s="239">
        <f>U53*Parameters!$B20</f>
        <v>0</v>
      </c>
      <c r="V58" s="239">
        <f>V53*Parameters!$B20</f>
        <v>0</v>
      </c>
      <c r="W58" s="239">
        <f>W53*Parameters!$B20</f>
        <v>0</v>
      </c>
      <c r="X58" s="239">
        <f>X53*Parameters!$B20</f>
        <v>0</v>
      </c>
      <c r="Y58" s="239">
        <f>Y53*Parameters!$B20</f>
        <v>0</v>
      </c>
      <c r="Z58" s="239">
        <f>Z53*Parameters!$B20</f>
        <v>0</v>
      </c>
      <c r="AA58" s="239">
        <f>AA53*Parameters!$B20</f>
        <v>0</v>
      </c>
      <c r="AB58" s="239">
        <f>AB53*Parameters!$B20</f>
        <v>0</v>
      </c>
      <c r="AC58" s="239">
        <f>AC53*Parameters!$B20</f>
        <v>0</v>
      </c>
      <c r="AD58" s="239">
        <f>AD53*Parameters!$B20</f>
        <v>0</v>
      </c>
      <c r="AE58" s="239">
        <f>AE53*Parameters!$B20</f>
        <v>0</v>
      </c>
      <c r="AF58" s="239">
        <f>AF53*Parameters!$B20</f>
        <v>0</v>
      </c>
      <c r="AG58" s="239">
        <f>AG53*Parameters!$B20</f>
        <v>0</v>
      </c>
      <c r="AH58" s="239">
        <f>AH53*Parameters!$B20</f>
        <v>0</v>
      </c>
      <c r="AI58" s="239">
        <f>AI53*Parameters!$B20</f>
        <v>0</v>
      </c>
      <c r="AJ58" s="239">
        <f>AJ53*Parameters!$B20</f>
        <v>0</v>
      </c>
      <c r="AK58" s="239">
        <f>AK53*Parameters!$B20</f>
        <v>0</v>
      </c>
    </row>
    <row r="59" spans="1:37" s="89" customFormat="1">
      <c r="A59" s="78"/>
      <c r="B59" s="102"/>
      <c r="D59" s="101"/>
      <c r="E59" s="101"/>
      <c r="F59" s="101"/>
      <c r="G59" s="101"/>
      <c r="H59" s="101"/>
      <c r="I59" s="101"/>
      <c r="J59" s="101"/>
      <c r="K59" s="101"/>
      <c r="L59" s="101"/>
      <c r="M59" s="101"/>
      <c r="N59" s="101"/>
      <c r="O59" s="101"/>
      <c r="P59" s="101"/>
      <c r="Q59" s="101"/>
      <c r="R59" s="101"/>
      <c r="S59" s="101"/>
      <c r="T59" s="101"/>
      <c r="U59" s="101"/>
      <c r="V59" s="101"/>
      <c r="W59" s="101"/>
      <c r="X59" s="101"/>
      <c r="Y59" s="101"/>
      <c r="Z59" s="101"/>
      <c r="AA59" s="101"/>
      <c r="AB59" s="101"/>
      <c r="AC59" s="101"/>
      <c r="AD59" s="101"/>
      <c r="AE59" s="101"/>
      <c r="AF59" s="101"/>
      <c r="AG59" s="101"/>
      <c r="AH59" s="101"/>
      <c r="AI59" s="101"/>
      <c r="AJ59" s="101"/>
      <c r="AK59" s="101"/>
    </row>
    <row r="60" spans="1:37">
      <c r="A60" s="96" t="s">
        <v>175</v>
      </c>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row>
    <row r="61" spans="1:37" s="89" customFormat="1">
      <c r="A61" s="93" t="s">
        <v>126</v>
      </c>
      <c r="B61" s="99">
        <f>SUM(C61:AK61)</f>
        <v>0</v>
      </c>
      <c r="C61" s="90">
        <f>IF(C$1&lt;'1.EE Input'!$B$6,0,IF(C$1&lt;'1.EE Input'!$B$7+'1.EE Input'!$B$8,IF(C$1&lt;='1.EE Input'!$B$7,IF(C$1&gt;'1.EE Input'!$B$6,(C$1+1-'1.EE Input'!$B$6)*'1.EE Input'!$B$28/('1.EE Input'!$B$7+1-'1.EE Input'!$B$6),'1.EE Input'!$B$28/('1.EE Input'!$B$7+1-'1.EE Input'!$B$6)),'1.EE Input'!$B$28),))</f>
        <v>0</v>
      </c>
      <c r="D61" s="90">
        <f>IF(D$1&lt;'1.EE Input'!$B$6,0,IF(D$1&lt;'1.EE Input'!$B$7+'1.EE Input'!$B$8,IF(D$1&lt;='1.EE Input'!$B$7,IF(D$1&gt;'1.EE Input'!$B$6,(D$1+1-'1.EE Input'!$B$6)*'1.EE Input'!$B$28/('1.EE Input'!$B$7+1-'1.EE Input'!$B$6),'1.EE Input'!$B$28/('1.EE Input'!$B$7+1-'1.EE Input'!$B$6)),'1.EE Input'!$B$28),))</f>
        <v>0</v>
      </c>
      <c r="E61" s="90">
        <f>IF(E$1&lt;'1.EE Input'!$B$6,0,IF(E$1&lt;'1.EE Input'!$B$7+'1.EE Input'!$B$8,IF(E$1&lt;='1.EE Input'!$B$7,IF(E$1&gt;'1.EE Input'!$B$6,(E$1+1-'1.EE Input'!$B$6)*'1.EE Input'!$B$28/('1.EE Input'!$B$7+1-'1.EE Input'!$B$6),'1.EE Input'!$B$28/('1.EE Input'!$B$7+1-'1.EE Input'!$B$6)),'1.EE Input'!$B$28),))</f>
        <v>0</v>
      </c>
      <c r="F61" s="90">
        <f>IF(F$1&lt;'1.EE Input'!$B$6,0,IF(F$1&lt;'1.EE Input'!$B$7+'1.EE Input'!$B$8,IF(F$1&lt;='1.EE Input'!$B$7,IF(F$1&gt;'1.EE Input'!$B$6,(F$1+1-'1.EE Input'!$B$6)*'1.EE Input'!$B$28/('1.EE Input'!$B$7+1-'1.EE Input'!$B$6),'1.EE Input'!$B$28/('1.EE Input'!$B$7+1-'1.EE Input'!$B$6)),'1.EE Input'!$B$28),))</f>
        <v>0</v>
      </c>
      <c r="G61" s="90">
        <f>IF(G$1&lt;'1.EE Input'!$B$6,0,IF(G$1&lt;'1.EE Input'!$B$7+'1.EE Input'!$B$8,IF(G$1&lt;='1.EE Input'!$B$7,IF(G$1&gt;'1.EE Input'!$B$6,(G$1+1-'1.EE Input'!$B$6)*'1.EE Input'!$B$28/('1.EE Input'!$B$7+1-'1.EE Input'!$B$6),'1.EE Input'!$B$28/('1.EE Input'!$B$7+1-'1.EE Input'!$B$6)),'1.EE Input'!$B$28),))</f>
        <v>0</v>
      </c>
      <c r="H61" s="90">
        <f>IF(H$1&lt;'1.EE Input'!$B$6,0,IF(H$1&lt;'1.EE Input'!$B$7+'1.EE Input'!$B$8,IF(H$1&lt;='1.EE Input'!$B$7,IF(H$1&gt;'1.EE Input'!$B$6,(H$1+1-'1.EE Input'!$B$6)*'1.EE Input'!$B$28/('1.EE Input'!$B$7+1-'1.EE Input'!$B$6),'1.EE Input'!$B$28/('1.EE Input'!$B$7+1-'1.EE Input'!$B$6)),'1.EE Input'!$B$28),))</f>
        <v>0</v>
      </c>
      <c r="I61" s="90">
        <f>IF(I$1&lt;'1.EE Input'!$B$6,0,IF(I$1&lt;'1.EE Input'!$B$7+'1.EE Input'!$B$8,IF(I$1&lt;='1.EE Input'!$B$7,IF(I$1&gt;'1.EE Input'!$B$6,(I$1+1-'1.EE Input'!$B$6)*'1.EE Input'!$B$28/('1.EE Input'!$B$7+1-'1.EE Input'!$B$6),'1.EE Input'!$B$28/('1.EE Input'!$B$7+1-'1.EE Input'!$B$6)),'1.EE Input'!$B$28),))</f>
        <v>0</v>
      </c>
      <c r="J61" s="90">
        <f>IF(J$1&lt;'1.EE Input'!$B$6,0,IF(J$1&lt;'1.EE Input'!$B$7+'1.EE Input'!$B$8,IF(J$1&lt;='1.EE Input'!$B$7,IF(J$1&gt;'1.EE Input'!$B$6,(J$1+1-'1.EE Input'!$B$6)*'1.EE Input'!$B$28/('1.EE Input'!$B$7+1-'1.EE Input'!$B$6),'1.EE Input'!$B$28/('1.EE Input'!$B$7+1-'1.EE Input'!$B$6)),'1.EE Input'!$B$28),))</f>
        <v>0</v>
      </c>
      <c r="K61" s="90">
        <f>IF(K$1&lt;'1.EE Input'!$B$6,0,IF(K$1&lt;'1.EE Input'!$B$7+'1.EE Input'!$B$8,IF(K$1&lt;='1.EE Input'!$B$7,IF(K$1&gt;'1.EE Input'!$B$6,(K$1+1-'1.EE Input'!$B$6)*'1.EE Input'!$B$28/('1.EE Input'!$B$7+1-'1.EE Input'!$B$6),'1.EE Input'!$B$28/('1.EE Input'!$B$7+1-'1.EE Input'!$B$6)),'1.EE Input'!$B$28),))</f>
        <v>0</v>
      </c>
      <c r="L61" s="90">
        <f>IF(L$1&lt;'1.EE Input'!$B$6,0,IF(L$1&lt;'1.EE Input'!$B$7+'1.EE Input'!$B$8,IF(L$1&lt;='1.EE Input'!$B$7,IF(L$1&gt;'1.EE Input'!$B$6,(L$1+1-'1.EE Input'!$B$6)*'1.EE Input'!$B$28/('1.EE Input'!$B$7+1-'1.EE Input'!$B$6),'1.EE Input'!$B$28/('1.EE Input'!$B$7+1-'1.EE Input'!$B$6)),'1.EE Input'!$B$28),))</f>
        <v>0</v>
      </c>
      <c r="M61" s="90">
        <f>IF(M$1&lt;'1.EE Input'!$B$6,0,IF(M$1&lt;'1.EE Input'!$B$7+'1.EE Input'!$B$8,IF(M$1&lt;='1.EE Input'!$B$7,IF(M$1&gt;'1.EE Input'!$B$6,(M$1+1-'1.EE Input'!$B$6)*'1.EE Input'!$B$28/('1.EE Input'!$B$7+1-'1.EE Input'!$B$6),'1.EE Input'!$B$28/('1.EE Input'!$B$7+1-'1.EE Input'!$B$6)),'1.EE Input'!$B$28),))</f>
        <v>0</v>
      </c>
      <c r="N61" s="90">
        <f>IF(N$1&lt;'1.EE Input'!$B$6,0,IF(N$1&lt;'1.EE Input'!$B$7+'1.EE Input'!$B$8,IF(N$1&lt;='1.EE Input'!$B$7,IF(N$1&gt;'1.EE Input'!$B$6,(N$1+1-'1.EE Input'!$B$6)*'1.EE Input'!$B$28/('1.EE Input'!$B$7+1-'1.EE Input'!$B$6),'1.EE Input'!$B$28/('1.EE Input'!$B$7+1-'1.EE Input'!$B$6)),'1.EE Input'!$B$28),))</f>
        <v>0</v>
      </c>
      <c r="O61" s="90">
        <f>IF(O$1&lt;'1.EE Input'!$B$6,0,IF(O$1&lt;'1.EE Input'!$B$7+'1.EE Input'!$B$8,IF(O$1&lt;='1.EE Input'!$B$7,IF(O$1&gt;'1.EE Input'!$B$6,(O$1+1-'1.EE Input'!$B$6)*'1.EE Input'!$B$28/('1.EE Input'!$B$7+1-'1.EE Input'!$B$6),'1.EE Input'!$B$28/('1.EE Input'!$B$7+1-'1.EE Input'!$B$6)),'1.EE Input'!$B$28),))</f>
        <v>0</v>
      </c>
      <c r="P61" s="90">
        <f>IF(P$1&lt;'1.EE Input'!$B$6,0,IF(P$1&lt;'1.EE Input'!$B$7+'1.EE Input'!$B$8,IF(P$1&lt;='1.EE Input'!$B$7,IF(P$1&gt;'1.EE Input'!$B$6,(P$1+1-'1.EE Input'!$B$6)*'1.EE Input'!$B$28/('1.EE Input'!$B$7+1-'1.EE Input'!$B$6),'1.EE Input'!$B$28/('1.EE Input'!$B$7+1-'1.EE Input'!$B$6)),'1.EE Input'!$B$28),))</f>
        <v>0</v>
      </c>
      <c r="Q61" s="90">
        <f>IF(Q$1&lt;'1.EE Input'!$B$6,0,IF(Q$1&lt;'1.EE Input'!$B$7+'1.EE Input'!$B$8,IF(Q$1&lt;='1.EE Input'!$B$7,IF(Q$1&gt;'1.EE Input'!$B$6,(Q$1+1-'1.EE Input'!$B$6)*'1.EE Input'!$B$28/('1.EE Input'!$B$7+1-'1.EE Input'!$B$6),'1.EE Input'!$B$28/('1.EE Input'!$B$7+1-'1.EE Input'!$B$6)),'1.EE Input'!$B$28),))</f>
        <v>0</v>
      </c>
      <c r="R61" s="90">
        <f>IF(R$1&lt;'1.EE Input'!$B$6,0,IF(R$1&lt;'1.EE Input'!$B$7+'1.EE Input'!$B$8,IF(R$1&lt;='1.EE Input'!$B$7,IF(R$1&gt;'1.EE Input'!$B$6,(R$1+1-'1.EE Input'!$B$6)*'1.EE Input'!$B$28/('1.EE Input'!$B$7+1-'1.EE Input'!$B$6),'1.EE Input'!$B$28/('1.EE Input'!$B$7+1-'1.EE Input'!$B$6)),'1.EE Input'!$B$28),))</f>
        <v>0</v>
      </c>
      <c r="S61" s="90">
        <f>IF(S$1&lt;'1.EE Input'!$B$6,0,IF(S$1&lt;'1.EE Input'!$B$7+'1.EE Input'!$B$8,IF(S$1&lt;='1.EE Input'!$B$7,IF(S$1&gt;'1.EE Input'!$B$6,(S$1+1-'1.EE Input'!$B$6)*'1.EE Input'!$B$28/('1.EE Input'!$B$7+1-'1.EE Input'!$B$6),'1.EE Input'!$B$28/('1.EE Input'!$B$7+1-'1.EE Input'!$B$6)),'1.EE Input'!$B$28),))</f>
        <v>0</v>
      </c>
      <c r="T61" s="90">
        <f>IF(T$1&lt;'1.EE Input'!$B$6,0,IF(T$1&lt;'1.EE Input'!$B$7+'1.EE Input'!$B$8,IF(T$1&lt;='1.EE Input'!$B$7,IF(T$1&gt;'1.EE Input'!$B$6,(T$1+1-'1.EE Input'!$B$6)*'1.EE Input'!$B$28/('1.EE Input'!$B$7+1-'1.EE Input'!$B$6),'1.EE Input'!$B$28/('1.EE Input'!$B$7+1-'1.EE Input'!$B$6)),'1.EE Input'!$B$28),))</f>
        <v>0</v>
      </c>
      <c r="U61" s="90">
        <f>IF(U$1&lt;'1.EE Input'!$B$6,0,IF(U$1&lt;'1.EE Input'!$B$7+'1.EE Input'!$B$8,IF(U$1&lt;='1.EE Input'!$B$7,IF(U$1&gt;'1.EE Input'!$B$6,(U$1+1-'1.EE Input'!$B$6)*'1.EE Input'!$B$28/('1.EE Input'!$B$7+1-'1.EE Input'!$B$6),'1.EE Input'!$B$28/('1.EE Input'!$B$7+1-'1.EE Input'!$B$6)),'1.EE Input'!$B$28),))</f>
        <v>0</v>
      </c>
      <c r="V61" s="90">
        <f>IF(V$1&lt;'1.EE Input'!$B$6,0,IF(V$1&lt;'1.EE Input'!$B$7+'1.EE Input'!$B$8,IF(V$1&lt;='1.EE Input'!$B$7,IF(V$1&gt;'1.EE Input'!$B$6,(V$1+1-'1.EE Input'!$B$6)*'1.EE Input'!$B$28/('1.EE Input'!$B$7+1-'1.EE Input'!$B$6),'1.EE Input'!$B$28/('1.EE Input'!$B$7+1-'1.EE Input'!$B$6)),'1.EE Input'!$B$28),))</f>
        <v>0</v>
      </c>
      <c r="W61" s="90">
        <f>IF(W$1&lt;'1.EE Input'!$B$6,0,IF(W$1&lt;'1.EE Input'!$B$7+'1.EE Input'!$B$8,IF(W$1&lt;='1.EE Input'!$B$7,IF(W$1&gt;'1.EE Input'!$B$6,(W$1+1-'1.EE Input'!$B$6)*'1.EE Input'!$B$28/('1.EE Input'!$B$7+1-'1.EE Input'!$B$6),'1.EE Input'!$B$28/('1.EE Input'!$B$7+1-'1.EE Input'!$B$6)),'1.EE Input'!$B$28),))</f>
        <v>0</v>
      </c>
      <c r="X61" s="90">
        <f>IF(X$1&lt;'1.EE Input'!$B$6,0,IF(X$1&lt;'1.EE Input'!$B$7+'1.EE Input'!$B$8,IF(X$1&lt;='1.EE Input'!$B$7,IF(X$1&gt;'1.EE Input'!$B$6,(X$1+1-'1.EE Input'!$B$6)*'1.EE Input'!$B$28/('1.EE Input'!$B$7+1-'1.EE Input'!$B$6),'1.EE Input'!$B$28/('1.EE Input'!$B$7+1-'1.EE Input'!$B$6)),'1.EE Input'!$B$28),))</f>
        <v>0</v>
      </c>
      <c r="Y61" s="90">
        <f>IF(Y$1&lt;'1.EE Input'!$B$6,0,IF(Y$1&lt;'1.EE Input'!$B$7+'1.EE Input'!$B$8,IF(Y$1&lt;='1.EE Input'!$B$7,IF(Y$1&gt;'1.EE Input'!$B$6,(Y$1+1-'1.EE Input'!$B$6)*'1.EE Input'!$B$28/('1.EE Input'!$B$7+1-'1.EE Input'!$B$6),'1.EE Input'!$B$28/('1.EE Input'!$B$7+1-'1.EE Input'!$B$6)),'1.EE Input'!$B$28),))</f>
        <v>0</v>
      </c>
      <c r="Z61" s="90">
        <f>IF(Z$1&lt;'1.EE Input'!$B$6,0,IF(Z$1&lt;'1.EE Input'!$B$7+'1.EE Input'!$B$8,IF(Z$1&lt;='1.EE Input'!$B$7,IF(Z$1&gt;'1.EE Input'!$B$6,(Z$1+1-'1.EE Input'!$B$6)*'1.EE Input'!$B$28/('1.EE Input'!$B$7+1-'1.EE Input'!$B$6),'1.EE Input'!$B$28/('1.EE Input'!$B$7+1-'1.EE Input'!$B$6)),'1.EE Input'!$B$28),))</f>
        <v>0</v>
      </c>
      <c r="AA61" s="90">
        <f>IF(AA$1&lt;'1.EE Input'!$B$6,0,IF(AA$1&lt;'1.EE Input'!$B$7+'1.EE Input'!$B$8,IF(AA$1&lt;='1.EE Input'!$B$7,IF(AA$1&gt;'1.EE Input'!$B$6,(AA$1+1-'1.EE Input'!$B$6)*'1.EE Input'!$B$28/('1.EE Input'!$B$7+1-'1.EE Input'!$B$6),'1.EE Input'!$B$28/('1.EE Input'!$B$7+1-'1.EE Input'!$B$6)),'1.EE Input'!$B$28),))</f>
        <v>0</v>
      </c>
      <c r="AB61" s="90">
        <f>IF(AB$1&lt;'1.EE Input'!$B$6,0,IF(AB$1&lt;'1.EE Input'!$B$7+'1.EE Input'!$B$8,IF(AB$1&lt;='1.EE Input'!$B$7,IF(AB$1&gt;'1.EE Input'!$B$6,(AB$1+1-'1.EE Input'!$B$6)*'1.EE Input'!$B$28/('1.EE Input'!$B$7+1-'1.EE Input'!$B$6),'1.EE Input'!$B$28/('1.EE Input'!$B$7+1-'1.EE Input'!$B$6)),'1.EE Input'!$B$28),))</f>
        <v>0</v>
      </c>
      <c r="AC61" s="90">
        <f>IF(AC$1&lt;'1.EE Input'!$B$6,0,IF(AC$1&lt;'1.EE Input'!$B$7+'1.EE Input'!$B$8,IF(AC$1&lt;='1.EE Input'!$B$7,IF(AC$1&gt;'1.EE Input'!$B$6,(AC$1+1-'1.EE Input'!$B$6)*'1.EE Input'!$B$28/('1.EE Input'!$B$7+1-'1.EE Input'!$B$6),'1.EE Input'!$B$28/('1.EE Input'!$B$7+1-'1.EE Input'!$B$6)),'1.EE Input'!$B$28),))</f>
        <v>0</v>
      </c>
      <c r="AD61" s="90">
        <f>IF(AD$1&lt;'1.EE Input'!$B$6,0,IF(AD$1&lt;'1.EE Input'!$B$7+'1.EE Input'!$B$8,IF(AD$1&lt;='1.EE Input'!$B$7,IF(AD$1&gt;'1.EE Input'!$B$6,(AD$1+1-'1.EE Input'!$B$6)*'1.EE Input'!$B$28/('1.EE Input'!$B$7+1-'1.EE Input'!$B$6),'1.EE Input'!$B$28/('1.EE Input'!$B$7+1-'1.EE Input'!$B$6)),'1.EE Input'!$B$28),))</f>
        <v>0</v>
      </c>
      <c r="AE61" s="90">
        <f>IF(AE$1&lt;'1.EE Input'!$B$6,0,IF(AE$1&lt;'1.EE Input'!$B$7+'1.EE Input'!$B$8,IF(AE$1&lt;='1.EE Input'!$B$7,IF(AE$1&gt;'1.EE Input'!$B$6,(AE$1+1-'1.EE Input'!$B$6)*'1.EE Input'!$B$28/('1.EE Input'!$B$7+1-'1.EE Input'!$B$6),'1.EE Input'!$B$28/('1.EE Input'!$B$7+1-'1.EE Input'!$B$6)),'1.EE Input'!$B$28),))</f>
        <v>0</v>
      </c>
      <c r="AF61" s="90">
        <f>IF(AF$1&lt;'1.EE Input'!$B$6,0,IF(AF$1&lt;'1.EE Input'!$B$7+'1.EE Input'!$B$8,IF(AF$1&lt;='1.EE Input'!$B$7,IF(AF$1&gt;'1.EE Input'!$B$6,(AF$1+1-'1.EE Input'!$B$6)*'1.EE Input'!$B$28/('1.EE Input'!$B$7+1-'1.EE Input'!$B$6),'1.EE Input'!$B$28/('1.EE Input'!$B$7+1-'1.EE Input'!$B$6)),'1.EE Input'!$B$28),))</f>
        <v>0</v>
      </c>
      <c r="AG61" s="90">
        <f>IF(AG$1&lt;'1.EE Input'!$B$6,0,IF(AG$1&lt;'1.EE Input'!$B$7+'1.EE Input'!$B$8,IF(AG$1&lt;='1.EE Input'!$B$7,IF(AG$1&gt;'1.EE Input'!$B$6,(AG$1+1-'1.EE Input'!$B$6)*'1.EE Input'!$B$28/('1.EE Input'!$B$7+1-'1.EE Input'!$B$6),'1.EE Input'!$B$28/('1.EE Input'!$B$7+1-'1.EE Input'!$B$6)),'1.EE Input'!$B$28),))</f>
        <v>0</v>
      </c>
      <c r="AH61" s="90">
        <f>IF(AH$1&lt;'1.EE Input'!$B$6,0,IF(AH$1&lt;'1.EE Input'!$B$7+'1.EE Input'!$B$8,IF(AH$1&lt;='1.EE Input'!$B$7,IF(AH$1&gt;'1.EE Input'!$B$6,(AH$1+1-'1.EE Input'!$B$6)*'1.EE Input'!$B$28/('1.EE Input'!$B$7+1-'1.EE Input'!$B$6),'1.EE Input'!$B$28/('1.EE Input'!$B$7+1-'1.EE Input'!$B$6)),'1.EE Input'!$B$28),))</f>
        <v>0</v>
      </c>
      <c r="AI61" s="90">
        <f>IF(AI$1&lt;'1.EE Input'!$B$6,0,IF(AI$1&lt;'1.EE Input'!$B$7+'1.EE Input'!$B$8,IF(AI$1&lt;='1.EE Input'!$B$7,IF(AI$1&gt;'1.EE Input'!$B$6,(AI$1+1-'1.EE Input'!$B$6)*'1.EE Input'!$B$28/('1.EE Input'!$B$7+1-'1.EE Input'!$B$6),'1.EE Input'!$B$28/('1.EE Input'!$B$7+1-'1.EE Input'!$B$6)),'1.EE Input'!$B$28),))</f>
        <v>0</v>
      </c>
      <c r="AJ61" s="90">
        <f>IF(AJ$1&lt;'1.EE Input'!$B$6,0,IF(AJ$1&lt;'1.EE Input'!$B$7+'1.EE Input'!$B$8,IF(AJ$1&lt;='1.EE Input'!$B$7,IF(AJ$1&gt;'1.EE Input'!$B$6,(AJ$1+1-'1.EE Input'!$B$6)*'1.EE Input'!$B$28/('1.EE Input'!$B$7+1-'1.EE Input'!$B$6),'1.EE Input'!$B$28/('1.EE Input'!$B$7+1-'1.EE Input'!$B$6)),'1.EE Input'!$B$28),))</f>
        <v>0</v>
      </c>
      <c r="AK61" s="90">
        <f>IF(AK$1&lt;'1.EE Input'!$B$6,0,IF(AK$1&lt;'1.EE Input'!$B$7+'1.EE Input'!$B$8,IF(AK$1&lt;='1.EE Input'!$B$7,IF(AK$1&gt;'1.EE Input'!$B$6,(AK$1+1-'1.EE Input'!$B$6)*'1.EE Input'!$B$28/('1.EE Input'!$B$7+1-'1.EE Input'!$B$6),'1.EE Input'!$B$28/('1.EE Input'!$B$7+1-'1.EE Input'!$B$6)),'1.EE Input'!$B$28),))</f>
        <v>0</v>
      </c>
    </row>
    <row r="62" spans="1:37" s="89" customFormat="1">
      <c r="A62" s="110" t="s">
        <v>127</v>
      </c>
      <c r="B62" s="91">
        <f>SUM(C62:AK62)</f>
        <v>0</v>
      </c>
      <c r="C62" s="239">
        <f>C$61*(Parameters!$B54/1000)</f>
        <v>0</v>
      </c>
      <c r="D62" s="239">
        <f>D$61*(Parameters!$B54/1000)</f>
        <v>0</v>
      </c>
      <c r="E62" s="239">
        <f>E$61*(Parameters!$B54/1000)</f>
        <v>0</v>
      </c>
      <c r="F62" s="239">
        <f>F$61*(Parameters!$B54/1000)</f>
        <v>0</v>
      </c>
      <c r="G62" s="239">
        <f>G$61*(Parameters!$B54/1000)</f>
        <v>0</v>
      </c>
      <c r="H62" s="239">
        <f>H$61*(Parameters!$B54/1000)</f>
        <v>0</v>
      </c>
      <c r="I62" s="239">
        <f>I$61*(Parameters!$B54/1000)</f>
        <v>0</v>
      </c>
      <c r="J62" s="239">
        <f>J$61*(Parameters!$B54/1000)</f>
        <v>0</v>
      </c>
      <c r="K62" s="239">
        <f>K$61*(Parameters!$B54/1000)</f>
        <v>0</v>
      </c>
      <c r="L62" s="239">
        <f>L$61*(Parameters!$B54/1000)</f>
        <v>0</v>
      </c>
      <c r="M62" s="239">
        <f>M$61*(Parameters!$B54/1000)</f>
        <v>0</v>
      </c>
      <c r="N62" s="239">
        <f>N$61*(Parameters!$B54/1000)</f>
        <v>0</v>
      </c>
      <c r="O62" s="239">
        <f>O$61*(Parameters!$B54/1000)</f>
        <v>0</v>
      </c>
      <c r="P62" s="239">
        <f>P$61*(Parameters!$B54/1000)</f>
        <v>0</v>
      </c>
      <c r="Q62" s="239">
        <f>Q$61*(Parameters!$B54/1000)</f>
        <v>0</v>
      </c>
      <c r="R62" s="239">
        <f>R$61*(Parameters!$B54/1000)</f>
        <v>0</v>
      </c>
      <c r="S62" s="239">
        <f>S$61*(Parameters!$B54/1000)</f>
        <v>0</v>
      </c>
      <c r="T62" s="239">
        <f>T$61*(Parameters!$B54/1000)</f>
        <v>0</v>
      </c>
      <c r="U62" s="239">
        <f>U$61*(Parameters!$B54/1000)</f>
        <v>0</v>
      </c>
      <c r="V62" s="239">
        <f>V$61*(Parameters!$B54/1000)</f>
        <v>0</v>
      </c>
      <c r="W62" s="239">
        <f>W$61*(Parameters!$B54/1000)</f>
        <v>0</v>
      </c>
      <c r="X62" s="239">
        <f>X$61*(Parameters!$B54/1000)</f>
        <v>0</v>
      </c>
      <c r="Y62" s="239">
        <f>Y$61*(Parameters!$B54/1000)</f>
        <v>0</v>
      </c>
      <c r="Z62" s="239">
        <f>Z$61*(Parameters!$B54/1000)</f>
        <v>0</v>
      </c>
      <c r="AA62" s="239">
        <f>AA$61*(Parameters!$B54/1000)</f>
        <v>0</v>
      </c>
      <c r="AB62" s="239">
        <f>AB$61*(Parameters!$B54/1000)</f>
        <v>0</v>
      </c>
      <c r="AC62" s="239">
        <f>AC$61*(Parameters!$B54/1000)</f>
        <v>0</v>
      </c>
      <c r="AD62" s="239">
        <f>AD$61*(Parameters!$B54/1000)</f>
        <v>0</v>
      </c>
      <c r="AE62" s="239">
        <f>AE$61*(Parameters!$B54/1000)</f>
        <v>0</v>
      </c>
      <c r="AF62" s="239">
        <f>AF$61*(Parameters!$B54/1000)</f>
        <v>0</v>
      </c>
      <c r="AG62" s="239">
        <f>AG$61*(Parameters!$B54/1000)</f>
        <v>0</v>
      </c>
      <c r="AH62" s="239">
        <f>AH$61*(Parameters!$B54/1000)</f>
        <v>0</v>
      </c>
      <c r="AI62" s="239">
        <f>AI$61*(Parameters!$B54/1000)</f>
        <v>0</v>
      </c>
      <c r="AJ62" s="239">
        <f>AJ$61*(Parameters!$B54/1000)</f>
        <v>0</v>
      </c>
      <c r="AK62" s="239">
        <f>AK$61*(Parameters!$B54/1000)</f>
        <v>0</v>
      </c>
    </row>
    <row r="63" spans="1:37" s="89" customFormat="1">
      <c r="A63" s="110" t="s">
        <v>128</v>
      </c>
      <c r="B63" s="91">
        <f>SUM(C63:AK63)</f>
        <v>0</v>
      </c>
      <c r="C63" s="239">
        <f>C$61*(Parameters!$B55/1000)</f>
        <v>0</v>
      </c>
      <c r="D63" s="239">
        <f>D$61*(Parameters!$B55/1000)</f>
        <v>0</v>
      </c>
      <c r="E63" s="239">
        <f>E$61*(Parameters!$B55/1000)</f>
        <v>0</v>
      </c>
      <c r="F63" s="239">
        <f>F$61*(Parameters!$B55/1000)</f>
        <v>0</v>
      </c>
      <c r="G63" s="239">
        <f>G$61*(Parameters!$B55/1000)</f>
        <v>0</v>
      </c>
      <c r="H63" s="239">
        <f>H$61*(Parameters!$B55/1000)</f>
        <v>0</v>
      </c>
      <c r="I63" s="239">
        <f>I$61*(Parameters!$B55/1000)</f>
        <v>0</v>
      </c>
      <c r="J63" s="239">
        <f>J$61*(Parameters!$B55/1000)</f>
        <v>0</v>
      </c>
      <c r="K63" s="239">
        <f>K$61*(Parameters!$B55/1000)</f>
        <v>0</v>
      </c>
      <c r="L63" s="239">
        <f>L$61*(Parameters!$B55/1000)</f>
        <v>0</v>
      </c>
      <c r="M63" s="239">
        <f>M$61*(Parameters!$B55/1000)</f>
        <v>0</v>
      </c>
      <c r="N63" s="239">
        <f>N$61*(Parameters!$B55/1000)</f>
        <v>0</v>
      </c>
      <c r="O63" s="239">
        <f>O$61*(Parameters!$B55/1000)</f>
        <v>0</v>
      </c>
      <c r="P63" s="239">
        <f>P$61*(Parameters!$B55/1000)</f>
        <v>0</v>
      </c>
      <c r="Q63" s="239">
        <f>Q$61*(Parameters!$B55/1000)</f>
        <v>0</v>
      </c>
      <c r="R63" s="239">
        <f>R$61*(Parameters!$B55/1000)</f>
        <v>0</v>
      </c>
      <c r="S63" s="239">
        <f>S$61*(Parameters!$B55/1000)</f>
        <v>0</v>
      </c>
      <c r="T63" s="239">
        <f>T$61*(Parameters!$B55/1000)</f>
        <v>0</v>
      </c>
      <c r="U63" s="239">
        <f>U$61*(Parameters!$B55/1000)</f>
        <v>0</v>
      </c>
      <c r="V63" s="239">
        <f>V$61*(Parameters!$B55/1000)</f>
        <v>0</v>
      </c>
      <c r="W63" s="239">
        <f>W$61*(Parameters!$B55/1000)</f>
        <v>0</v>
      </c>
      <c r="X63" s="239">
        <f>X$61*(Parameters!$B55/1000)</f>
        <v>0</v>
      </c>
      <c r="Y63" s="239">
        <f>Y$61*(Parameters!$B55/1000)</f>
        <v>0</v>
      </c>
      <c r="Z63" s="239">
        <f>Z$61*(Parameters!$B55/1000)</f>
        <v>0</v>
      </c>
      <c r="AA63" s="239">
        <f>AA$61*(Parameters!$B55/1000)</f>
        <v>0</v>
      </c>
      <c r="AB63" s="239">
        <f>AB$61*(Parameters!$B55/1000)</f>
        <v>0</v>
      </c>
      <c r="AC63" s="239">
        <f>AC$61*(Parameters!$B55/1000)</f>
        <v>0</v>
      </c>
      <c r="AD63" s="239">
        <f>AD$61*(Parameters!$B55/1000)</f>
        <v>0</v>
      </c>
      <c r="AE63" s="239">
        <f>AE$61*(Parameters!$B55/1000)</f>
        <v>0</v>
      </c>
      <c r="AF63" s="239">
        <f>AF$61*(Parameters!$B55/1000)</f>
        <v>0</v>
      </c>
      <c r="AG63" s="239">
        <f>AG$61*(Parameters!$B55/1000)</f>
        <v>0</v>
      </c>
      <c r="AH63" s="239">
        <f>AH$61*(Parameters!$B55/1000)</f>
        <v>0</v>
      </c>
      <c r="AI63" s="239">
        <f>AI$61*(Parameters!$B55/1000)</f>
        <v>0</v>
      </c>
      <c r="AJ63" s="239">
        <f>AJ$61*(Parameters!$B55/1000)</f>
        <v>0</v>
      </c>
      <c r="AK63" s="239">
        <f>AK$61*(Parameters!$B55/1000)</f>
        <v>0</v>
      </c>
    </row>
    <row r="64" spans="1:37" s="89" customFormat="1">
      <c r="A64" s="110" t="s">
        <v>687</v>
      </c>
      <c r="B64" s="91">
        <f>SUM(C64:AK64)</f>
        <v>0</v>
      </c>
      <c r="C64" s="100">
        <f>C$61*Parameters!$B$34*Parameters!$B$10</f>
        <v>0</v>
      </c>
      <c r="D64" s="100">
        <f>D$61*Parameters!$B$34*Parameters!$B$10</f>
        <v>0</v>
      </c>
      <c r="E64" s="100">
        <f>E$61*Parameters!$B$34*Parameters!$B$10</f>
        <v>0</v>
      </c>
      <c r="F64" s="100">
        <f>F$61*Parameters!$B$34*Parameters!$B$10</f>
        <v>0</v>
      </c>
      <c r="G64" s="100">
        <f>G$61*Parameters!$B$34*Parameters!$B$10</f>
        <v>0</v>
      </c>
      <c r="H64" s="100">
        <f>H$61*Parameters!$B$34*Parameters!$B$10</f>
        <v>0</v>
      </c>
      <c r="I64" s="100">
        <f>I$61*Parameters!$B$34*Parameters!$B$10</f>
        <v>0</v>
      </c>
      <c r="J64" s="100">
        <f>J$61*Parameters!$B$34*Parameters!$B$10</f>
        <v>0</v>
      </c>
      <c r="K64" s="100">
        <f>K$61*Parameters!$B$34*Parameters!$B$10</f>
        <v>0</v>
      </c>
      <c r="L64" s="100">
        <f>L$61*Parameters!$B$34*Parameters!$B$10</f>
        <v>0</v>
      </c>
      <c r="M64" s="100">
        <f>M$61*Parameters!$B$34*Parameters!$B$10</f>
        <v>0</v>
      </c>
      <c r="N64" s="100">
        <f>N$61*Parameters!$B$34*Parameters!$B$10</f>
        <v>0</v>
      </c>
      <c r="O64" s="100">
        <f>O$61*Parameters!$B$34*Parameters!$B$10</f>
        <v>0</v>
      </c>
      <c r="P64" s="100">
        <f>P$61*Parameters!$B$34*Parameters!$B$10</f>
        <v>0</v>
      </c>
      <c r="Q64" s="100">
        <f>Q$61*Parameters!$B$34*Parameters!$B$10</f>
        <v>0</v>
      </c>
      <c r="R64" s="100">
        <f>R$61*Parameters!$B$34*Parameters!$B$10</f>
        <v>0</v>
      </c>
      <c r="S64" s="100">
        <f>S$61*Parameters!$B$34*Parameters!$B$10</f>
        <v>0</v>
      </c>
      <c r="T64" s="100">
        <f>T$61*Parameters!$B$34*Parameters!$B$10</f>
        <v>0</v>
      </c>
      <c r="U64" s="100">
        <f>U$61*Parameters!$B$34*Parameters!$B$10</f>
        <v>0</v>
      </c>
      <c r="V64" s="100">
        <f>V$61*Parameters!$B$34*Parameters!$B$10</f>
        <v>0</v>
      </c>
      <c r="W64" s="100">
        <f>W$61*Parameters!$B$34*Parameters!$B$10</f>
        <v>0</v>
      </c>
      <c r="X64" s="100">
        <f>X$61*Parameters!$B$34*Parameters!$B$10</f>
        <v>0</v>
      </c>
      <c r="Y64" s="100">
        <f>Y$61*Parameters!$B$34*Parameters!$B$10</f>
        <v>0</v>
      </c>
      <c r="Z64" s="100">
        <f>Z$61*Parameters!$B$34*Parameters!$B$10</f>
        <v>0</v>
      </c>
      <c r="AA64" s="100">
        <f>AA$61*Parameters!$B$34*Parameters!$B$10</f>
        <v>0</v>
      </c>
      <c r="AB64" s="100">
        <f>AB$61*Parameters!$B$34*Parameters!$B$10</f>
        <v>0</v>
      </c>
      <c r="AC64" s="100">
        <f>AC$61*Parameters!$B$34*Parameters!$B$10</f>
        <v>0</v>
      </c>
      <c r="AD64" s="100">
        <f>AD$61*Parameters!$B$34*Parameters!$B$10</f>
        <v>0</v>
      </c>
      <c r="AE64" s="100">
        <f>AE$61*Parameters!$B$34*Parameters!$B$10</f>
        <v>0</v>
      </c>
      <c r="AF64" s="100">
        <f>AF$61*Parameters!$B$34*Parameters!$B$10</f>
        <v>0</v>
      </c>
      <c r="AG64" s="100">
        <f>AG$61*Parameters!$B$34*Parameters!$B$10</f>
        <v>0</v>
      </c>
      <c r="AH64" s="100">
        <f>AH$61*Parameters!$B$34*Parameters!$B$10</f>
        <v>0</v>
      </c>
      <c r="AI64" s="100">
        <f>AI$61*Parameters!$B$34*Parameters!$B$10</f>
        <v>0</v>
      </c>
      <c r="AJ64" s="100">
        <f>AJ$61*Parameters!$B$34*Parameters!$B$10</f>
        <v>0</v>
      </c>
      <c r="AK64" s="100">
        <f>AK$61*Parameters!$B$34*Parameters!$B$10</f>
        <v>0</v>
      </c>
    </row>
    <row r="66" spans="1:37" ht="26.25">
      <c r="A66" s="109" t="s">
        <v>679</v>
      </c>
      <c r="B66" s="87"/>
      <c r="C66" s="87"/>
      <c r="D66" s="87"/>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row>
    <row r="67" spans="1:37">
      <c r="A67" s="96"/>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row>
    <row r="68" spans="1:37" s="89" customFormat="1">
      <c r="A68" s="110" t="s">
        <v>53</v>
      </c>
      <c r="B68" s="91">
        <f>SUM(C68:AK68)</f>
        <v>0</v>
      </c>
      <c r="C68" s="105">
        <f t="shared" ref="C68:AK68" si="6">C17</f>
        <v>0</v>
      </c>
      <c r="D68" s="105">
        <f t="shared" si="6"/>
        <v>0</v>
      </c>
      <c r="E68" s="105">
        <f t="shared" si="6"/>
        <v>0</v>
      </c>
      <c r="F68" s="105">
        <f t="shared" si="6"/>
        <v>0</v>
      </c>
      <c r="G68" s="105">
        <f t="shared" si="6"/>
        <v>0</v>
      </c>
      <c r="H68" s="105">
        <f t="shared" si="6"/>
        <v>0</v>
      </c>
      <c r="I68" s="105">
        <f t="shared" si="6"/>
        <v>0</v>
      </c>
      <c r="J68" s="105">
        <f t="shared" si="6"/>
        <v>0</v>
      </c>
      <c r="K68" s="105">
        <f t="shared" si="6"/>
        <v>0</v>
      </c>
      <c r="L68" s="105">
        <f t="shared" si="6"/>
        <v>0</v>
      </c>
      <c r="M68" s="105">
        <f t="shared" si="6"/>
        <v>0</v>
      </c>
      <c r="N68" s="105">
        <f t="shared" si="6"/>
        <v>0</v>
      </c>
      <c r="O68" s="105">
        <f t="shared" si="6"/>
        <v>0</v>
      </c>
      <c r="P68" s="105">
        <f t="shared" si="6"/>
        <v>0</v>
      </c>
      <c r="Q68" s="105">
        <f t="shared" si="6"/>
        <v>0</v>
      </c>
      <c r="R68" s="105">
        <f t="shared" si="6"/>
        <v>0</v>
      </c>
      <c r="S68" s="105">
        <f t="shared" si="6"/>
        <v>0</v>
      </c>
      <c r="T68" s="105">
        <f t="shared" si="6"/>
        <v>0</v>
      </c>
      <c r="U68" s="105">
        <f t="shared" si="6"/>
        <v>0</v>
      </c>
      <c r="V68" s="105">
        <f t="shared" si="6"/>
        <v>0</v>
      </c>
      <c r="W68" s="105">
        <f t="shared" si="6"/>
        <v>0</v>
      </c>
      <c r="X68" s="105">
        <f t="shared" si="6"/>
        <v>0</v>
      </c>
      <c r="Y68" s="105">
        <f t="shared" si="6"/>
        <v>0</v>
      </c>
      <c r="Z68" s="105">
        <f t="shared" si="6"/>
        <v>0</v>
      </c>
      <c r="AA68" s="105">
        <f t="shared" si="6"/>
        <v>0</v>
      </c>
      <c r="AB68" s="105">
        <f t="shared" si="6"/>
        <v>0</v>
      </c>
      <c r="AC68" s="105">
        <f t="shared" si="6"/>
        <v>0</v>
      </c>
      <c r="AD68" s="105">
        <f t="shared" si="6"/>
        <v>0</v>
      </c>
      <c r="AE68" s="105">
        <f t="shared" si="6"/>
        <v>0</v>
      </c>
      <c r="AF68" s="105">
        <f t="shared" si="6"/>
        <v>0</v>
      </c>
      <c r="AG68" s="105">
        <f t="shared" si="6"/>
        <v>0</v>
      </c>
      <c r="AH68" s="105">
        <f t="shared" si="6"/>
        <v>0</v>
      </c>
      <c r="AI68" s="105">
        <f t="shared" si="6"/>
        <v>0</v>
      </c>
      <c r="AJ68" s="105">
        <f t="shared" si="6"/>
        <v>0</v>
      </c>
      <c r="AK68" s="105">
        <f t="shared" si="6"/>
        <v>0</v>
      </c>
    </row>
    <row r="69" spans="1:37" s="89" customFormat="1">
      <c r="A69" s="93" t="s">
        <v>176</v>
      </c>
      <c r="B69" s="91">
        <f>SUM(C69:AK69)</f>
        <v>0</v>
      </c>
      <c r="C69" s="105">
        <f>C19</f>
        <v>0</v>
      </c>
      <c r="D69" s="105">
        <f t="shared" ref="D69:AK69" si="7">D19</f>
        <v>0</v>
      </c>
      <c r="E69" s="105">
        <f t="shared" si="7"/>
        <v>0</v>
      </c>
      <c r="F69" s="105">
        <f t="shared" si="7"/>
        <v>0</v>
      </c>
      <c r="G69" s="105">
        <f t="shared" si="7"/>
        <v>0</v>
      </c>
      <c r="H69" s="105">
        <f t="shared" si="7"/>
        <v>0</v>
      </c>
      <c r="I69" s="105">
        <f t="shared" si="7"/>
        <v>0</v>
      </c>
      <c r="J69" s="105">
        <f t="shared" si="7"/>
        <v>0</v>
      </c>
      <c r="K69" s="105">
        <f t="shared" si="7"/>
        <v>0</v>
      </c>
      <c r="L69" s="105">
        <f t="shared" si="7"/>
        <v>0</v>
      </c>
      <c r="M69" s="105">
        <f t="shared" si="7"/>
        <v>0</v>
      </c>
      <c r="N69" s="105">
        <f t="shared" si="7"/>
        <v>0</v>
      </c>
      <c r="O69" s="105">
        <f t="shared" si="7"/>
        <v>0</v>
      </c>
      <c r="P69" s="105">
        <f t="shared" si="7"/>
        <v>0</v>
      </c>
      <c r="Q69" s="105">
        <f t="shared" si="7"/>
        <v>0</v>
      </c>
      <c r="R69" s="105">
        <f t="shared" si="7"/>
        <v>0</v>
      </c>
      <c r="S69" s="105">
        <f t="shared" si="7"/>
        <v>0</v>
      </c>
      <c r="T69" s="105">
        <f t="shared" si="7"/>
        <v>0</v>
      </c>
      <c r="U69" s="105">
        <f t="shared" si="7"/>
        <v>0</v>
      </c>
      <c r="V69" s="105">
        <f t="shared" si="7"/>
        <v>0</v>
      </c>
      <c r="W69" s="105">
        <f t="shared" si="7"/>
        <v>0</v>
      </c>
      <c r="X69" s="105">
        <f t="shared" si="7"/>
        <v>0</v>
      </c>
      <c r="Y69" s="105">
        <f t="shared" si="7"/>
        <v>0</v>
      </c>
      <c r="Z69" s="105">
        <f t="shared" si="7"/>
        <v>0</v>
      </c>
      <c r="AA69" s="105">
        <f t="shared" si="7"/>
        <v>0</v>
      </c>
      <c r="AB69" s="105">
        <f t="shared" si="7"/>
        <v>0</v>
      </c>
      <c r="AC69" s="105">
        <f t="shared" si="7"/>
        <v>0</v>
      </c>
      <c r="AD69" s="105">
        <f t="shared" si="7"/>
        <v>0</v>
      </c>
      <c r="AE69" s="105">
        <f t="shared" si="7"/>
        <v>0</v>
      </c>
      <c r="AF69" s="105">
        <f t="shared" si="7"/>
        <v>0</v>
      </c>
      <c r="AG69" s="105">
        <f t="shared" si="7"/>
        <v>0</v>
      </c>
      <c r="AH69" s="105">
        <f t="shared" si="7"/>
        <v>0</v>
      </c>
      <c r="AI69" s="105">
        <f t="shared" si="7"/>
        <v>0</v>
      </c>
      <c r="AJ69" s="105">
        <f t="shared" si="7"/>
        <v>0</v>
      </c>
      <c r="AK69" s="105">
        <f t="shared" si="7"/>
        <v>0</v>
      </c>
    </row>
    <row r="71" spans="1:37">
      <c r="A71" s="111" t="s">
        <v>177</v>
      </c>
    </row>
    <row r="72" spans="1:37">
      <c r="A72" s="93" t="s">
        <v>107</v>
      </c>
      <c r="B72" s="91">
        <f t="shared" ref="B72:B78" si="8">SUM(C72:AK72)</f>
        <v>0</v>
      </c>
      <c r="C72" s="112">
        <f>IF(C25="N/A",0,C25)</f>
        <v>0</v>
      </c>
      <c r="D72" s="112">
        <f t="shared" ref="D72:AK72" si="9">IF(D25="N/A",0,D25)</f>
        <v>0</v>
      </c>
      <c r="E72" s="112">
        <f t="shared" si="9"/>
        <v>0</v>
      </c>
      <c r="F72" s="112">
        <f t="shared" si="9"/>
        <v>0</v>
      </c>
      <c r="G72" s="112">
        <f t="shared" si="9"/>
        <v>0</v>
      </c>
      <c r="H72" s="112">
        <f t="shared" si="9"/>
        <v>0</v>
      </c>
      <c r="I72" s="112">
        <f t="shared" si="9"/>
        <v>0</v>
      </c>
      <c r="J72" s="112">
        <f t="shared" si="9"/>
        <v>0</v>
      </c>
      <c r="K72" s="112">
        <f t="shared" si="9"/>
        <v>0</v>
      </c>
      <c r="L72" s="112">
        <f t="shared" si="9"/>
        <v>0</v>
      </c>
      <c r="M72" s="112">
        <f t="shared" si="9"/>
        <v>0</v>
      </c>
      <c r="N72" s="112">
        <f t="shared" si="9"/>
        <v>0</v>
      </c>
      <c r="O72" s="112">
        <f t="shared" si="9"/>
        <v>0</v>
      </c>
      <c r="P72" s="112">
        <f t="shared" si="9"/>
        <v>0</v>
      </c>
      <c r="Q72" s="112">
        <f t="shared" si="9"/>
        <v>0</v>
      </c>
      <c r="R72" s="112">
        <f t="shared" si="9"/>
        <v>0</v>
      </c>
      <c r="S72" s="112">
        <f t="shared" si="9"/>
        <v>0</v>
      </c>
      <c r="T72" s="112">
        <f t="shared" si="9"/>
        <v>0</v>
      </c>
      <c r="U72" s="112">
        <f t="shared" si="9"/>
        <v>0</v>
      </c>
      <c r="V72" s="112">
        <f t="shared" si="9"/>
        <v>0</v>
      </c>
      <c r="W72" s="112">
        <f t="shared" si="9"/>
        <v>0</v>
      </c>
      <c r="X72" s="112">
        <f t="shared" si="9"/>
        <v>0</v>
      </c>
      <c r="Y72" s="112">
        <f t="shared" si="9"/>
        <v>0</v>
      </c>
      <c r="Z72" s="112">
        <f t="shared" si="9"/>
        <v>0</v>
      </c>
      <c r="AA72" s="112">
        <f t="shared" si="9"/>
        <v>0</v>
      </c>
      <c r="AB72" s="112">
        <f t="shared" si="9"/>
        <v>0</v>
      </c>
      <c r="AC72" s="112">
        <f t="shared" si="9"/>
        <v>0</v>
      </c>
      <c r="AD72" s="112">
        <f t="shared" si="9"/>
        <v>0</v>
      </c>
      <c r="AE72" s="112">
        <f t="shared" si="9"/>
        <v>0</v>
      </c>
      <c r="AF72" s="112">
        <f t="shared" si="9"/>
        <v>0</v>
      </c>
      <c r="AG72" s="112">
        <f t="shared" si="9"/>
        <v>0</v>
      </c>
      <c r="AH72" s="112">
        <f t="shared" si="9"/>
        <v>0</v>
      </c>
      <c r="AI72" s="112">
        <f t="shared" si="9"/>
        <v>0</v>
      </c>
      <c r="AJ72" s="112">
        <f t="shared" si="9"/>
        <v>0</v>
      </c>
      <c r="AK72" s="112">
        <f t="shared" si="9"/>
        <v>0</v>
      </c>
    </row>
    <row r="73" spans="1:37">
      <c r="A73" s="93" t="s">
        <v>114</v>
      </c>
      <c r="B73" s="91">
        <f t="shared" si="8"/>
        <v>0</v>
      </c>
      <c r="C73" s="112">
        <f>IF(SUM(C38:C44)="N/A",0,SUM(C38:C44))</f>
        <v>0</v>
      </c>
      <c r="D73" s="112">
        <f t="shared" ref="D73:AK73" si="10">IF(SUM(D38:D44)="N/A",0,SUM(D38:D44))</f>
        <v>0</v>
      </c>
      <c r="E73" s="112">
        <f t="shared" si="10"/>
        <v>0</v>
      </c>
      <c r="F73" s="112">
        <f t="shared" si="10"/>
        <v>0</v>
      </c>
      <c r="G73" s="112">
        <f t="shared" si="10"/>
        <v>0</v>
      </c>
      <c r="H73" s="112">
        <f t="shared" si="10"/>
        <v>0</v>
      </c>
      <c r="I73" s="112">
        <f t="shared" si="10"/>
        <v>0</v>
      </c>
      <c r="J73" s="112">
        <f t="shared" si="10"/>
        <v>0</v>
      </c>
      <c r="K73" s="112">
        <f t="shared" si="10"/>
        <v>0</v>
      </c>
      <c r="L73" s="112">
        <f t="shared" si="10"/>
        <v>0</v>
      </c>
      <c r="M73" s="112">
        <f t="shared" si="10"/>
        <v>0</v>
      </c>
      <c r="N73" s="112">
        <f t="shared" si="10"/>
        <v>0</v>
      </c>
      <c r="O73" s="112">
        <f t="shared" si="10"/>
        <v>0</v>
      </c>
      <c r="P73" s="112">
        <f t="shared" si="10"/>
        <v>0</v>
      </c>
      <c r="Q73" s="112">
        <f t="shared" si="10"/>
        <v>0</v>
      </c>
      <c r="R73" s="112">
        <f t="shared" si="10"/>
        <v>0</v>
      </c>
      <c r="S73" s="112">
        <f t="shared" si="10"/>
        <v>0</v>
      </c>
      <c r="T73" s="112">
        <f t="shared" si="10"/>
        <v>0</v>
      </c>
      <c r="U73" s="112">
        <f t="shared" si="10"/>
        <v>0</v>
      </c>
      <c r="V73" s="112">
        <f t="shared" si="10"/>
        <v>0</v>
      </c>
      <c r="W73" s="112">
        <f t="shared" si="10"/>
        <v>0</v>
      </c>
      <c r="X73" s="112">
        <f t="shared" si="10"/>
        <v>0</v>
      </c>
      <c r="Y73" s="112">
        <f t="shared" si="10"/>
        <v>0</v>
      </c>
      <c r="Z73" s="112">
        <f t="shared" si="10"/>
        <v>0</v>
      </c>
      <c r="AA73" s="112">
        <f t="shared" si="10"/>
        <v>0</v>
      </c>
      <c r="AB73" s="112">
        <f t="shared" si="10"/>
        <v>0</v>
      </c>
      <c r="AC73" s="112">
        <f t="shared" si="10"/>
        <v>0</v>
      </c>
      <c r="AD73" s="112">
        <f t="shared" si="10"/>
        <v>0</v>
      </c>
      <c r="AE73" s="112">
        <f t="shared" si="10"/>
        <v>0</v>
      </c>
      <c r="AF73" s="112">
        <f t="shared" si="10"/>
        <v>0</v>
      </c>
      <c r="AG73" s="112">
        <f t="shared" si="10"/>
        <v>0</v>
      </c>
      <c r="AH73" s="112">
        <f t="shared" si="10"/>
        <v>0</v>
      </c>
      <c r="AI73" s="112">
        <f t="shared" si="10"/>
        <v>0</v>
      </c>
      <c r="AJ73" s="112">
        <f t="shared" si="10"/>
        <v>0</v>
      </c>
      <c r="AK73" s="112">
        <f t="shared" si="10"/>
        <v>0</v>
      </c>
    </row>
    <row r="74" spans="1:37">
      <c r="A74" s="93" t="s">
        <v>108</v>
      </c>
      <c r="B74" s="91">
        <f t="shared" si="8"/>
        <v>0</v>
      </c>
      <c r="C74" s="112">
        <f>IF(C48="N/A",0,C48)</f>
        <v>0</v>
      </c>
      <c r="D74" s="112">
        <f t="shared" ref="D74:AK74" si="11">IF(D48="N/A",0,D48)</f>
        <v>0</v>
      </c>
      <c r="E74" s="112">
        <f t="shared" si="11"/>
        <v>0</v>
      </c>
      <c r="F74" s="112">
        <f t="shared" si="11"/>
        <v>0</v>
      </c>
      <c r="G74" s="112">
        <f t="shared" si="11"/>
        <v>0</v>
      </c>
      <c r="H74" s="112">
        <f t="shared" si="11"/>
        <v>0</v>
      </c>
      <c r="I74" s="112">
        <f t="shared" si="11"/>
        <v>0</v>
      </c>
      <c r="J74" s="112">
        <f t="shared" si="11"/>
        <v>0</v>
      </c>
      <c r="K74" s="112">
        <f t="shared" si="11"/>
        <v>0</v>
      </c>
      <c r="L74" s="112">
        <f t="shared" si="11"/>
        <v>0</v>
      </c>
      <c r="M74" s="112">
        <f t="shared" si="11"/>
        <v>0</v>
      </c>
      <c r="N74" s="112">
        <f t="shared" si="11"/>
        <v>0</v>
      </c>
      <c r="O74" s="112">
        <f t="shared" si="11"/>
        <v>0</v>
      </c>
      <c r="P74" s="112">
        <f t="shared" si="11"/>
        <v>0</v>
      </c>
      <c r="Q74" s="112">
        <f t="shared" si="11"/>
        <v>0</v>
      </c>
      <c r="R74" s="112">
        <f t="shared" si="11"/>
        <v>0</v>
      </c>
      <c r="S74" s="112">
        <f t="shared" si="11"/>
        <v>0</v>
      </c>
      <c r="T74" s="112">
        <f t="shared" si="11"/>
        <v>0</v>
      </c>
      <c r="U74" s="112">
        <f t="shared" si="11"/>
        <v>0</v>
      </c>
      <c r="V74" s="112">
        <f t="shared" si="11"/>
        <v>0</v>
      </c>
      <c r="W74" s="112">
        <f t="shared" si="11"/>
        <v>0</v>
      </c>
      <c r="X74" s="112">
        <f t="shared" si="11"/>
        <v>0</v>
      </c>
      <c r="Y74" s="112">
        <f t="shared" si="11"/>
        <v>0</v>
      </c>
      <c r="Z74" s="112">
        <f t="shared" si="11"/>
        <v>0</v>
      </c>
      <c r="AA74" s="112">
        <f t="shared" si="11"/>
        <v>0</v>
      </c>
      <c r="AB74" s="112">
        <f t="shared" si="11"/>
        <v>0</v>
      </c>
      <c r="AC74" s="112">
        <f t="shared" si="11"/>
        <v>0</v>
      </c>
      <c r="AD74" s="112">
        <f t="shared" si="11"/>
        <v>0</v>
      </c>
      <c r="AE74" s="112">
        <f t="shared" si="11"/>
        <v>0</v>
      </c>
      <c r="AF74" s="112">
        <f t="shared" si="11"/>
        <v>0</v>
      </c>
      <c r="AG74" s="112">
        <f t="shared" si="11"/>
        <v>0</v>
      </c>
      <c r="AH74" s="112">
        <f t="shared" si="11"/>
        <v>0</v>
      </c>
      <c r="AI74" s="112">
        <f t="shared" si="11"/>
        <v>0</v>
      </c>
      <c r="AJ74" s="112">
        <f t="shared" si="11"/>
        <v>0</v>
      </c>
      <c r="AK74" s="112">
        <f t="shared" si="11"/>
        <v>0</v>
      </c>
    </row>
    <row r="75" spans="1:37">
      <c r="A75" s="93" t="s">
        <v>115</v>
      </c>
      <c r="B75" s="91">
        <f t="shared" si="8"/>
        <v>0</v>
      </c>
      <c r="C75" s="112">
        <f>IF(SUM(C56:C58)="N/A",0,SUM(C56:C58))</f>
        <v>0</v>
      </c>
      <c r="D75" s="112">
        <f t="shared" ref="D75:AK75" si="12">IF(SUM(D56:D58)="N/A",0,SUM(D56:D58))</f>
        <v>0</v>
      </c>
      <c r="E75" s="112">
        <f t="shared" si="12"/>
        <v>0</v>
      </c>
      <c r="F75" s="112">
        <f t="shared" si="12"/>
        <v>0</v>
      </c>
      <c r="G75" s="112">
        <f t="shared" si="12"/>
        <v>0</v>
      </c>
      <c r="H75" s="112">
        <f t="shared" si="12"/>
        <v>0</v>
      </c>
      <c r="I75" s="112">
        <f t="shared" si="12"/>
        <v>0</v>
      </c>
      <c r="J75" s="112">
        <f t="shared" si="12"/>
        <v>0</v>
      </c>
      <c r="K75" s="112">
        <f t="shared" si="12"/>
        <v>0</v>
      </c>
      <c r="L75" s="112">
        <f t="shared" si="12"/>
        <v>0</v>
      </c>
      <c r="M75" s="112">
        <f t="shared" si="12"/>
        <v>0</v>
      </c>
      <c r="N75" s="112">
        <f t="shared" si="12"/>
        <v>0</v>
      </c>
      <c r="O75" s="112">
        <f t="shared" si="12"/>
        <v>0</v>
      </c>
      <c r="P75" s="112">
        <f t="shared" si="12"/>
        <v>0</v>
      </c>
      <c r="Q75" s="112">
        <f t="shared" si="12"/>
        <v>0</v>
      </c>
      <c r="R75" s="112">
        <f t="shared" si="12"/>
        <v>0</v>
      </c>
      <c r="S75" s="112">
        <f t="shared" si="12"/>
        <v>0</v>
      </c>
      <c r="T75" s="112">
        <f t="shared" si="12"/>
        <v>0</v>
      </c>
      <c r="U75" s="112">
        <f t="shared" si="12"/>
        <v>0</v>
      </c>
      <c r="V75" s="112">
        <f t="shared" si="12"/>
        <v>0</v>
      </c>
      <c r="W75" s="112">
        <f t="shared" si="12"/>
        <v>0</v>
      </c>
      <c r="X75" s="112">
        <f t="shared" si="12"/>
        <v>0</v>
      </c>
      <c r="Y75" s="112">
        <f t="shared" si="12"/>
        <v>0</v>
      </c>
      <c r="Z75" s="112">
        <f t="shared" si="12"/>
        <v>0</v>
      </c>
      <c r="AA75" s="112">
        <f t="shared" si="12"/>
        <v>0</v>
      </c>
      <c r="AB75" s="112">
        <f t="shared" si="12"/>
        <v>0</v>
      </c>
      <c r="AC75" s="112">
        <f t="shared" si="12"/>
        <v>0</v>
      </c>
      <c r="AD75" s="112">
        <f t="shared" si="12"/>
        <v>0</v>
      </c>
      <c r="AE75" s="112">
        <f t="shared" si="12"/>
        <v>0</v>
      </c>
      <c r="AF75" s="112">
        <f t="shared" si="12"/>
        <v>0</v>
      </c>
      <c r="AG75" s="112">
        <f t="shared" si="12"/>
        <v>0</v>
      </c>
      <c r="AH75" s="112">
        <f t="shared" si="12"/>
        <v>0</v>
      </c>
      <c r="AI75" s="112">
        <f t="shared" si="12"/>
        <v>0</v>
      </c>
      <c r="AJ75" s="112">
        <f t="shared" si="12"/>
        <v>0</v>
      </c>
      <c r="AK75" s="112">
        <f t="shared" si="12"/>
        <v>0</v>
      </c>
    </row>
    <row r="76" spans="1:37">
      <c r="A76" s="93" t="s">
        <v>129</v>
      </c>
      <c r="B76" s="91">
        <f t="shared" si="8"/>
        <v>0</v>
      </c>
      <c r="C76" s="112">
        <f>IF(C62="N/A",0,C62)</f>
        <v>0</v>
      </c>
      <c r="D76" s="112">
        <f t="shared" ref="D76:AK76" si="13">IF(D62="N/A",0,D62)</f>
        <v>0</v>
      </c>
      <c r="E76" s="112">
        <f t="shared" si="13"/>
        <v>0</v>
      </c>
      <c r="F76" s="112">
        <f t="shared" si="13"/>
        <v>0</v>
      </c>
      <c r="G76" s="112">
        <f t="shared" si="13"/>
        <v>0</v>
      </c>
      <c r="H76" s="112">
        <f t="shared" si="13"/>
        <v>0</v>
      </c>
      <c r="I76" s="112">
        <f t="shared" si="13"/>
        <v>0</v>
      </c>
      <c r="J76" s="112">
        <f t="shared" si="13"/>
        <v>0</v>
      </c>
      <c r="K76" s="112">
        <f t="shared" si="13"/>
        <v>0</v>
      </c>
      <c r="L76" s="112">
        <f t="shared" si="13"/>
        <v>0</v>
      </c>
      <c r="M76" s="112">
        <f t="shared" si="13"/>
        <v>0</v>
      </c>
      <c r="N76" s="112">
        <f t="shared" si="13"/>
        <v>0</v>
      </c>
      <c r="O76" s="112">
        <f t="shared" si="13"/>
        <v>0</v>
      </c>
      <c r="P76" s="112">
        <f t="shared" si="13"/>
        <v>0</v>
      </c>
      <c r="Q76" s="112">
        <f t="shared" si="13"/>
        <v>0</v>
      </c>
      <c r="R76" s="112">
        <f t="shared" si="13"/>
        <v>0</v>
      </c>
      <c r="S76" s="112">
        <f t="shared" si="13"/>
        <v>0</v>
      </c>
      <c r="T76" s="112">
        <f t="shared" si="13"/>
        <v>0</v>
      </c>
      <c r="U76" s="112">
        <f t="shared" si="13"/>
        <v>0</v>
      </c>
      <c r="V76" s="112">
        <f t="shared" si="13"/>
        <v>0</v>
      </c>
      <c r="W76" s="112">
        <f t="shared" si="13"/>
        <v>0</v>
      </c>
      <c r="X76" s="112">
        <f t="shared" si="13"/>
        <v>0</v>
      </c>
      <c r="Y76" s="112">
        <f t="shared" si="13"/>
        <v>0</v>
      </c>
      <c r="Z76" s="112">
        <f t="shared" si="13"/>
        <v>0</v>
      </c>
      <c r="AA76" s="112">
        <f t="shared" si="13"/>
        <v>0</v>
      </c>
      <c r="AB76" s="112">
        <f t="shared" si="13"/>
        <v>0</v>
      </c>
      <c r="AC76" s="112">
        <f t="shared" si="13"/>
        <v>0</v>
      </c>
      <c r="AD76" s="112">
        <f t="shared" si="13"/>
        <v>0</v>
      </c>
      <c r="AE76" s="112">
        <f t="shared" si="13"/>
        <v>0</v>
      </c>
      <c r="AF76" s="112">
        <f t="shared" si="13"/>
        <v>0</v>
      </c>
      <c r="AG76" s="112">
        <f t="shared" si="13"/>
        <v>0</v>
      </c>
      <c r="AH76" s="112">
        <f t="shared" si="13"/>
        <v>0</v>
      </c>
      <c r="AI76" s="112">
        <f t="shared" si="13"/>
        <v>0</v>
      </c>
      <c r="AJ76" s="112">
        <f t="shared" si="13"/>
        <v>0</v>
      </c>
      <c r="AK76" s="112">
        <f t="shared" si="13"/>
        <v>0</v>
      </c>
    </row>
    <row r="77" spans="1:37">
      <c r="A77" s="93" t="s">
        <v>131</v>
      </c>
      <c r="B77" s="91">
        <f t="shared" si="8"/>
        <v>0</v>
      </c>
      <c r="C77" s="112">
        <f>IF(C63="N/A",0,C63)</f>
        <v>0</v>
      </c>
      <c r="D77" s="112">
        <f t="shared" ref="D77:AK77" si="14">IF(D63="N/A",0,D63)</f>
        <v>0</v>
      </c>
      <c r="E77" s="112">
        <f t="shared" si="14"/>
        <v>0</v>
      </c>
      <c r="F77" s="112">
        <f t="shared" si="14"/>
        <v>0</v>
      </c>
      <c r="G77" s="112">
        <f t="shared" si="14"/>
        <v>0</v>
      </c>
      <c r="H77" s="112">
        <f t="shared" si="14"/>
        <v>0</v>
      </c>
      <c r="I77" s="112">
        <f t="shared" si="14"/>
        <v>0</v>
      </c>
      <c r="J77" s="112">
        <f t="shared" si="14"/>
        <v>0</v>
      </c>
      <c r="K77" s="112">
        <f t="shared" si="14"/>
        <v>0</v>
      </c>
      <c r="L77" s="112">
        <f t="shared" si="14"/>
        <v>0</v>
      </c>
      <c r="M77" s="112">
        <f t="shared" si="14"/>
        <v>0</v>
      </c>
      <c r="N77" s="112">
        <f t="shared" si="14"/>
        <v>0</v>
      </c>
      <c r="O77" s="112">
        <f t="shared" si="14"/>
        <v>0</v>
      </c>
      <c r="P77" s="112">
        <f t="shared" si="14"/>
        <v>0</v>
      </c>
      <c r="Q77" s="112">
        <f t="shared" si="14"/>
        <v>0</v>
      </c>
      <c r="R77" s="112">
        <f t="shared" si="14"/>
        <v>0</v>
      </c>
      <c r="S77" s="112">
        <f t="shared" si="14"/>
        <v>0</v>
      </c>
      <c r="T77" s="112">
        <f t="shared" si="14"/>
        <v>0</v>
      </c>
      <c r="U77" s="112">
        <f t="shared" si="14"/>
        <v>0</v>
      </c>
      <c r="V77" s="112">
        <f t="shared" si="14"/>
        <v>0</v>
      </c>
      <c r="W77" s="112">
        <f t="shared" si="14"/>
        <v>0</v>
      </c>
      <c r="X77" s="112">
        <f t="shared" si="14"/>
        <v>0</v>
      </c>
      <c r="Y77" s="112">
        <f t="shared" si="14"/>
        <v>0</v>
      </c>
      <c r="Z77" s="112">
        <f t="shared" si="14"/>
        <v>0</v>
      </c>
      <c r="AA77" s="112">
        <f t="shared" si="14"/>
        <v>0</v>
      </c>
      <c r="AB77" s="112">
        <f t="shared" si="14"/>
        <v>0</v>
      </c>
      <c r="AC77" s="112">
        <f t="shared" si="14"/>
        <v>0</v>
      </c>
      <c r="AD77" s="112">
        <f t="shared" si="14"/>
        <v>0</v>
      </c>
      <c r="AE77" s="112">
        <f t="shared" si="14"/>
        <v>0</v>
      </c>
      <c r="AF77" s="112">
        <f t="shared" si="14"/>
        <v>0</v>
      </c>
      <c r="AG77" s="112">
        <f t="shared" si="14"/>
        <v>0</v>
      </c>
      <c r="AH77" s="112">
        <f t="shared" si="14"/>
        <v>0</v>
      </c>
      <c r="AI77" s="112">
        <f t="shared" si="14"/>
        <v>0</v>
      </c>
      <c r="AJ77" s="112">
        <f t="shared" si="14"/>
        <v>0</v>
      </c>
      <c r="AK77" s="112">
        <f t="shared" si="14"/>
        <v>0</v>
      </c>
    </row>
    <row r="78" spans="1:37">
      <c r="A78" s="93" t="s">
        <v>130</v>
      </c>
      <c r="B78" s="91">
        <f t="shared" si="8"/>
        <v>0</v>
      </c>
      <c r="C78" s="112">
        <f>IF(C64="N/A",0,C64)</f>
        <v>0</v>
      </c>
      <c r="D78" s="112">
        <f t="shared" ref="D78:AK78" si="15">IF(D64="N/A",0,D64)</f>
        <v>0</v>
      </c>
      <c r="E78" s="112">
        <f t="shared" si="15"/>
        <v>0</v>
      </c>
      <c r="F78" s="112">
        <f t="shared" si="15"/>
        <v>0</v>
      </c>
      <c r="G78" s="112">
        <f t="shared" si="15"/>
        <v>0</v>
      </c>
      <c r="H78" s="112">
        <f t="shared" si="15"/>
        <v>0</v>
      </c>
      <c r="I78" s="112">
        <f t="shared" si="15"/>
        <v>0</v>
      </c>
      <c r="J78" s="112">
        <f t="shared" si="15"/>
        <v>0</v>
      </c>
      <c r="K78" s="112">
        <f t="shared" si="15"/>
        <v>0</v>
      </c>
      <c r="L78" s="112">
        <f t="shared" si="15"/>
        <v>0</v>
      </c>
      <c r="M78" s="112">
        <f t="shared" si="15"/>
        <v>0</v>
      </c>
      <c r="N78" s="112">
        <f t="shared" si="15"/>
        <v>0</v>
      </c>
      <c r="O78" s="112">
        <f t="shared" si="15"/>
        <v>0</v>
      </c>
      <c r="P78" s="112">
        <f t="shared" si="15"/>
        <v>0</v>
      </c>
      <c r="Q78" s="112">
        <f t="shared" si="15"/>
        <v>0</v>
      </c>
      <c r="R78" s="112">
        <f t="shared" si="15"/>
        <v>0</v>
      </c>
      <c r="S78" s="112">
        <f t="shared" si="15"/>
        <v>0</v>
      </c>
      <c r="T78" s="112">
        <f t="shared" si="15"/>
        <v>0</v>
      </c>
      <c r="U78" s="112">
        <f t="shared" si="15"/>
        <v>0</v>
      </c>
      <c r="V78" s="112">
        <f t="shared" si="15"/>
        <v>0</v>
      </c>
      <c r="W78" s="112">
        <f t="shared" si="15"/>
        <v>0</v>
      </c>
      <c r="X78" s="112">
        <f t="shared" si="15"/>
        <v>0</v>
      </c>
      <c r="Y78" s="112">
        <f t="shared" si="15"/>
        <v>0</v>
      </c>
      <c r="Z78" s="112">
        <f t="shared" si="15"/>
        <v>0</v>
      </c>
      <c r="AA78" s="112">
        <f t="shared" si="15"/>
        <v>0</v>
      </c>
      <c r="AB78" s="112">
        <f t="shared" si="15"/>
        <v>0</v>
      </c>
      <c r="AC78" s="112">
        <f t="shared" si="15"/>
        <v>0</v>
      </c>
      <c r="AD78" s="112">
        <f t="shared" si="15"/>
        <v>0</v>
      </c>
      <c r="AE78" s="112">
        <f t="shared" si="15"/>
        <v>0</v>
      </c>
      <c r="AF78" s="112">
        <f t="shared" si="15"/>
        <v>0</v>
      </c>
      <c r="AG78" s="112">
        <f t="shared" si="15"/>
        <v>0</v>
      </c>
      <c r="AH78" s="112">
        <f t="shared" si="15"/>
        <v>0</v>
      </c>
      <c r="AI78" s="112">
        <f t="shared" si="15"/>
        <v>0</v>
      </c>
      <c r="AJ78" s="112">
        <f t="shared" si="15"/>
        <v>0</v>
      </c>
      <c r="AK78" s="112">
        <f t="shared" si="15"/>
        <v>0</v>
      </c>
    </row>
    <row r="80" spans="1:37">
      <c r="A80" s="113" t="s">
        <v>98</v>
      </c>
      <c r="B80" s="91">
        <f>SUM(C80:AK80)</f>
        <v>0</v>
      </c>
      <c r="C80" s="112">
        <f t="shared" ref="C80" si="16">SUM(C72:C78)</f>
        <v>0</v>
      </c>
      <c r="D80" s="112">
        <f t="shared" ref="D80:AK80" si="17">SUM(D72:D78)</f>
        <v>0</v>
      </c>
      <c r="E80" s="112">
        <f t="shared" si="17"/>
        <v>0</v>
      </c>
      <c r="F80" s="112">
        <f t="shared" si="17"/>
        <v>0</v>
      </c>
      <c r="G80" s="112">
        <f t="shared" si="17"/>
        <v>0</v>
      </c>
      <c r="H80" s="112">
        <f t="shared" si="17"/>
        <v>0</v>
      </c>
      <c r="I80" s="112">
        <f t="shared" si="17"/>
        <v>0</v>
      </c>
      <c r="J80" s="112">
        <f t="shared" si="17"/>
        <v>0</v>
      </c>
      <c r="K80" s="112">
        <f t="shared" si="17"/>
        <v>0</v>
      </c>
      <c r="L80" s="112">
        <f t="shared" si="17"/>
        <v>0</v>
      </c>
      <c r="M80" s="112">
        <f t="shared" si="17"/>
        <v>0</v>
      </c>
      <c r="N80" s="112">
        <f t="shared" si="17"/>
        <v>0</v>
      </c>
      <c r="O80" s="112">
        <f t="shared" si="17"/>
        <v>0</v>
      </c>
      <c r="P80" s="112">
        <f t="shared" si="17"/>
        <v>0</v>
      </c>
      <c r="Q80" s="112">
        <f t="shared" si="17"/>
        <v>0</v>
      </c>
      <c r="R80" s="112">
        <f t="shared" si="17"/>
        <v>0</v>
      </c>
      <c r="S80" s="112">
        <f t="shared" si="17"/>
        <v>0</v>
      </c>
      <c r="T80" s="112">
        <f t="shared" si="17"/>
        <v>0</v>
      </c>
      <c r="U80" s="112">
        <f t="shared" si="17"/>
        <v>0</v>
      </c>
      <c r="V80" s="112">
        <f t="shared" si="17"/>
        <v>0</v>
      </c>
      <c r="W80" s="112">
        <f t="shared" si="17"/>
        <v>0</v>
      </c>
      <c r="X80" s="112">
        <f t="shared" si="17"/>
        <v>0</v>
      </c>
      <c r="Y80" s="112">
        <f t="shared" si="17"/>
        <v>0</v>
      </c>
      <c r="Z80" s="112">
        <f t="shared" si="17"/>
        <v>0</v>
      </c>
      <c r="AA80" s="112">
        <f t="shared" si="17"/>
        <v>0</v>
      </c>
      <c r="AB80" s="112">
        <f t="shared" si="17"/>
        <v>0</v>
      </c>
      <c r="AC80" s="112">
        <f t="shared" si="17"/>
        <v>0</v>
      </c>
      <c r="AD80" s="112">
        <f t="shared" si="17"/>
        <v>0</v>
      </c>
      <c r="AE80" s="112">
        <f t="shared" si="17"/>
        <v>0</v>
      </c>
      <c r="AF80" s="112">
        <f t="shared" si="17"/>
        <v>0</v>
      </c>
      <c r="AG80" s="112">
        <f t="shared" si="17"/>
        <v>0</v>
      </c>
      <c r="AH80" s="112">
        <f t="shared" si="17"/>
        <v>0</v>
      </c>
      <c r="AI80" s="112">
        <f t="shared" si="17"/>
        <v>0</v>
      </c>
      <c r="AJ80" s="112">
        <f t="shared" si="17"/>
        <v>0</v>
      </c>
      <c r="AK80" s="112">
        <f t="shared" si="17"/>
        <v>0</v>
      </c>
    </row>
    <row r="81" spans="1:37">
      <c r="A81" s="114" t="s">
        <v>99</v>
      </c>
      <c r="B81" s="91">
        <f>SUM(C81:AK81)</f>
        <v>0</v>
      </c>
      <c r="C81" s="112">
        <f t="shared" ref="C81:AK81" si="18">C80*C3</f>
        <v>0</v>
      </c>
      <c r="D81" s="112">
        <f t="shared" si="18"/>
        <v>0</v>
      </c>
      <c r="E81" s="112">
        <f t="shared" si="18"/>
        <v>0</v>
      </c>
      <c r="F81" s="112">
        <f t="shared" si="18"/>
        <v>0</v>
      </c>
      <c r="G81" s="112">
        <f t="shared" si="18"/>
        <v>0</v>
      </c>
      <c r="H81" s="112">
        <f t="shared" si="18"/>
        <v>0</v>
      </c>
      <c r="I81" s="112">
        <f t="shared" si="18"/>
        <v>0</v>
      </c>
      <c r="J81" s="112">
        <f t="shared" si="18"/>
        <v>0</v>
      </c>
      <c r="K81" s="112">
        <f t="shared" si="18"/>
        <v>0</v>
      </c>
      <c r="L81" s="112">
        <f t="shared" si="18"/>
        <v>0</v>
      </c>
      <c r="M81" s="112">
        <f t="shared" si="18"/>
        <v>0</v>
      </c>
      <c r="N81" s="112">
        <f t="shared" si="18"/>
        <v>0</v>
      </c>
      <c r="O81" s="112">
        <f t="shared" si="18"/>
        <v>0</v>
      </c>
      <c r="P81" s="112">
        <f t="shared" si="18"/>
        <v>0</v>
      </c>
      <c r="Q81" s="112">
        <f t="shared" si="18"/>
        <v>0</v>
      </c>
      <c r="R81" s="112">
        <f t="shared" si="18"/>
        <v>0</v>
      </c>
      <c r="S81" s="112">
        <f t="shared" si="18"/>
        <v>0</v>
      </c>
      <c r="T81" s="112">
        <f t="shared" si="18"/>
        <v>0</v>
      </c>
      <c r="U81" s="112">
        <f t="shared" si="18"/>
        <v>0</v>
      </c>
      <c r="V81" s="112">
        <f t="shared" si="18"/>
        <v>0</v>
      </c>
      <c r="W81" s="112">
        <f t="shared" si="18"/>
        <v>0</v>
      </c>
      <c r="X81" s="112">
        <f t="shared" si="18"/>
        <v>0</v>
      </c>
      <c r="Y81" s="112">
        <f t="shared" si="18"/>
        <v>0</v>
      </c>
      <c r="Z81" s="112">
        <f t="shared" si="18"/>
        <v>0</v>
      </c>
      <c r="AA81" s="112">
        <f t="shared" si="18"/>
        <v>0</v>
      </c>
      <c r="AB81" s="112">
        <f t="shared" si="18"/>
        <v>0</v>
      </c>
      <c r="AC81" s="112">
        <f t="shared" si="18"/>
        <v>0</v>
      </c>
      <c r="AD81" s="112">
        <f t="shared" si="18"/>
        <v>0</v>
      </c>
      <c r="AE81" s="112">
        <f t="shared" si="18"/>
        <v>0</v>
      </c>
      <c r="AF81" s="112">
        <f t="shared" si="18"/>
        <v>0</v>
      </c>
      <c r="AG81" s="112">
        <f t="shared" si="18"/>
        <v>0</v>
      </c>
      <c r="AH81" s="112">
        <f t="shared" si="18"/>
        <v>0</v>
      </c>
      <c r="AI81" s="112">
        <f t="shared" si="18"/>
        <v>0</v>
      </c>
      <c r="AJ81" s="112">
        <f t="shared" si="18"/>
        <v>0</v>
      </c>
      <c r="AK81" s="112">
        <f t="shared" si="18"/>
        <v>0</v>
      </c>
    </row>
    <row r="83" spans="1:37">
      <c r="A83" s="114" t="s">
        <v>100</v>
      </c>
      <c r="B83" s="91">
        <f>SUM(C83:AK83)</f>
        <v>0</v>
      </c>
      <c r="C83" s="112">
        <f>IF('1.EE Input'!$B$10="Yes", C69,C68)</f>
        <v>0</v>
      </c>
      <c r="D83" s="112">
        <f>IF('1.EE Input'!$B$10="Yes", D69,D68)</f>
        <v>0</v>
      </c>
      <c r="E83" s="112">
        <f>IF('1.EE Input'!$B$10="Yes", E69,E68)</f>
        <v>0</v>
      </c>
      <c r="F83" s="112">
        <f>IF('1.EE Input'!$B$10="Yes", F69,F68)</f>
        <v>0</v>
      </c>
      <c r="G83" s="112">
        <f>IF('1.EE Input'!$B$10="Yes", G69,G68)</f>
        <v>0</v>
      </c>
      <c r="H83" s="112">
        <f>IF('1.EE Input'!$B$10="Yes", H69,H68)</f>
        <v>0</v>
      </c>
      <c r="I83" s="112">
        <f>IF('1.EE Input'!$B$10="Yes", I69,I68)</f>
        <v>0</v>
      </c>
      <c r="J83" s="112">
        <f>IF('1.EE Input'!$B$10="Yes", J69,J68)</f>
        <v>0</v>
      </c>
      <c r="K83" s="112">
        <f>IF('1.EE Input'!$B$10="Yes", K69,K68)</f>
        <v>0</v>
      </c>
      <c r="L83" s="112">
        <f>IF('1.EE Input'!$B$10="Yes", L69,L68)</f>
        <v>0</v>
      </c>
      <c r="M83" s="112">
        <f>IF('1.EE Input'!$B$10="Yes", M69,M68)</f>
        <v>0</v>
      </c>
      <c r="N83" s="112">
        <f>IF('1.EE Input'!$B$10="Yes", N69,N68)</f>
        <v>0</v>
      </c>
      <c r="O83" s="112">
        <f>IF('1.EE Input'!$B$10="Yes", O69,O68)</f>
        <v>0</v>
      </c>
      <c r="P83" s="112">
        <f>IF('1.EE Input'!$B$10="Yes", P69,P68)</f>
        <v>0</v>
      </c>
      <c r="Q83" s="112">
        <f>IF('1.EE Input'!$B$10="Yes", Q69,Q68)</f>
        <v>0</v>
      </c>
      <c r="R83" s="112">
        <f>IF('1.EE Input'!$B$10="Yes", R69,R68)</f>
        <v>0</v>
      </c>
      <c r="S83" s="112">
        <f>IF('1.EE Input'!$B$10="Yes", S69,S68)</f>
        <v>0</v>
      </c>
      <c r="T83" s="112">
        <f>IF('1.EE Input'!$B$10="Yes", T69,T68)</f>
        <v>0</v>
      </c>
      <c r="U83" s="112">
        <f>IF('1.EE Input'!$B$10="Yes", U69,U68)</f>
        <v>0</v>
      </c>
      <c r="V83" s="112">
        <f>IF('1.EE Input'!$B$10="Yes", V69,V68)</f>
        <v>0</v>
      </c>
      <c r="W83" s="112">
        <f>IF('1.EE Input'!$B$10="Yes", W69,W68)</f>
        <v>0</v>
      </c>
      <c r="X83" s="112">
        <f>IF('1.EE Input'!$B$10="Yes", X69,X68)</f>
        <v>0</v>
      </c>
      <c r="Y83" s="112">
        <f>IF('1.EE Input'!$B$10="Yes", Y69,Y68)</f>
        <v>0</v>
      </c>
      <c r="Z83" s="112">
        <f>IF('1.EE Input'!$B$10="Yes", Z69,Z68)</f>
        <v>0</v>
      </c>
      <c r="AA83" s="112">
        <f>IF('1.EE Input'!$B$10="Yes", AA69,AA68)</f>
        <v>0</v>
      </c>
      <c r="AB83" s="112">
        <f>IF('1.EE Input'!$B$10="Yes", AB69,AB68)</f>
        <v>0</v>
      </c>
      <c r="AC83" s="112">
        <f>IF('1.EE Input'!$B$10="Yes", AC69,AC68)</f>
        <v>0</v>
      </c>
      <c r="AD83" s="112">
        <f>IF('1.EE Input'!$B$10="Yes", AD69,AD68)</f>
        <v>0</v>
      </c>
      <c r="AE83" s="112">
        <f>IF('1.EE Input'!$B$10="Yes", AE69,AE68)</f>
        <v>0</v>
      </c>
      <c r="AF83" s="112">
        <f>IF('1.EE Input'!$B$10="Yes", AF69,AF68)</f>
        <v>0</v>
      </c>
      <c r="AG83" s="112">
        <f>IF('1.EE Input'!$B$10="Yes", AG69,AG68)</f>
        <v>0</v>
      </c>
      <c r="AH83" s="112">
        <f>IF('1.EE Input'!$B$10="Yes", AH69,AH68)</f>
        <v>0</v>
      </c>
      <c r="AI83" s="112">
        <f>IF('1.EE Input'!$B$10="Yes", AI69,AI68)</f>
        <v>0</v>
      </c>
      <c r="AJ83" s="112">
        <f>IF('1.EE Input'!$B$10="Yes", AJ69,AJ68)</f>
        <v>0</v>
      </c>
      <c r="AK83" s="112">
        <f>IF('1.EE Input'!$B$10="Yes", AK69,AK68)</f>
        <v>0</v>
      </c>
    </row>
    <row r="84" spans="1:37">
      <c r="A84" s="115" t="s">
        <v>63</v>
      </c>
      <c r="B84" s="91">
        <f>SUM(C84:AK84)</f>
        <v>0</v>
      </c>
      <c r="C84" s="112">
        <f t="shared" ref="C84:AK84" si="19">C83*C3</f>
        <v>0</v>
      </c>
      <c r="D84" s="112">
        <f t="shared" si="19"/>
        <v>0</v>
      </c>
      <c r="E84" s="112">
        <f t="shared" si="19"/>
        <v>0</v>
      </c>
      <c r="F84" s="112">
        <f t="shared" si="19"/>
        <v>0</v>
      </c>
      <c r="G84" s="112">
        <f t="shared" si="19"/>
        <v>0</v>
      </c>
      <c r="H84" s="112">
        <f t="shared" si="19"/>
        <v>0</v>
      </c>
      <c r="I84" s="112">
        <f t="shared" si="19"/>
        <v>0</v>
      </c>
      <c r="J84" s="112">
        <f t="shared" si="19"/>
        <v>0</v>
      </c>
      <c r="K84" s="112">
        <f t="shared" si="19"/>
        <v>0</v>
      </c>
      <c r="L84" s="112">
        <f t="shared" si="19"/>
        <v>0</v>
      </c>
      <c r="M84" s="112">
        <f t="shared" si="19"/>
        <v>0</v>
      </c>
      <c r="N84" s="112">
        <f t="shared" si="19"/>
        <v>0</v>
      </c>
      <c r="O84" s="112">
        <f t="shared" si="19"/>
        <v>0</v>
      </c>
      <c r="P84" s="112">
        <f t="shared" si="19"/>
        <v>0</v>
      </c>
      <c r="Q84" s="112">
        <f t="shared" si="19"/>
        <v>0</v>
      </c>
      <c r="R84" s="112">
        <f t="shared" si="19"/>
        <v>0</v>
      </c>
      <c r="S84" s="112">
        <f t="shared" si="19"/>
        <v>0</v>
      </c>
      <c r="T84" s="112">
        <f t="shared" si="19"/>
        <v>0</v>
      </c>
      <c r="U84" s="112">
        <f t="shared" si="19"/>
        <v>0</v>
      </c>
      <c r="V84" s="112">
        <f t="shared" si="19"/>
        <v>0</v>
      </c>
      <c r="W84" s="112">
        <f t="shared" si="19"/>
        <v>0</v>
      </c>
      <c r="X84" s="112">
        <f t="shared" si="19"/>
        <v>0</v>
      </c>
      <c r="Y84" s="112">
        <f t="shared" si="19"/>
        <v>0</v>
      </c>
      <c r="Z84" s="112">
        <f t="shared" si="19"/>
        <v>0</v>
      </c>
      <c r="AA84" s="112">
        <f t="shared" si="19"/>
        <v>0</v>
      </c>
      <c r="AB84" s="112">
        <f t="shared" si="19"/>
        <v>0</v>
      </c>
      <c r="AC84" s="112">
        <f t="shared" si="19"/>
        <v>0</v>
      </c>
      <c r="AD84" s="112">
        <f t="shared" si="19"/>
        <v>0</v>
      </c>
      <c r="AE84" s="112">
        <f t="shared" si="19"/>
        <v>0</v>
      </c>
      <c r="AF84" s="112">
        <f t="shared" si="19"/>
        <v>0</v>
      </c>
      <c r="AG84" s="112">
        <f t="shared" si="19"/>
        <v>0</v>
      </c>
      <c r="AH84" s="112">
        <f t="shared" si="19"/>
        <v>0</v>
      </c>
      <c r="AI84" s="112">
        <f t="shared" si="19"/>
        <v>0</v>
      </c>
      <c r="AJ84" s="112">
        <f t="shared" si="19"/>
        <v>0</v>
      </c>
      <c r="AK84" s="112">
        <f t="shared" si="19"/>
        <v>0</v>
      </c>
    </row>
    <row r="85" spans="1:37">
      <c r="A85" s="115"/>
      <c r="B85" s="91"/>
      <c r="C85" s="112"/>
      <c r="D85" s="112"/>
      <c r="E85" s="112"/>
      <c r="F85" s="112"/>
      <c r="G85" s="112"/>
      <c r="H85" s="112"/>
      <c r="I85" s="112"/>
      <c r="J85" s="112"/>
      <c r="K85" s="112"/>
      <c r="L85" s="112"/>
      <c r="M85" s="112"/>
      <c r="N85" s="112"/>
      <c r="O85" s="112"/>
      <c r="P85" s="112"/>
      <c r="Q85" s="112"/>
      <c r="R85" s="112"/>
      <c r="S85" s="112"/>
      <c r="T85" s="112"/>
      <c r="U85" s="112"/>
      <c r="V85" s="112"/>
      <c r="W85" s="112"/>
      <c r="X85" s="112"/>
      <c r="Y85" s="112"/>
      <c r="Z85" s="112"/>
      <c r="AA85" s="112"/>
      <c r="AB85" s="112"/>
      <c r="AC85" s="112"/>
      <c r="AD85" s="112"/>
      <c r="AE85" s="112"/>
      <c r="AF85" s="112"/>
      <c r="AG85" s="112"/>
      <c r="AH85" s="112"/>
      <c r="AI85" s="112"/>
      <c r="AJ85" s="112"/>
      <c r="AK85" s="112"/>
    </row>
    <row r="86" spans="1:37">
      <c r="A86" s="93" t="s">
        <v>60</v>
      </c>
      <c r="B86" s="367" t="str">
        <f>IFERROR(B81/B84,"N/A")</f>
        <v>N/A</v>
      </c>
      <c r="C86" s="117"/>
    </row>
    <row r="88" spans="1:37">
      <c r="A88" s="111" t="s">
        <v>178</v>
      </c>
    </row>
    <row r="89" spans="1:37">
      <c r="A89" s="93" t="s">
        <v>61</v>
      </c>
      <c r="C89" s="112">
        <f t="shared" ref="C89" si="20">-C83+C80</f>
        <v>0</v>
      </c>
      <c r="D89" s="112">
        <f t="shared" ref="D89:AK89" si="21">-D83+D80</f>
        <v>0</v>
      </c>
      <c r="E89" s="112">
        <f t="shared" si="21"/>
        <v>0</v>
      </c>
      <c r="F89" s="112">
        <f t="shared" si="21"/>
        <v>0</v>
      </c>
      <c r="G89" s="112">
        <f t="shared" si="21"/>
        <v>0</v>
      </c>
      <c r="H89" s="112">
        <f t="shared" si="21"/>
        <v>0</v>
      </c>
      <c r="I89" s="112">
        <f t="shared" si="21"/>
        <v>0</v>
      </c>
      <c r="J89" s="112">
        <f t="shared" si="21"/>
        <v>0</v>
      </c>
      <c r="K89" s="112">
        <f t="shared" si="21"/>
        <v>0</v>
      </c>
      <c r="L89" s="112">
        <f t="shared" si="21"/>
        <v>0</v>
      </c>
      <c r="M89" s="112">
        <f t="shared" si="21"/>
        <v>0</v>
      </c>
      <c r="N89" s="112">
        <f t="shared" si="21"/>
        <v>0</v>
      </c>
      <c r="O89" s="112">
        <f t="shared" si="21"/>
        <v>0</v>
      </c>
      <c r="P89" s="112">
        <f t="shared" si="21"/>
        <v>0</v>
      </c>
      <c r="Q89" s="112">
        <f t="shared" si="21"/>
        <v>0</v>
      </c>
      <c r="R89" s="112">
        <f t="shared" si="21"/>
        <v>0</v>
      </c>
      <c r="S89" s="112">
        <f t="shared" si="21"/>
        <v>0</v>
      </c>
      <c r="T89" s="112">
        <f t="shared" si="21"/>
        <v>0</v>
      </c>
      <c r="U89" s="112">
        <f t="shared" si="21"/>
        <v>0</v>
      </c>
      <c r="V89" s="112">
        <f t="shared" si="21"/>
        <v>0</v>
      </c>
      <c r="W89" s="112">
        <f t="shared" si="21"/>
        <v>0</v>
      </c>
      <c r="X89" s="112">
        <f t="shared" si="21"/>
        <v>0</v>
      </c>
      <c r="Y89" s="112">
        <f t="shared" si="21"/>
        <v>0</v>
      </c>
      <c r="Z89" s="112">
        <f t="shared" si="21"/>
        <v>0</v>
      </c>
      <c r="AA89" s="112">
        <f t="shared" si="21"/>
        <v>0</v>
      </c>
      <c r="AB89" s="112">
        <f t="shared" si="21"/>
        <v>0</v>
      </c>
      <c r="AC89" s="112">
        <f t="shared" si="21"/>
        <v>0</v>
      </c>
      <c r="AD89" s="112">
        <f t="shared" si="21"/>
        <v>0</v>
      </c>
      <c r="AE89" s="112">
        <f t="shared" si="21"/>
        <v>0</v>
      </c>
      <c r="AF89" s="112">
        <f t="shared" si="21"/>
        <v>0</v>
      </c>
      <c r="AG89" s="112">
        <f t="shared" si="21"/>
        <v>0</v>
      </c>
      <c r="AH89" s="112">
        <f t="shared" si="21"/>
        <v>0</v>
      </c>
      <c r="AI89" s="112">
        <f t="shared" si="21"/>
        <v>0</v>
      </c>
      <c r="AJ89" s="112">
        <f t="shared" si="21"/>
        <v>0</v>
      </c>
      <c r="AK89" s="112">
        <f t="shared" si="21"/>
        <v>0</v>
      </c>
    </row>
    <row r="90" spans="1:37">
      <c r="A90" s="93" t="s">
        <v>62</v>
      </c>
      <c r="B90" s="91">
        <f>SUM(C90:AK90)</f>
        <v>0</v>
      </c>
      <c r="C90" s="112">
        <f t="shared" ref="C90:AK90" si="22">C89*C3</f>
        <v>0</v>
      </c>
      <c r="D90" s="112">
        <f t="shared" si="22"/>
        <v>0</v>
      </c>
      <c r="E90" s="112">
        <f t="shared" si="22"/>
        <v>0</v>
      </c>
      <c r="F90" s="112">
        <f t="shared" si="22"/>
        <v>0</v>
      </c>
      <c r="G90" s="112">
        <f t="shared" si="22"/>
        <v>0</v>
      </c>
      <c r="H90" s="112">
        <f t="shared" si="22"/>
        <v>0</v>
      </c>
      <c r="I90" s="112">
        <f t="shared" si="22"/>
        <v>0</v>
      </c>
      <c r="J90" s="112">
        <f t="shared" si="22"/>
        <v>0</v>
      </c>
      <c r="K90" s="112">
        <f t="shared" si="22"/>
        <v>0</v>
      </c>
      <c r="L90" s="112">
        <f t="shared" si="22"/>
        <v>0</v>
      </c>
      <c r="M90" s="112">
        <f t="shared" si="22"/>
        <v>0</v>
      </c>
      <c r="N90" s="112">
        <f t="shared" si="22"/>
        <v>0</v>
      </c>
      <c r="O90" s="112">
        <f t="shared" si="22"/>
        <v>0</v>
      </c>
      <c r="P90" s="112">
        <f t="shared" si="22"/>
        <v>0</v>
      </c>
      <c r="Q90" s="112">
        <f t="shared" si="22"/>
        <v>0</v>
      </c>
      <c r="R90" s="112">
        <f t="shared" si="22"/>
        <v>0</v>
      </c>
      <c r="S90" s="112">
        <f t="shared" si="22"/>
        <v>0</v>
      </c>
      <c r="T90" s="112">
        <f t="shared" si="22"/>
        <v>0</v>
      </c>
      <c r="U90" s="112">
        <f t="shared" si="22"/>
        <v>0</v>
      </c>
      <c r="V90" s="112">
        <f t="shared" si="22"/>
        <v>0</v>
      </c>
      <c r="W90" s="112">
        <f t="shared" si="22"/>
        <v>0</v>
      </c>
      <c r="X90" s="112">
        <f t="shared" si="22"/>
        <v>0</v>
      </c>
      <c r="Y90" s="112">
        <f t="shared" si="22"/>
        <v>0</v>
      </c>
      <c r="Z90" s="112">
        <f t="shared" si="22"/>
        <v>0</v>
      </c>
      <c r="AA90" s="112">
        <f t="shared" si="22"/>
        <v>0</v>
      </c>
      <c r="AB90" s="112">
        <f t="shared" si="22"/>
        <v>0</v>
      </c>
      <c r="AC90" s="112">
        <f t="shared" si="22"/>
        <v>0</v>
      </c>
      <c r="AD90" s="112">
        <f t="shared" si="22"/>
        <v>0</v>
      </c>
      <c r="AE90" s="112">
        <f t="shared" si="22"/>
        <v>0</v>
      </c>
      <c r="AF90" s="112">
        <f t="shared" si="22"/>
        <v>0</v>
      </c>
      <c r="AG90" s="112">
        <f t="shared" si="22"/>
        <v>0</v>
      </c>
      <c r="AH90" s="112">
        <f t="shared" si="22"/>
        <v>0</v>
      </c>
      <c r="AI90" s="112">
        <f t="shared" si="22"/>
        <v>0</v>
      </c>
      <c r="AJ90" s="112">
        <f t="shared" si="22"/>
        <v>0</v>
      </c>
      <c r="AK90" s="112">
        <f t="shared" si="22"/>
        <v>0</v>
      </c>
    </row>
    <row r="91" spans="1:37">
      <c r="A91" s="93" t="s">
        <v>630</v>
      </c>
      <c r="B91" s="91"/>
      <c r="C91" s="112">
        <f>C90</f>
        <v>0</v>
      </c>
      <c r="D91" s="112">
        <f t="shared" ref="D91:AK91" si="23">C91+D90</f>
        <v>0</v>
      </c>
      <c r="E91" s="112">
        <f t="shared" si="23"/>
        <v>0</v>
      </c>
      <c r="F91" s="112">
        <f t="shared" si="23"/>
        <v>0</v>
      </c>
      <c r="G91" s="112">
        <f t="shared" si="23"/>
        <v>0</v>
      </c>
      <c r="H91" s="112">
        <f t="shared" si="23"/>
        <v>0</v>
      </c>
      <c r="I91" s="112">
        <f t="shared" si="23"/>
        <v>0</v>
      </c>
      <c r="J91" s="112">
        <f t="shared" si="23"/>
        <v>0</v>
      </c>
      <c r="K91" s="112">
        <f t="shared" si="23"/>
        <v>0</v>
      </c>
      <c r="L91" s="112">
        <f t="shared" si="23"/>
        <v>0</v>
      </c>
      <c r="M91" s="112">
        <f t="shared" si="23"/>
        <v>0</v>
      </c>
      <c r="N91" s="112">
        <f t="shared" si="23"/>
        <v>0</v>
      </c>
      <c r="O91" s="112">
        <f t="shared" si="23"/>
        <v>0</v>
      </c>
      <c r="P91" s="112">
        <f t="shared" si="23"/>
        <v>0</v>
      </c>
      <c r="Q91" s="112">
        <f t="shared" si="23"/>
        <v>0</v>
      </c>
      <c r="R91" s="112">
        <f t="shared" si="23"/>
        <v>0</v>
      </c>
      <c r="S91" s="112">
        <f t="shared" si="23"/>
        <v>0</v>
      </c>
      <c r="T91" s="112">
        <f t="shared" si="23"/>
        <v>0</v>
      </c>
      <c r="U91" s="112">
        <f t="shared" si="23"/>
        <v>0</v>
      </c>
      <c r="V91" s="112">
        <f t="shared" si="23"/>
        <v>0</v>
      </c>
      <c r="W91" s="112">
        <f t="shared" si="23"/>
        <v>0</v>
      </c>
      <c r="X91" s="112">
        <f t="shared" si="23"/>
        <v>0</v>
      </c>
      <c r="Y91" s="112">
        <f t="shared" si="23"/>
        <v>0</v>
      </c>
      <c r="Z91" s="112">
        <f t="shared" si="23"/>
        <v>0</v>
      </c>
      <c r="AA91" s="112">
        <f t="shared" si="23"/>
        <v>0</v>
      </c>
      <c r="AB91" s="112">
        <f t="shared" si="23"/>
        <v>0</v>
      </c>
      <c r="AC91" s="112">
        <f t="shared" si="23"/>
        <v>0</v>
      </c>
      <c r="AD91" s="112">
        <f t="shared" si="23"/>
        <v>0</v>
      </c>
      <c r="AE91" s="112">
        <f t="shared" si="23"/>
        <v>0</v>
      </c>
      <c r="AF91" s="112">
        <f t="shared" si="23"/>
        <v>0</v>
      </c>
      <c r="AG91" s="112">
        <f t="shared" si="23"/>
        <v>0</v>
      </c>
      <c r="AH91" s="112">
        <f t="shared" si="23"/>
        <v>0</v>
      </c>
      <c r="AI91" s="112">
        <f t="shared" si="23"/>
        <v>0</v>
      </c>
      <c r="AJ91" s="112">
        <f t="shared" si="23"/>
        <v>0</v>
      </c>
      <c r="AK91" s="112">
        <f t="shared" si="23"/>
        <v>0</v>
      </c>
    </row>
    <row r="92" spans="1:37">
      <c r="A92" s="93"/>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row>
    <row r="93" spans="1:37">
      <c r="A93" s="93" t="s">
        <v>796</v>
      </c>
      <c r="B93" s="118" t="str">
        <f>IF(SUM(C93:AK93)&gt;0,SUM(C93:AK93),"Doesn't Payback")</f>
        <v>Doesn't Payback</v>
      </c>
      <c r="C93" s="119" t="str">
        <f>IF(B91&gt;0," ",IF(C91&gt;0,C$1," "))</f>
        <v xml:space="preserve"> </v>
      </c>
      <c r="D93" s="119" t="str">
        <f>IF(C91&gt;0," ",IF(D91&gt;0,D$1," "))</f>
        <v xml:space="preserve"> </v>
      </c>
      <c r="E93" s="119" t="str">
        <f t="shared" ref="E93:AK93" si="24">IF(D91&gt;0," ",IF(E91&gt;0,E1," "))</f>
        <v xml:space="preserve"> </v>
      </c>
      <c r="F93" s="119" t="str">
        <f t="shared" si="24"/>
        <v xml:space="preserve"> </v>
      </c>
      <c r="G93" s="119" t="str">
        <f t="shared" si="24"/>
        <v xml:space="preserve"> </v>
      </c>
      <c r="H93" s="119" t="str">
        <f t="shared" si="24"/>
        <v xml:space="preserve"> </v>
      </c>
      <c r="I93" s="119" t="str">
        <f t="shared" si="24"/>
        <v xml:space="preserve"> </v>
      </c>
      <c r="J93" s="119" t="str">
        <f t="shared" si="24"/>
        <v xml:space="preserve"> </v>
      </c>
      <c r="K93" s="119" t="str">
        <f t="shared" si="24"/>
        <v xml:space="preserve"> </v>
      </c>
      <c r="L93" s="119" t="str">
        <f t="shared" si="24"/>
        <v xml:space="preserve"> </v>
      </c>
      <c r="M93" s="119" t="str">
        <f t="shared" si="24"/>
        <v xml:space="preserve"> </v>
      </c>
      <c r="N93" s="119" t="str">
        <f t="shared" si="24"/>
        <v xml:space="preserve"> </v>
      </c>
      <c r="O93" s="119" t="str">
        <f t="shared" si="24"/>
        <v xml:space="preserve"> </v>
      </c>
      <c r="P93" s="119" t="str">
        <f t="shared" si="24"/>
        <v xml:space="preserve"> </v>
      </c>
      <c r="Q93" s="119" t="str">
        <f t="shared" si="24"/>
        <v xml:space="preserve"> </v>
      </c>
      <c r="R93" s="119" t="str">
        <f t="shared" si="24"/>
        <v xml:space="preserve"> </v>
      </c>
      <c r="S93" s="119" t="str">
        <f t="shared" si="24"/>
        <v xml:space="preserve"> </v>
      </c>
      <c r="T93" s="119" t="str">
        <f t="shared" si="24"/>
        <v xml:space="preserve"> </v>
      </c>
      <c r="U93" s="119" t="str">
        <f t="shared" si="24"/>
        <v xml:space="preserve"> </v>
      </c>
      <c r="V93" s="119" t="str">
        <f t="shared" si="24"/>
        <v xml:space="preserve"> </v>
      </c>
      <c r="W93" s="119" t="str">
        <f t="shared" si="24"/>
        <v xml:space="preserve"> </v>
      </c>
      <c r="X93" s="119" t="str">
        <f t="shared" si="24"/>
        <v xml:space="preserve"> </v>
      </c>
      <c r="Y93" s="119" t="str">
        <f t="shared" si="24"/>
        <v xml:space="preserve"> </v>
      </c>
      <c r="Z93" s="119" t="str">
        <f t="shared" si="24"/>
        <v xml:space="preserve"> </v>
      </c>
      <c r="AA93" s="119" t="str">
        <f t="shared" si="24"/>
        <v xml:space="preserve"> </v>
      </c>
      <c r="AB93" s="119" t="str">
        <f t="shared" si="24"/>
        <v xml:space="preserve"> </v>
      </c>
      <c r="AC93" s="119" t="str">
        <f t="shared" si="24"/>
        <v xml:space="preserve"> </v>
      </c>
      <c r="AD93" s="119" t="str">
        <f t="shared" si="24"/>
        <v xml:space="preserve"> </v>
      </c>
      <c r="AE93" s="119" t="str">
        <f t="shared" si="24"/>
        <v xml:space="preserve"> </v>
      </c>
      <c r="AF93" s="119" t="str">
        <f t="shared" si="24"/>
        <v xml:space="preserve"> </v>
      </c>
      <c r="AG93" s="119" t="str">
        <f t="shared" si="24"/>
        <v xml:space="preserve"> </v>
      </c>
      <c r="AH93" s="119" t="str">
        <f t="shared" si="24"/>
        <v xml:space="preserve"> </v>
      </c>
      <c r="AI93" s="119" t="str">
        <f t="shared" si="24"/>
        <v xml:space="preserve"> </v>
      </c>
      <c r="AJ93" s="119" t="str">
        <f t="shared" si="24"/>
        <v xml:space="preserve"> </v>
      </c>
      <c r="AK93" s="119" t="str">
        <f t="shared" si="24"/>
        <v xml:space="preserve"> </v>
      </c>
    </row>
    <row r="94" spans="1:37">
      <c r="A94" s="93"/>
      <c r="B94" s="118"/>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row>
    <row r="95" spans="1:37">
      <c r="A95" s="93" t="s">
        <v>132</v>
      </c>
      <c r="B95" s="91">
        <f>SUM(C95:AK95)</f>
        <v>0</v>
      </c>
      <c r="C95" s="92">
        <f t="shared" ref="C95:AK95" si="25">(C72+C74+C76+C77)*C3</f>
        <v>0</v>
      </c>
      <c r="D95" s="92">
        <f t="shared" si="25"/>
        <v>0</v>
      </c>
      <c r="E95" s="92">
        <f t="shared" si="25"/>
        <v>0</v>
      </c>
      <c r="F95" s="92">
        <f t="shared" si="25"/>
        <v>0</v>
      </c>
      <c r="G95" s="92">
        <f t="shared" si="25"/>
        <v>0</v>
      </c>
      <c r="H95" s="92">
        <f t="shared" si="25"/>
        <v>0</v>
      </c>
      <c r="I95" s="92">
        <f t="shared" si="25"/>
        <v>0</v>
      </c>
      <c r="J95" s="92">
        <f t="shared" si="25"/>
        <v>0</v>
      </c>
      <c r="K95" s="92">
        <f t="shared" si="25"/>
        <v>0</v>
      </c>
      <c r="L95" s="92">
        <f t="shared" si="25"/>
        <v>0</v>
      </c>
      <c r="M95" s="92">
        <f t="shared" si="25"/>
        <v>0</v>
      </c>
      <c r="N95" s="92">
        <f t="shared" si="25"/>
        <v>0</v>
      </c>
      <c r="O95" s="92">
        <f t="shared" si="25"/>
        <v>0</v>
      </c>
      <c r="P95" s="92">
        <f t="shared" si="25"/>
        <v>0</v>
      </c>
      <c r="Q95" s="92">
        <f t="shared" si="25"/>
        <v>0</v>
      </c>
      <c r="R95" s="92">
        <f t="shared" si="25"/>
        <v>0</v>
      </c>
      <c r="S95" s="92">
        <f t="shared" si="25"/>
        <v>0</v>
      </c>
      <c r="T95" s="92">
        <f t="shared" si="25"/>
        <v>0</v>
      </c>
      <c r="U95" s="92">
        <f t="shared" si="25"/>
        <v>0</v>
      </c>
      <c r="V95" s="92">
        <f t="shared" si="25"/>
        <v>0</v>
      </c>
      <c r="W95" s="92">
        <f t="shared" si="25"/>
        <v>0</v>
      </c>
      <c r="X95" s="92">
        <f t="shared" si="25"/>
        <v>0</v>
      </c>
      <c r="Y95" s="92">
        <f t="shared" si="25"/>
        <v>0</v>
      </c>
      <c r="Z95" s="92">
        <f t="shared" si="25"/>
        <v>0</v>
      </c>
      <c r="AA95" s="92">
        <f t="shared" si="25"/>
        <v>0</v>
      </c>
      <c r="AB95" s="92">
        <f t="shared" si="25"/>
        <v>0</v>
      </c>
      <c r="AC95" s="92">
        <f t="shared" si="25"/>
        <v>0</v>
      </c>
      <c r="AD95" s="92">
        <f t="shared" si="25"/>
        <v>0</v>
      </c>
      <c r="AE95" s="92">
        <f t="shared" si="25"/>
        <v>0</v>
      </c>
      <c r="AF95" s="92">
        <f t="shared" si="25"/>
        <v>0</v>
      </c>
      <c r="AG95" s="92">
        <f t="shared" si="25"/>
        <v>0</v>
      </c>
      <c r="AH95" s="92">
        <f t="shared" si="25"/>
        <v>0</v>
      </c>
      <c r="AI95" s="92">
        <f t="shared" si="25"/>
        <v>0</v>
      </c>
      <c r="AJ95" s="92">
        <f t="shared" si="25"/>
        <v>0</v>
      </c>
      <c r="AK95" s="92">
        <f t="shared" si="25"/>
        <v>0</v>
      </c>
    </row>
    <row r="96" spans="1:37">
      <c r="A96" s="93" t="s">
        <v>631</v>
      </c>
      <c r="B96" s="364" t="str">
        <f>IFERROR(AVERAGE(C96:AK96),"N/A")</f>
        <v>N/A</v>
      </c>
      <c r="C96" s="121" t="str">
        <f>IFERROR(C89/C83,"N/A")</f>
        <v>N/A</v>
      </c>
      <c r="D96" s="121" t="str">
        <f>IFERROR(D89/SUM($C$83:D83),"N/A")</f>
        <v>N/A</v>
      </c>
      <c r="E96" s="121" t="str">
        <f>IFERROR(E89/SUM($C$83:E83),"N/A")</f>
        <v>N/A</v>
      </c>
      <c r="F96" s="121" t="str">
        <f>IFERROR(F89/SUM($C$83:F83),"N/A")</f>
        <v>N/A</v>
      </c>
      <c r="G96" s="121" t="str">
        <f>IFERROR(G89/SUM($C$83:G83),"N/A")</f>
        <v>N/A</v>
      </c>
      <c r="H96" s="121" t="str">
        <f>IFERROR(H89/SUM($C$83:H83),"N/A")</f>
        <v>N/A</v>
      </c>
      <c r="I96" s="121" t="str">
        <f>IFERROR(I89/SUM($C$83:I83),"N/A")</f>
        <v>N/A</v>
      </c>
      <c r="J96" s="121" t="str">
        <f>IFERROR(J89/SUM($C$83:J83),"N/A")</f>
        <v>N/A</v>
      </c>
      <c r="K96" s="121" t="str">
        <f>IFERROR(K89/SUM($C$83:K83),"N/A")</f>
        <v>N/A</v>
      </c>
      <c r="L96" s="121" t="str">
        <f>IFERROR(L89/SUM($C$83:L83),"N/A")</f>
        <v>N/A</v>
      </c>
      <c r="M96" s="121" t="str">
        <f>IFERROR(M89/SUM($C$83:M83),"N/A")</f>
        <v>N/A</v>
      </c>
      <c r="N96" s="121" t="str">
        <f>IFERROR(N89/SUM($C$83:N83),"N/A")</f>
        <v>N/A</v>
      </c>
      <c r="O96" s="121" t="str">
        <f>IFERROR(O89/SUM($C$83:O83),"N/A")</f>
        <v>N/A</v>
      </c>
      <c r="P96" s="121" t="str">
        <f>IFERROR(P89/SUM($C$83:P83),"N/A")</f>
        <v>N/A</v>
      </c>
      <c r="Q96" s="121" t="str">
        <f>IFERROR(Q89/SUM($C$83:Q83),"N/A")</f>
        <v>N/A</v>
      </c>
      <c r="R96" s="121" t="str">
        <f>IFERROR(R89/SUM($C$83:R83),"N/A")</f>
        <v>N/A</v>
      </c>
      <c r="S96" s="121" t="str">
        <f>IFERROR(S89/SUM($C$83:S83),"N/A")</f>
        <v>N/A</v>
      </c>
      <c r="T96" s="121" t="str">
        <f>IFERROR(T89/SUM($C$83:T83),"N/A")</f>
        <v>N/A</v>
      </c>
      <c r="U96" s="121" t="str">
        <f>IFERROR(U89/SUM($C$83:U83),"N/A")</f>
        <v>N/A</v>
      </c>
      <c r="V96" s="121" t="str">
        <f>IFERROR(V89/SUM($C$83:V83),"N/A")</f>
        <v>N/A</v>
      </c>
      <c r="W96" s="121" t="str">
        <f>IFERROR(W89/SUM($C$83:W83),"N/A")</f>
        <v>N/A</v>
      </c>
      <c r="X96" s="121" t="str">
        <f>IFERROR(X89/SUM($C$83:X83),"N/A")</f>
        <v>N/A</v>
      </c>
      <c r="Y96" s="121" t="str">
        <f>IFERROR(Y89/SUM($C$83:Y83),"N/A")</f>
        <v>N/A</v>
      </c>
      <c r="Z96" s="121" t="str">
        <f>IFERROR(Z89/SUM($C$83:Z83),"N/A")</f>
        <v>N/A</v>
      </c>
      <c r="AA96" s="121" t="str">
        <f>IFERROR(AA89/SUM($C$83:AA83),"N/A")</f>
        <v>N/A</v>
      </c>
      <c r="AB96" s="121" t="str">
        <f>IFERROR(AB89/SUM($C$83:AB83),"N/A")</f>
        <v>N/A</v>
      </c>
      <c r="AC96" s="121" t="str">
        <f>IFERROR(AC89/SUM($C$83:AC83),"N/A")</f>
        <v>N/A</v>
      </c>
      <c r="AD96" s="121" t="str">
        <f>IFERROR(AD89/SUM($C$83:AD83),"N/A")</f>
        <v>N/A</v>
      </c>
      <c r="AE96" s="121" t="str">
        <f>IFERROR(AE89/SUM($C$83:AE83),"N/A")</f>
        <v>N/A</v>
      </c>
      <c r="AF96" s="121" t="str">
        <f>IFERROR(AF89/SUM($C$83:AF83),"N/A")</f>
        <v>N/A</v>
      </c>
      <c r="AG96" s="121" t="str">
        <f>IFERROR(AG89/SUM($C$83:AG83),"N/A")</f>
        <v>N/A</v>
      </c>
      <c r="AH96" s="121" t="str">
        <f>IFERROR(AH89/SUM($C$83:AH83),"N/A")</f>
        <v>N/A</v>
      </c>
      <c r="AI96" s="121" t="str">
        <f>IFERROR(AI89/SUM($C$83:AI83),"N/A")</f>
        <v>N/A</v>
      </c>
      <c r="AJ96" s="121" t="str">
        <f>IFERROR(AJ89/SUM($C$83:AJ83),"N/A")</f>
        <v>N/A</v>
      </c>
      <c r="AK96" s="121" t="str">
        <f>IFERROR(AK89/SUM($C$83:AK83),"N/A")</f>
        <v>N/A</v>
      </c>
    </row>
    <row r="97" spans="1:37">
      <c r="B97" s="120"/>
    </row>
    <row r="98" spans="1:37">
      <c r="A98" s="107" t="s">
        <v>629</v>
      </c>
      <c r="B98" s="364" t="str">
        <f>IFERROR(IRR(C89:AK89),"N/A")</f>
        <v>N/A</v>
      </c>
    </row>
    <row r="99" spans="1:37">
      <c r="A99" s="107"/>
      <c r="B99" s="120"/>
    </row>
    <row r="100" spans="1:37">
      <c r="A100" s="107"/>
      <c r="B100" s="123"/>
    </row>
    <row r="101" spans="1:37">
      <c r="A101" s="107"/>
      <c r="B101" s="91"/>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row>
    <row r="102" spans="1:37">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row>
    <row r="103" spans="1:37">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row>
    <row r="104" spans="1:37">
      <c r="A104" s="107"/>
      <c r="B104" s="91"/>
      <c r="C104" s="112"/>
      <c r="D104" s="112"/>
      <c r="E104" s="112"/>
      <c r="F104" s="112"/>
      <c r="G104" s="112"/>
      <c r="H104" s="112"/>
      <c r="I104" s="112"/>
      <c r="J104" s="112"/>
      <c r="K104" s="112"/>
      <c r="L104" s="112"/>
      <c r="M104" s="112"/>
      <c r="N104" s="112"/>
      <c r="O104" s="112"/>
      <c r="P104" s="112"/>
      <c r="Q104" s="112"/>
      <c r="R104" s="112"/>
      <c r="S104" s="112"/>
      <c r="T104" s="112"/>
      <c r="U104" s="112"/>
      <c r="V104" s="112"/>
      <c r="W104" s="112"/>
      <c r="X104" s="112"/>
      <c r="Y104" s="112"/>
      <c r="Z104" s="112"/>
      <c r="AA104" s="112"/>
      <c r="AB104" s="112"/>
      <c r="AC104" s="112"/>
      <c r="AD104" s="112"/>
      <c r="AE104" s="112"/>
      <c r="AF104" s="112"/>
      <c r="AG104" s="112"/>
      <c r="AH104" s="112"/>
      <c r="AI104" s="112"/>
      <c r="AJ104" s="112"/>
      <c r="AK104" s="112"/>
    </row>
    <row r="105" spans="1:37">
      <c r="A105" s="107"/>
      <c r="B105" s="91"/>
      <c r="C105" s="112"/>
      <c r="D105" s="112"/>
      <c r="E105" s="112"/>
      <c r="F105" s="112"/>
      <c r="G105" s="112"/>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2"/>
      <c r="AD105" s="112"/>
      <c r="AE105" s="112"/>
      <c r="AF105" s="112"/>
      <c r="AG105" s="112"/>
      <c r="AH105" s="112"/>
      <c r="AI105" s="112"/>
      <c r="AJ105" s="112"/>
      <c r="AK105" s="112"/>
    </row>
    <row r="106" spans="1:37">
      <c r="A106" s="107"/>
      <c r="B106" s="91"/>
      <c r="C106" s="112"/>
      <c r="D106" s="112"/>
      <c r="E106" s="112"/>
      <c r="F106" s="112"/>
      <c r="G106" s="112"/>
      <c r="H106" s="112"/>
      <c r="I106" s="112"/>
      <c r="J106" s="112"/>
      <c r="K106" s="112"/>
      <c r="L106" s="112"/>
      <c r="M106" s="112"/>
      <c r="N106" s="112"/>
      <c r="O106" s="112"/>
      <c r="P106" s="112"/>
      <c r="Q106" s="112"/>
      <c r="R106" s="112"/>
      <c r="S106" s="112"/>
      <c r="T106" s="112"/>
      <c r="U106" s="112"/>
      <c r="V106" s="112"/>
      <c r="W106" s="112"/>
      <c r="X106" s="112"/>
      <c r="Y106" s="112"/>
      <c r="Z106" s="112"/>
      <c r="AA106" s="112"/>
      <c r="AB106" s="112"/>
      <c r="AC106" s="112"/>
      <c r="AD106" s="112"/>
      <c r="AE106" s="112"/>
      <c r="AF106" s="112"/>
      <c r="AG106" s="112"/>
      <c r="AH106" s="112"/>
      <c r="AI106" s="112"/>
      <c r="AJ106" s="112"/>
      <c r="AK106" s="112"/>
    </row>
    <row r="107" spans="1:37">
      <c r="C107" s="112"/>
      <c r="D107" s="112"/>
      <c r="E107" s="112"/>
      <c r="F107" s="112"/>
      <c r="G107" s="112"/>
      <c r="H107" s="112"/>
      <c r="I107" s="112"/>
    </row>
    <row r="108" spans="1:37">
      <c r="C108" s="112"/>
      <c r="D108" s="112"/>
      <c r="E108" s="112"/>
      <c r="F108" s="112"/>
      <c r="G108" s="112"/>
      <c r="H108" s="112"/>
      <c r="I108" s="112"/>
    </row>
    <row r="109" spans="1:37">
      <c r="E109" s="112"/>
      <c r="F109" s="112"/>
      <c r="G109" s="112"/>
      <c r="H109" s="112"/>
      <c r="I109" s="112"/>
    </row>
    <row r="110" spans="1:37">
      <c r="J110" s="124"/>
    </row>
    <row r="114" spans="1:4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c r="AA114" s="125"/>
      <c r="AB114" s="125"/>
      <c r="AC114" s="125"/>
      <c r="AD114" s="125"/>
      <c r="AE114" s="125"/>
      <c r="AF114" s="125"/>
      <c r="AG114" s="125"/>
      <c r="AH114" s="125"/>
      <c r="AI114" s="125"/>
      <c r="AJ114" s="125"/>
      <c r="AK114" s="125"/>
      <c r="AL114" s="125"/>
      <c r="AM114" s="125"/>
      <c r="AN114" s="125"/>
      <c r="AO114" s="125"/>
      <c r="AP114" s="125"/>
      <c r="AQ114" s="125"/>
      <c r="AR114" s="125"/>
      <c r="AS114" s="125"/>
    </row>
    <row r="115" spans="1:45">
      <c r="A115" s="93"/>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c r="AC115" s="126"/>
      <c r="AD115" s="126"/>
      <c r="AE115" s="126"/>
      <c r="AF115" s="126"/>
      <c r="AG115" s="126"/>
      <c r="AH115" s="126"/>
      <c r="AI115" s="126"/>
      <c r="AJ115" s="126"/>
      <c r="AK115" s="126"/>
      <c r="AL115" s="126"/>
      <c r="AM115" s="126"/>
      <c r="AN115" s="126"/>
      <c r="AO115" s="126"/>
      <c r="AP115" s="126"/>
      <c r="AQ115" s="126"/>
      <c r="AR115" s="126"/>
      <c r="AS115" s="126"/>
    </row>
    <row r="116" spans="1:45">
      <c r="A116" s="93"/>
    </row>
    <row r="117" spans="1:45">
      <c r="A117" s="93"/>
    </row>
    <row r="119" spans="1:45">
      <c r="A119" s="127"/>
    </row>
    <row r="120" spans="1:45">
      <c r="A120" s="93"/>
    </row>
    <row r="133" hidden="1"/>
    <row r="135" ht="16.5" hidden="1" customHeight="1"/>
    <row r="136" hidden="1"/>
  </sheetData>
  <sheetProtection password="DCBD" sheet="1" objects="1" scenarios="1"/>
  <dataValidations count="2">
    <dataValidation allowBlank="1" showErrorMessage="1" sqref="B3:B5 B10:B12"/>
    <dataValidation allowBlank="1" showInputMessage="1" showErrorMessage="1" prompt="Go to &quot;ModelSetup&quot; tab to select the correct State." sqref="B6:B7"/>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S114"/>
  <sheetViews>
    <sheetView zoomScale="80" zoomScaleNormal="80" workbookViewId="0">
      <pane xSplit="2" ySplit="4" topLeftCell="C5" activePane="bottomRight" state="frozen"/>
      <selection pane="topRight" activeCell="C1" sqref="C1"/>
      <selection pane="bottomLeft" activeCell="A5" sqref="A5"/>
      <selection pane="bottomRight" activeCell="D8" sqref="D8"/>
    </sheetView>
  </sheetViews>
  <sheetFormatPr defaultRowHeight="15"/>
  <cols>
    <col min="1" max="1" width="47" style="78" customWidth="1"/>
    <col min="2" max="2" width="16" style="78" customWidth="1"/>
    <col min="3" max="3" width="15.42578125" style="78" customWidth="1"/>
    <col min="4" max="4" width="16.5703125" style="78" customWidth="1"/>
    <col min="5" max="5" width="13.5703125" style="78" customWidth="1"/>
    <col min="6" max="6" width="15.140625" style="78" customWidth="1"/>
    <col min="7" max="7" width="13.85546875" style="78" customWidth="1"/>
    <col min="8" max="8" width="14.5703125" style="78" customWidth="1"/>
    <col min="9" max="9" width="14.140625" style="78" customWidth="1"/>
    <col min="10" max="10" width="13.85546875" style="78" customWidth="1"/>
    <col min="11" max="11" width="16.7109375" style="78" customWidth="1"/>
    <col min="12" max="12" width="16.140625" style="78" customWidth="1"/>
    <col min="13" max="20" width="14.28515625" style="78" bestFit="1" customWidth="1"/>
    <col min="21" max="21" width="14.140625" style="78" customWidth="1"/>
    <col min="22" max="22" width="15.5703125" style="78" customWidth="1"/>
    <col min="23" max="23" width="15.42578125" style="78" customWidth="1"/>
    <col min="24" max="24" width="15.7109375" style="78" customWidth="1"/>
    <col min="25" max="25" width="15.42578125" style="78" customWidth="1"/>
    <col min="26" max="26" width="14.7109375" style="78" customWidth="1"/>
    <col min="27" max="27" width="14.42578125" style="78" customWidth="1"/>
    <col min="28" max="28" width="15.140625" style="78" customWidth="1"/>
    <col min="29" max="29" width="14.42578125" style="78" customWidth="1"/>
    <col min="30" max="30" width="14.28515625" style="78" customWidth="1"/>
    <col min="31" max="31" width="15" style="78" customWidth="1"/>
    <col min="32" max="32" width="14.28515625" style="78" customWidth="1"/>
    <col min="33" max="33" width="14.42578125" style="78" customWidth="1"/>
    <col min="34" max="34" width="14.140625" style="78" customWidth="1"/>
    <col min="35" max="35" width="14.28515625" style="78" customWidth="1"/>
    <col min="36" max="36" width="14.5703125" style="78" customWidth="1"/>
    <col min="37" max="37" width="14.28515625" style="78" customWidth="1"/>
    <col min="38" max="16384" width="9.140625" style="78"/>
  </cols>
  <sheetData>
    <row r="1" spans="1:37">
      <c r="A1" s="171" t="s">
        <v>779</v>
      </c>
      <c r="B1" s="77" t="s">
        <v>50</v>
      </c>
      <c r="C1" s="77">
        <f>Parameters!B5</f>
        <v>2011</v>
      </c>
      <c r="D1" s="77">
        <f t="shared" ref="D1:AK1" si="0">C1+1</f>
        <v>2012</v>
      </c>
      <c r="E1" s="77">
        <f t="shared" si="0"/>
        <v>2013</v>
      </c>
      <c r="F1" s="77">
        <f t="shared" si="0"/>
        <v>2014</v>
      </c>
      <c r="G1" s="77">
        <f t="shared" si="0"/>
        <v>2015</v>
      </c>
      <c r="H1" s="77">
        <f t="shared" si="0"/>
        <v>2016</v>
      </c>
      <c r="I1" s="77">
        <f t="shared" si="0"/>
        <v>2017</v>
      </c>
      <c r="J1" s="77">
        <f t="shared" si="0"/>
        <v>2018</v>
      </c>
      <c r="K1" s="77">
        <f t="shared" si="0"/>
        <v>2019</v>
      </c>
      <c r="L1" s="77">
        <f t="shared" si="0"/>
        <v>2020</v>
      </c>
      <c r="M1" s="77">
        <f t="shared" si="0"/>
        <v>2021</v>
      </c>
      <c r="N1" s="77">
        <f t="shared" si="0"/>
        <v>2022</v>
      </c>
      <c r="O1" s="77">
        <f t="shared" si="0"/>
        <v>2023</v>
      </c>
      <c r="P1" s="77">
        <f t="shared" si="0"/>
        <v>2024</v>
      </c>
      <c r="Q1" s="77">
        <f t="shared" si="0"/>
        <v>2025</v>
      </c>
      <c r="R1" s="77">
        <f t="shared" si="0"/>
        <v>2026</v>
      </c>
      <c r="S1" s="77">
        <f t="shared" si="0"/>
        <v>2027</v>
      </c>
      <c r="T1" s="77">
        <f t="shared" si="0"/>
        <v>2028</v>
      </c>
      <c r="U1" s="77">
        <f t="shared" si="0"/>
        <v>2029</v>
      </c>
      <c r="V1" s="77">
        <f t="shared" si="0"/>
        <v>2030</v>
      </c>
      <c r="W1" s="77">
        <f t="shared" si="0"/>
        <v>2031</v>
      </c>
      <c r="X1" s="77">
        <f t="shared" si="0"/>
        <v>2032</v>
      </c>
      <c r="Y1" s="77">
        <f t="shared" si="0"/>
        <v>2033</v>
      </c>
      <c r="Z1" s="77">
        <f t="shared" si="0"/>
        <v>2034</v>
      </c>
      <c r="AA1" s="77">
        <f t="shared" si="0"/>
        <v>2035</v>
      </c>
      <c r="AB1" s="77">
        <f t="shared" si="0"/>
        <v>2036</v>
      </c>
      <c r="AC1" s="77">
        <f t="shared" si="0"/>
        <v>2037</v>
      </c>
      <c r="AD1" s="77">
        <f t="shared" si="0"/>
        <v>2038</v>
      </c>
      <c r="AE1" s="77">
        <f t="shared" si="0"/>
        <v>2039</v>
      </c>
      <c r="AF1" s="77">
        <f t="shared" si="0"/>
        <v>2040</v>
      </c>
      <c r="AG1" s="77">
        <f t="shared" si="0"/>
        <v>2041</v>
      </c>
      <c r="AH1" s="77">
        <f t="shared" si="0"/>
        <v>2042</v>
      </c>
      <c r="AI1" s="77">
        <f t="shared" si="0"/>
        <v>2043</v>
      </c>
      <c r="AJ1" s="77">
        <f t="shared" si="0"/>
        <v>2044</v>
      </c>
      <c r="AK1" s="77">
        <f t="shared" si="0"/>
        <v>2045</v>
      </c>
    </row>
    <row r="2" spans="1:37">
      <c r="A2" s="246">
        <f>'2.Renewable Input'!B4</f>
        <v>0</v>
      </c>
      <c r="B2" s="77" t="s">
        <v>2</v>
      </c>
      <c r="C2" s="80">
        <v>1</v>
      </c>
      <c r="D2" s="80">
        <v>2</v>
      </c>
      <c r="E2" s="80">
        <v>3</v>
      </c>
      <c r="F2" s="80">
        <v>4</v>
      </c>
      <c r="G2" s="80">
        <v>5</v>
      </c>
      <c r="H2" s="80">
        <v>6</v>
      </c>
      <c r="I2" s="80">
        <v>7</v>
      </c>
      <c r="J2" s="80">
        <v>8</v>
      </c>
      <c r="K2" s="80">
        <v>9</v>
      </c>
      <c r="L2" s="80">
        <v>10</v>
      </c>
      <c r="M2" s="80">
        <v>11</v>
      </c>
      <c r="N2" s="80">
        <v>12</v>
      </c>
      <c r="O2" s="80">
        <v>13</v>
      </c>
      <c r="P2" s="80">
        <v>14</v>
      </c>
      <c r="Q2" s="80">
        <v>15</v>
      </c>
      <c r="R2" s="80">
        <v>16</v>
      </c>
      <c r="S2" s="80">
        <v>17</v>
      </c>
      <c r="T2" s="80">
        <v>18</v>
      </c>
      <c r="U2" s="80">
        <v>19</v>
      </c>
      <c r="V2" s="80">
        <v>20</v>
      </c>
      <c r="W2" s="80">
        <v>21</v>
      </c>
      <c r="X2" s="80">
        <v>22</v>
      </c>
      <c r="Y2" s="80">
        <v>23</v>
      </c>
      <c r="Z2" s="80">
        <v>24</v>
      </c>
      <c r="AA2" s="80">
        <v>25</v>
      </c>
      <c r="AB2" s="80">
        <v>26</v>
      </c>
      <c r="AC2" s="80">
        <v>27</v>
      </c>
      <c r="AD2" s="80">
        <v>28</v>
      </c>
      <c r="AE2" s="80">
        <v>29</v>
      </c>
      <c r="AF2" s="80">
        <v>30</v>
      </c>
      <c r="AG2" s="80">
        <v>31</v>
      </c>
      <c r="AH2" s="80">
        <v>32</v>
      </c>
      <c r="AI2" s="80">
        <v>33</v>
      </c>
      <c r="AJ2" s="80">
        <v>34</v>
      </c>
      <c r="AK2" s="80">
        <v>35</v>
      </c>
    </row>
    <row r="3" spans="1:37" s="84" customFormat="1" ht="12">
      <c r="A3" s="371" t="s">
        <v>28</v>
      </c>
      <c r="B3" s="443">
        <f>Parameters!B6</f>
        <v>0.05</v>
      </c>
      <c r="C3" s="372">
        <f t="shared" ref="C3:AK3" si="1">(1+$B$3)^($C$1-C1)</f>
        <v>1</v>
      </c>
      <c r="D3" s="373">
        <f t="shared" si="1"/>
        <v>0.95238095238095233</v>
      </c>
      <c r="E3" s="373">
        <f t="shared" si="1"/>
        <v>0.90702947845804982</v>
      </c>
      <c r="F3" s="373">
        <f t="shared" si="1"/>
        <v>0.86383759853147601</v>
      </c>
      <c r="G3" s="373">
        <f t="shared" si="1"/>
        <v>0.82270247479188197</v>
      </c>
      <c r="H3" s="373">
        <f t="shared" si="1"/>
        <v>0.78352616646845896</v>
      </c>
      <c r="I3" s="373">
        <f t="shared" si="1"/>
        <v>0.74621539663662761</v>
      </c>
      <c r="J3" s="373">
        <f t="shared" si="1"/>
        <v>0.71068133013012147</v>
      </c>
      <c r="K3" s="373">
        <f t="shared" si="1"/>
        <v>0.67683936202868722</v>
      </c>
      <c r="L3" s="373">
        <f t="shared" si="1"/>
        <v>0.64460891621779726</v>
      </c>
      <c r="M3" s="373">
        <f t="shared" si="1"/>
        <v>0.61391325354075932</v>
      </c>
      <c r="N3" s="373">
        <f t="shared" si="1"/>
        <v>0.5846792890864374</v>
      </c>
      <c r="O3" s="373">
        <f t="shared" si="1"/>
        <v>0.5568374181775595</v>
      </c>
      <c r="P3" s="373">
        <f t="shared" si="1"/>
        <v>0.53032135064529462</v>
      </c>
      <c r="Q3" s="373">
        <f t="shared" si="1"/>
        <v>0.50506795299551888</v>
      </c>
      <c r="R3" s="373">
        <f t="shared" si="1"/>
        <v>0.48101709809097021</v>
      </c>
      <c r="S3" s="373">
        <f t="shared" si="1"/>
        <v>0.45811152199140021</v>
      </c>
      <c r="T3" s="373">
        <f t="shared" si="1"/>
        <v>0.43629668761085727</v>
      </c>
      <c r="U3" s="373">
        <f t="shared" si="1"/>
        <v>0.41552065486748313</v>
      </c>
      <c r="V3" s="373">
        <f t="shared" si="1"/>
        <v>0.39573395701665059</v>
      </c>
      <c r="W3" s="373">
        <f t="shared" si="1"/>
        <v>0.37688948287300061</v>
      </c>
      <c r="X3" s="373">
        <f t="shared" si="1"/>
        <v>0.35894236464095297</v>
      </c>
      <c r="Y3" s="373">
        <f t="shared" si="1"/>
        <v>0.3418498710866219</v>
      </c>
      <c r="Z3" s="373">
        <f t="shared" si="1"/>
        <v>0.32557130579678267</v>
      </c>
      <c r="AA3" s="373">
        <f t="shared" si="1"/>
        <v>0.31006791028265024</v>
      </c>
      <c r="AB3" s="373">
        <f t="shared" si="1"/>
        <v>0.29530277169776209</v>
      </c>
      <c r="AC3" s="373">
        <f t="shared" si="1"/>
        <v>0.28124073495024959</v>
      </c>
      <c r="AD3" s="373">
        <f t="shared" si="1"/>
        <v>0.2678483190002377</v>
      </c>
      <c r="AE3" s="373">
        <f t="shared" si="1"/>
        <v>0.25509363714308358</v>
      </c>
      <c r="AF3" s="373">
        <f t="shared" si="1"/>
        <v>0.24294632108865097</v>
      </c>
      <c r="AG3" s="373">
        <f t="shared" si="1"/>
        <v>0.23137744865585813</v>
      </c>
      <c r="AH3" s="373">
        <f t="shared" si="1"/>
        <v>0.220359474910341</v>
      </c>
      <c r="AI3" s="373">
        <f t="shared" si="1"/>
        <v>0.20986616658127716</v>
      </c>
      <c r="AJ3" s="373">
        <f t="shared" si="1"/>
        <v>0.19987253960121634</v>
      </c>
      <c r="AK3" s="373">
        <f t="shared" si="1"/>
        <v>0.19035479962020604</v>
      </c>
    </row>
    <row r="4" spans="1:37">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row>
    <row r="5" spans="1:37">
      <c r="A5" s="229" t="s">
        <v>708</v>
      </c>
      <c r="B5" s="91"/>
    </row>
    <row r="6" spans="1:37">
      <c r="A6" s="110" t="s">
        <v>381</v>
      </c>
      <c r="B6" s="241" t="str">
        <f>ModelSetup!D15</f>
        <v>U.S. Average</v>
      </c>
    </row>
    <row r="7" spans="1:37">
      <c r="A7" s="110" t="s">
        <v>540</v>
      </c>
      <c r="B7" s="296" t="str">
        <f>ModelSetup!D16</f>
        <v>Urban</v>
      </c>
    </row>
    <row r="8" spans="1:37">
      <c r="A8" s="110" t="s">
        <v>795</v>
      </c>
      <c r="B8" s="296">
        <f>'2.Renewable Input'!B28</f>
        <v>0</v>
      </c>
    </row>
    <row r="9" spans="1:37">
      <c r="A9" s="110" t="s">
        <v>701</v>
      </c>
      <c r="B9" s="332">
        <f>IF('2.Renewable Input'!B31=0,Parameters!B49,'2.Renewable Input'!B31)</f>
        <v>0.1152</v>
      </c>
    </row>
    <row r="10" spans="1:37">
      <c r="A10" s="110" t="s">
        <v>702</v>
      </c>
      <c r="B10" s="332">
        <f>IF('2.Renewable Input'!B32=0,Parameters!B50,'2.Renewable Input'!B32)</f>
        <v>0.1017</v>
      </c>
    </row>
    <row r="11" spans="1:37">
      <c r="A11" s="110" t="s">
        <v>705</v>
      </c>
      <c r="B11" s="332">
        <f>IF('2.Renewable Input'!B33=0,Parameters!B51,'2.Renewable Input'!B33)</f>
        <v>6.7599999999999993E-2</v>
      </c>
    </row>
    <row r="12" spans="1:37">
      <c r="A12" s="110" t="s">
        <v>794</v>
      </c>
      <c r="B12" s="332">
        <f>IF(B8="Residential",B9,IF(B8="Commercial",B10,IF(B8="Industrial",B11,0)))-'2.Renewable Input'!B27</f>
        <v>0</v>
      </c>
    </row>
    <row r="13" spans="1:37">
      <c r="A13" s="110" t="s">
        <v>706</v>
      </c>
      <c r="B13" s="370">
        <f>Parameters!B52</f>
        <v>12.756250000000001</v>
      </c>
    </row>
    <row r="14" spans="1:37">
      <c r="A14" s="110" t="s">
        <v>788</v>
      </c>
      <c r="B14" s="370">
        <f>'2.Renewable Input'!B37</f>
        <v>0</v>
      </c>
    </row>
    <row r="15" spans="1:37">
      <c r="B15" s="374"/>
    </row>
    <row r="16" spans="1:37" ht="18.75" customHeight="1">
      <c r="A16" s="85" t="s">
        <v>51</v>
      </c>
      <c r="B16" s="86"/>
      <c r="C16" s="87"/>
      <c r="D16" s="87"/>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row>
    <row r="17" spans="1:37">
      <c r="A17" s="97"/>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row>
    <row r="18" spans="1:37">
      <c r="A18" s="233" t="s">
        <v>626</v>
      </c>
      <c r="B18" s="243">
        <f>SUM(C18:R18)</f>
        <v>0</v>
      </c>
      <c r="C18" s="95">
        <f>IF('2.Renewable Input'!$B$14&lt;&gt;0,IF(C$1&lt;'2.Renewable Input'!$B$6,0,IF(C$1&lt;='2.Renewable Input'!$B$7,'2.Renewable Input'!$B$14/('2.Renewable Input'!$B$7+1-'2.Renewable Input'!$B$6),0)),'2.Renewable Input'!B21)</f>
        <v>0</v>
      </c>
      <c r="D18" s="95">
        <f>IF('2.Renewable Input'!$B$14&lt;&gt;0,IF(D$1&lt;'2.Renewable Input'!$B$6,0,IF(D$1&lt;='2.Renewable Input'!$B$7,'2.Renewable Input'!$B$14/('2.Renewable Input'!$B$7+1-'2.Renewable Input'!$B$6),0)),'2.Renewable Input'!C21)</f>
        <v>0</v>
      </c>
      <c r="E18" s="95">
        <f>IF('2.Renewable Input'!$B$14&lt;&gt;0,IF(E$1&lt;'2.Renewable Input'!$B$6,0,IF(E$1&lt;='2.Renewable Input'!$B$7,'2.Renewable Input'!$B$14/('2.Renewable Input'!$B$7+1-'2.Renewable Input'!$B$6),0)),'2.Renewable Input'!D21)</f>
        <v>0</v>
      </c>
      <c r="F18" s="95">
        <f>IF('2.Renewable Input'!$B$14&lt;&gt;0,IF(F$1&lt;'2.Renewable Input'!$B$6,0,IF(F$1&lt;='2.Renewable Input'!$B$7,'2.Renewable Input'!$B$14/('2.Renewable Input'!$B$7+1-'2.Renewable Input'!$B$6),0)),'2.Renewable Input'!E21)</f>
        <v>0</v>
      </c>
      <c r="G18" s="95">
        <f>IF('2.Renewable Input'!$B$14&lt;&gt;0,IF(G$1&lt;'2.Renewable Input'!$B$6,0,IF(G$1&lt;='2.Renewable Input'!$B$7,'2.Renewable Input'!$B$14/('2.Renewable Input'!$B$7+1-'2.Renewable Input'!$B$6),0)),'2.Renewable Input'!F21)</f>
        <v>0</v>
      </c>
      <c r="H18" s="95">
        <f>IF('2.Renewable Input'!$B$14&lt;&gt;0,IF(H$1&lt;'2.Renewable Input'!$B$6,0,IF(H$1&lt;='2.Renewable Input'!$B$7,'2.Renewable Input'!$B$14/('2.Renewable Input'!$B$7+1-'2.Renewable Input'!$B$6),0)),'2.Renewable Input'!G21)</f>
        <v>0</v>
      </c>
      <c r="I18" s="95">
        <f>IF('2.Renewable Input'!$B$14&lt;&gt;0,IF(I$1&lt;'2.Renewable Input'!$B$6,0,IF(I$1&lt;='2.Renewable Input'!$B$7,'2.Renewable Input'!$B$14/('2.Renewable Input'!$B$7+1-'2.Renewable Input'!$B$6),0)),'2.Renewable Input'!H21)</f>
        <v>0</v>
      </c>
      <c r="J18" s="95">
        <f>IF('2.Renewable Input'!$B$14&lt;&gt;0,IF(J$1&lt;'2.Renewable Input'!$B$6,0,IF(J$1&lt;='2.Renewable Input'!$B$7,'2.Renewable Input'!$B$14/('2.Renewable Input'!$B$7+1-'2.Renewable Input'!$B$6),0)),'2.Renewable Input'!I21)</f>
        <v>0</v>
      </c>
      <c r="K18" s="95">
        <f>IF('2.Renewable Input'!$B$14&lt;&gt;0,IF(K$1&lt;'2.Renewable Input'!$B$6,0,IF(K$1&lt;='2.Renewable Input'!$B$7,'2.Renewable Input'!$B$14/('2.Renewable Input'!$B$7+1-'2.Renewable Input'!$B$6),0)),'2.Renewable Input'!J21)</f>
        <v>0</v>
      </c>
      <c r="L18" s="95">
        <f>IF('2.Renewable Input'!$B$14&lt;&gt;0,IF(L$1&lt;'2.Renewable Input'!$B$6,0,IF(L$1&lt;='2.Renewable Input'!$B$7,'2.Renewable Input'!$B$14/('2.Renewable Input'!$B$7+1-'2.Renewable Input'!$B$6),0)),'2.Renewable Input'!K21)</f>
        <v>0</v>
      </c>
      <c r="M18" s="95">
        <f>IF('2.Renewable Input'!$B$14&lt;&gt;0,IF(M$1&lt;'2.Renewable Input'!$B$6,0,IF(M$1&lt;='2.Renewable Input'!$B$7,'2.Renewable Input'!$B$14/('2.Renewable Input'!$B$7+1-'2.Renewable Input'!$B$6),0)),'2.Renewable Input'!L21)</f>
        <v>0</v>
      </c>
      <c r="N18" s="95">
        <f>IF('2.Renewable Input'!$B$14&lt;&gt;0,IF(N$1&lt;'2.Renewable Input'!$B$6,0,IF(N$1&lt;='2.Renewable Input'!$B$7,'2.Renewable Input'!$B$14/('2.Renewable Input'!$B$7+1-'2.Renewable Input'!$B$6),0)),'2.Renewable Input'!M21)</f>
        <v>0</v>
      </c>
      <c r="O18" s="95">
        <f>IF('2.Renewable Input'!$B$14&lt;&gt;0,IF(O$1&lt;'2.Renewable Input'!$B$6,0,IF(O$1&lt;='2.Renewable Input'!$B$7,'2.Renewable Input'!$B$14/('2.Renewable Input'!$B$7+1-'2.Renewable Input'!$B$6),0)),'2.Renewable Input'!N21)</f>
        <v>0</v>
      </c>
      <c r="P18" s="95">
        <f>IF('2.Renewable Input'!$B$14&lt;&gt;0,IF(P$1&lt;'2.Renewable Input'!$B$6,0,IF(P$1&lt;='2.Renewable Input'!$B$7,'2.Renewable Input'!$B$14/('2.Renewable Input'!$B$7+1-'2.Renewable Input'!$B$6),0)),'2.Renewable Input'!O21)</f>
        <v>0</v>
      </c>
      <c r="Q18" s="95">
        <f>IF('2.Renewable Input'!$B$14&lt;&gt;0,IF(Q$1&lt;'2.Renewable Input'!$B$6,0,IF(Q$1&lt;='2.Renewable Input'!$B$7,'2.Renewable Input'!$B$14/('2.Renewable Input'!$B$7+1-'2.Renewable Input'!$B$6),0)),'2.Renewable Input'!P21)</f>
        <v>0</v>
      </c>
      <c r="R18" s="95">
        <f>IF('2.Renewable Input'!$B$14&lt;&gt;0,IF(R$1&lt;'2.Renewable Input'!$B$6,0,IF(R$1&lt;='2.Renewable Input'!$B$7,'2.Renewable Input'!$B$14/('2.Renewable Input'!$B$7+1-'2.Renewable Input'!$B$6),0)),'2.Renewable Input'!Q21)</f>
        <v>0</v>
      </c>
      <c r="S18" s="95">
        <f>IF('2.Renewable Input'!$B$14&lt;&gt;0,IF(S$1&lt;'2.Renewable Input'!$B$6,0,IF(S$1&lt;='2.Renewable Input'!$B$7,'2.Renewable Input'!$B$14/('2.Renewable Input'!$B$7+1-'2.Renewable Input'!$B$6),0)),'2.Renewable Input'!R21)</f>
        <v>0</v>
      </c>
      <c r="T18" s="95">
        <f>IF('2.Renewable Input'!$B$14&lt;&gt;0,IF(T$1&lt;'2.Renewable Input'!$B$6,0,IF(T$1&lt;='2.Renewable Input'!$B$7,'2.Renewable Input'!$B$14/('2.Renewable Input'!$B$7+1-'2.Renewable Input'!$B$6),0)),'2.Renewable Input'!S21)</f>
        <v>0</v>
      </c>
      <c r="U18" s="95">
        <f>IF('2.Renewable Input'!$B$14&lt;&gt;0,IF(U$1&lt;'2.Renewable Input'!$B$6,0,IF(U$1&lt;='2.Renewable Input'!$B$7,'2.Renewable Input'!$B$14/('2.Renewable Input'!$B$7+1-'2.Renewable Input'!$B$6),0)),'2.Renewable Input'!T21)</f>
        <v>0</v>
      </c>
      <c r="V18" s="95">
        <f>IF('2.Renewable Input'!$B$14&lt;&gt;0,IF(V$1&lt;'2.Renewable Input'!$B$6,0,IF(V$1&lt;='2.Renewable Input'!$B$7,'2.Renewable Input'!$B$14/('2.Renewable Input'!$B$7+1-'2.Renewable Input'!$B$6),0)),'2.Renewable Input'!U21)</f>
        <v>0</v>
      </c>
      <c r="W18" s="95">
        <f>IF('2.Renewable Input'!$B$14&lt;&gt;0,IF(W$1&lt;'2.Renewable Input'!$B$6,0,IF(W$1&lt;='2.Renewable Input'!$B$7,'2.Renewable Input'!$B$14/('2.Renewable Input'!$B$7+1-'2.Renewable Input'!$B$6),0)),'2.Renewable Input'!V21)</f>
        <v>0</v>
      </c>
      <c r="X18" s="95">
        <f>IF('2.Renewable Input'!$B$14&lt;&gt;0,IF(X$1&lt;'2.Renewable Input'!$B$6,0,IF(X$1&lt;='2.Renewable Input'!$B$7,'2.Renewable Input'!$B$14/('2.Renewable Input'!$B$7+1-'2.Renewable Input'!$B$6),0)),'2.Renewable Input'!W21)</f>
        <v>0</v>
      </c>
      <c r="Y18" s="95">
        <f>IF('2.Renewable Input'!$B$14&lt;&gt;0,IF(Y$1&lt;'2.Renewable Input'!$B$6,0,IF(Y$1&lt;='2.Renewable Input'!$B$7,'2.Renewable Input'!$B$14/('2.Renewable Input'!$B$7+1-'2.Renewable Input'!$B$6),0)),'2.Renewable Input'!X21)</f>
        <v>0</v>
      </c>
      <c r="Z18" s="95">
        <f>IF('2.Renewable Input'!$B$14&lt;&gt;0,IF(Z$1&lt;'2.Renewable Input'!$B$6,0,IF(Z$1&lt;='2.Renewable Input'!$B$7,'2.Renewable Input'!$B$14/('2.Renewable Input'!$B$7+1-'2.Renewable Input'!$B$6),0)),'2.Renewable Input'!Y21)</f>
        <v>0</v>
      </c>
      <c r="AA18" s="95">
        <f>IF('2.Renewable Input'!$B$14&lt;&gt;0,IF(AA$1&lt;'2.Renewable Input'!$B$6,0,IF(AA$1&lt;='2.Renewable Input'!$B$7,'2.Renewable Input'!$B$14/('2.Renewable Input'!$B$7+1-'2.Renewable Input'!$B$6),0)),'2.Renewable Input'!Z21)</f>
        <v>0</v>
      </c>
      <c r="AB18" s="95">
        <f>IF('2.Renewable Input'!$B$14&lt;&gt;0,IF(AB$1&lt;'2.Renewable Input'!$B$6,0,IF(AB$1&lt;='2.Renewable Input'!$B$7,'2.Renewable Input'!$B$14/('2.Renewable Input'!$B$7+1-'2.Renewable Input'!$B$6),0)),'2.Renewable Input'!AA21)</f>
        <v>0</v>
      </c>
      <c r="AC18" s="95">
        <f>IF('2.Renewable Input'!$B$14&lt;&gt;0,IF(AC$1&lt;'2.Renewable Input'!$B$6,0,IF(AC$1&lt;='2.Renewable Input'!$B$7,'2.Renewable Input'!$B$14/('2.Renewable Input'!$B$7+1-'2.Renewable Input'!$B$6),0)),'2.Renewable Input'!AB21)</f>
        <v>0</v>
      </c>
      <c r="AD18" s="95">
        <f>IF('2.Renewable Input'!$B$14&lt;&gt;0,IF(AD$1&lt;'2.Renewable Input'!$B$6,0,IF(AD$1&lt;='2.Renewable Input'!$B$7,'2.Renewable Input'!$B$14/('2.Renewable Input'!$B$7+1-'2.Renewable Input'!$B$6),0)),'2.Renewable Input'!AC21)</f>
        <v>0</v>
      </c>
      <c r="AE18" s="95">
        <f>IF('2.Renewable Input'!$B$14&lt;&gt;0,IF(AE$1&lt;'2.Renewable Input'!$B$6,0,IF(AE$1&lt;='2.Renewable Input'!$B$7,'2.Renewable Input'!$B$14/('2.Renewable Input'!$B$7+1-'2.Renewable Input'!$B$6),0)),'2.Renewable Input'!AD21)</f>
        <v>0</v>
      </c>
      <c r="AF18" s="95">
        <f>IF('2.Renewable Input'!$B$14&lt;&gt;0,IF(AF$1&lt;'2.Renewable Input'!$B$6,0,IF(AF$1&lt;='2.Renewable Input'!$B$7,'2.Renewable Input'!$B$14/('2.Renewable Input'!$B$7+1-'2.Renewable Input'!$B$6),0)),'2.Renewable Input'!AE21)</f>
        <v>0</v>
      </c>
      <c r="AG18" s="95">
        <f>IF('2.Renewable Input'!$B$14&lt;&gt;0,IF(AG$1&lt;'2.Renewable Input'!$B$6,0,IF(AG$1&lt;='2.Renewable Input'!$B$7,'2.Renewable Input'!$B$14/('2.Renewable Input'!$B$7+1-'2.Renewable Input'!$B$6),0)),'2.Renewable Input'!AF21)</f>
        <v>0</v>
      </c>
      <c r="AH18" s="95">
        <f>IF('2.Renewable Input'!$B$14&lt;&gt;0,IF(AH$1&lt;'2.Renewable Input'!$B$6,0,IF(AH$1&lt;='2.Renewable Input'!$B$7,'2.Renewable Input'!$B$14/('2.Renewable Input'!$B$7+1-'2.Renewable Input'!$B$6),0)),'2.Renewable Input'!AG21)</f>
        <v>0</v>
      </c>
      <c r="AI18" s="95">
        <f>IF('2.Renewable Input'!$B$14&lt;&gt;0,IF(AI$1&lt;'2.Renewable Input'!$B$6,0,IF(AI$1&lt;='2.Renewable Input'!$B$7,'2.Renewable Input'!$B$14/('2.Renewable Input'!$B$7+1-'2.Renewable Input'!$B$6),0)),'2.Renewable Input'!AH21)</f>
        <v>0</v>
      </c>
      <c r="AJ18" s="95">
        <f>IF('2.Renewable Input'!$B$14&lt;&gt;0,IF(AJ$1&lt;'2.Renewable Input'!$B$6,0,IF(AJ$1&lt;='2.Renewable Input'!$B$7,'2.Renewable Input'!$B$14/('2.Renewable Input'!$B$7+1-'2.Renewable Input'!$B$6),0)),'2.Renewable Input'!AI21)</f>
        <v>0</v>
      </c>
      <c r="AK18" s="95">
        <f>IF('2.Renewable Input'!$B$14&lt;&gt;0,IF(AK$1&lt;'2.Renewable Input'!$B$6,0,IF(AK$1&lt;='2.Renewable Input'!$B$7,'2.Renewable Input'!$B$14/('2.Renewable Input'!$B$7+1-'2.Renewable Input'!$B$6),0)),'2.Renewable Input'!AJ21)</f>
        <v>0</v>
      </c>
    </row>
    <row r="19" spans="1:37">
      <c r="A19" s="233" t="s">
        <v>627</v>
      </c>
      <c r="B19" s="243">
        <f>SUM(C19:AK19)</f>
        <v>0</v>
      </c>
      <c r="C19" s="95">
        <f>IF('2.Renewable Input'!$B$15&lt;&gt;0,IF(C$1&lt;'2.Renewable Input'!$B$16,0,IF(C$1&lt;='2.Renewable Input'!$B$16,'2.Renewable Input'!$B$15,IF(C$1-'2.Renewable Input'!$B$16='2.Renewable Input'!$B$17,'2.Renewable Input'!$B$15,IF((C$1-'2.Renewable Input'!$B$16)/2='2.Renewable Input'!$B$17,'2.Renewable Input'!$B$15,IF((C$1-'2.Renewable Input'!$B$16)/3='2.Renewable Input'!$B$17,'2.Renewable Input'!$B$15,IF((C$1-'2.Renewable Input'!$B$16)/4='2.Renewable Input'!$B$17,'2.Renewable Input'!$B$15,IF((C$1-'2.Renewable Input'!$B$16)/5='2.Renewable Input'!$B$17,'2.Renewable Input'!$B$15,IF((C$1-'2.Renewable Input'!$B$16)/6='2.Renewable Input'!$B$17,'2.Renewable Input'!$B$15,IF((C$1-'2.Renewable Input'!$B$16)/7='2.Renewable Input'!$B$17,'2.Renewable Input'!$B$15,IF((C$1-'2.Renewable Input'!$B$16)/8='2.Renewable Input'!$B$17,'2.Renewable Input'!$B$15,IF((C$1-'2.Renewable Input'!$B$16)/9='2.Renewable Input'!$B$17,'2.Renewable Input'!$B$15,IF((C$1-'2.Renewable Input'!$B$16)/10='2.Renewable Input'!$B$17,'2.Renewable Input'!$B$15,IF((C$1-'2.Renewable Input'!$B$16)/11='2.Renewable Input'!$B$17,'2.Renewable Input'!$B$15,IF((C$1-'2.Renewable Input'!$B$16)/12='2.Renewable Input'!$B$17,'2.Renewable Input'!$B$15,IF((C$1-'2.Renewable Input'!$B$16)/13='2.Renewable Input'!$B$17,'2.Renewable Input'!$B$15,IF((C$1-'2.Renewable Input'!$B$16)/14='2.Renewable Input'!$B$17,'2.Renewable Input'!$B$15,IF((C$1-'2.Renewable Input'!$B$16)/15='2.Renewable Input'!$B$17,'2.Renewable Input'!$B$15,0))))))))))))))))),'2.Renewable Input'!B22)*IF(C1&lt;('2.Renewable Input'!$B$7+'2.Renewable Input'!$B$8),1,0)</f>
        <v>0</v>
      </c>
      <c r="D19" s="95">
        <f>IF('2.Renewable Input'!$B$15&lt;&gt;0,IF(D$1&lt;'2.Renewable Input'!$B$16,0,IF(D$1&lt;='2.Renewable Input'!$B$16,'2.Renewable Input'!$B$15,IF(D$1-'2.Renewable Input'!$B$16='2.Renewable Input'!$B$17,'2.Renewable Input'!$B$15,IF((D$1-'2.Renewable Input'!$B$16)/2='2.Renewable Input'!$B$17,'2.Renewable Input'!$B$15,IF((D$1-'2.Renewable Input'!$B$16)/3='2.Renewable Input'!$B$17,'2.Renewable Input'!$B$15,IF((D$1-'2.Renewable Input'!$B$16)/4='2.Renewable Input'!$B$17,'2.Renewable Input'!$B$15,IF((D$1-'2.Renewable Input'!$B$16)/5='2.Renewable Input'!$B$17,'2.Renewable Input'!$B$15,IF((D$1-'2.Renewable Input'!$B$16)/6='2.Renewable Input'!$B$17,'2.Renewable Input'!$B$15,IF((D$1-'2.Renewable Input'!$B$16)/7='2.Renewable Input'!$B$17,'2.Renewable Input'!$B$15,IF((D$1-'2.Renewable Input'!$B$16)/8='2.Renewable Input'!$B$17,'2.Renewable Input'!$B$15,IF((D$1-'2.Renewable Input'!$B$16)/9='2.Renewable Input'!$B$17,'2.Renewable Input'!$B$15,IF((D$1-'2.Renewable Input'!$B$16)/10='2.Renewable Input'!$B$17,'2.Renewable Input'!$B$15,IF((D$1-'2.Renewable Input'!$B$16)/11='2.Renewable Input'!$B$17,'2.Renewable Input'!$B$15,IF((D$1-'2.Renewable Input'!$B$16)/12='2.Renewable Input'!$B$17,'2.Renewable Input'!$B$15,IF((D$1-'2.Renewable Input'!$B$16)/13='2.Renewable Input'!$B$17,'2.Renewable Input'!$B$15,IF((D$1-'2.Renewable Input'!$B$16)/14='2.Renewable Input'!$B$17,'2.Renewable Input'!$B$15,IF((D$1-'2.Renewable Input'!$B$16)/15='2.Renewable Input'!$B$17,'2.Renewable Input'!$B$15,0))))))))))))))))),'2.Renewable Input'!C22)*IF(D1&lt;('2.Renewable Input'!$B$7+'2.Renewable Input'!$B$8),1,0)</f>
        <v>0</v>
      </c>
      <c r="E19" s="95">
        <f>IF('2.Renewable Input'!$B$15&lt;&gt;0,IF(E$1&lt;'2.Renewable Input'!$B$16,0,IF(E$1&lt;='2.Renewable Input'!$B$16,'2.Renewable Input'!$B$15,IF(E$1-'2.Renewable Input'!$B$16='2.Renewable Input'!$B$17,'2.Renewable Input'!$B$15,IF((E$1-'2.Renewable Input'!$B$16)/2='2.Renewable Input'!$B$17,'2.Renewable Input'!$B$15,IF((E$1-'2.Renewable Input'!$B$16)/3='2.Renewable Input'!$B$17,'2.Renewable Input'!$B$15,IF((E$1-'2.Renewable Input'!$B$16)/4='2.Renewable Input'!$B$17,'2.Renewable Input'!$B$15,IF((E$1-'2.Renewable Input'!$B$16)/5='2.Renewable Input'!$B$17,'2.Renewable Input'!$B$15,IF((E$1-'2.Renewable Input'!$B$16)/6='2.Renewable Input'!$B$17,'2.Renewable Input'!$B$15,IF((E$1-'2.Renewable Input'!$B$16)/7='2.Renewable Input'!$B$17,'2.Renewable Input'!$B$15,IF((E$1-'2.Renewable Input'!$B$16)/8='2.Renewable Input'!$B$17,'2.Renewable Input'!$B$15,IF((E$1-'2.Renewable Input'!$B$16)/9='2.Renewable Input'!$B$17,'2.Renewable Input'!$B$15,IF((E$1-'2.Renewable Input'!$B$16)/10='2.Renewable Input'!$B$17,'2.Renewable Input'!$B$15,IF((E$1-'2.Renewable Input'!$B$16)/11='2.Renewable Input'!$B$17,'2.Renewable Input'!$B$15,IF((E$1-'2.Renewable Input'!$B$16)/12='2.Renewable Input'!$B$17,'2.Renewable Input'!$B$15,IF((E$1-'2.Renewable Input'!$B$16)/13='2.Renewable Input'!$B$17,'2.Renewable Input'!$B$15,IF((E$1-'2.Renewable Input'!$B$16)/14='2.Renewable Input'!$B$17,'2.Renewable Input'!$B$15,IF((E$1-'2.Renewable Input'!$B$16)/15='2.Renewable Input'!$B$17,'2.Renewable Input'!$B$15,0))))))))))))))))),'2.Renewable Input'!D22)*IF(E1&lt;('2.Renewable Input'!$B$7+'2.Renewable Input'!$B$8),1,0)</f>
        <v>0</v>
      </c>
      <c r="F19" s="95">
        <f>IF('2.Renewable Input'!$B$15&lt;&gt;0,IF(F$1&lt;'2.Renewable Input'!$B$16,0,IF(F$1&lt;='2.Renewable Input'!$B$16,'2.Renewable Input'!$B$15,IF(F$1-'2.Renewable Input'!$B$16='2.Renewable Input'!$B$17,'2.Renewable Input'!$B$15,IF((F$1-'2.Renewable Input'!$B$16)/2='2.Renewable Input'!$B$17,'2.Renewable Input'!$B$15,IF((F$1-'2.Renewable Input'!$B$16)/3='2.Renewable Input'!$B$17,'2.Renewable Input'!$B$15,IF((F$1-'2.Renewable Input'!$B$16)/4='2.Renewable Input'!$B$17,'2.Renewable Input'!$B$15,IF((F$1-'2.Renewable Input'!$B$16)/5='2.Renewable Input'!$B$17,'2.Renewable Input'!$B$15,IF((F$1-'2.Renewable Input'!$B$16)/6='2.Renewable Input'!$B$17,'2.Renewable Input'!$B$15,IF((F$1-'2.Renewable Input'!$B$16)/7='2.Renewable Input'!$B$17,'2.Renewable Input'!$B$15,IF((F$1-'2.Renewable Input'!$B$16)/8='2.Renewable Input'!$B$17,'2.Renewable Input'!$B$15,IF((F$1-'2.Renewable Input'!$B$16)/9='2.Renewable Input'!$B$17,'2.Renewable Input'!$B$15,IF((F$1-'2.Renewable Input'!$B$16)/10='2.Renewable Input'!$B$17,'2.Renewable Input'!$B$15,IF((F$1-'2.Renewable Input'!$B$16)/11='2.Renewable Input'!$B$17,'2.Renewable Input'!$B$15,IF((F$1-'2.Renewable Input'!$B$16)/12='2.Renewable Input'!$B$17,'2.Renewable Input'!$B$15,IF((F$1-'2.Renewable Input'!$B$16)/13='2.Renewable Input'!$B$17,'2.Renewable Input'!$B$15,IF((F$1-'2.Renewable Input'!$B$16)/14='2.Renewable Input'!$B$17,'2.Renewable Input'!$B$15,IF((F$1-'2.Renewable Input'!$B$16)/15='2.Renewable Input'!$B$17,'2.Renewable Input'!$B$15,0))))))))))))))))),'2.Renewable Input'!E22)*IF(F1&lt;('2.Renewable Input'!$B$7+'2.Renewable Input'!$B$8),1,0)</f>
        <v>0</v>
      </c>
      <c r="G19" s="95">
        <f>IF('2.Renewable Input'!$B$15&lt;&gt;0,IF(G$1&lt;'2.Renewable Input'!$B$16,0,IF(G$1&lt;='2.Renewable Input'!$B$16,'2.Renewable Input'!$B$15,IF(G$1-'2.Renewable Input'!$B$16='2.Renewable Input'!$B$17,'2.Renewable Input'!$B$15,IF((G$1-'2.Renewable Input'!$B$16)/2='2.Renewable Input'!$B$17,'2.Renewable Input'!$B$15,IF((G$1-'2.Renewable Input'!$B$16)/3='2.Renewable Input'!$B$17,'2.Renewable Input'!$B$15,IF((G$1-'2.Renewable Input'!$B$16)/4='2.Renewable Input'!$B$17,'2.Renewable Input'!$B$15,IF((G$1-'2.Renewable Input'!$B$16)/5='2.Renewable Input'!$B$17,'2.Renewable Input'!$B$15,IF((G$1-'2.Renewable Input'!$B$16)/6='2.Renewable Input'!$B$17,'2.Renewable Input'!$B$15,IF((G$1-'2.Renewable Input'!$B$16)/7='2.Renewable Input'!$B$17,'2.Renewable Input'!$B$15,IF((G$1-'2.Renewable Input'!$B$16)/8='2.Renewable Input'!$B$17,'2.Renewable Input'!$B$15,IF((G$1-'2.Renewable Input'!$B$16)/9='2.Renewable Input'!$B$17,'2.Renewable Input'!$B$15,IF((G$1-'2.Renewable Input'!$B$16)/10='2.Renewable Input'!$B$17,'2.Renewable Input'!$B$15,IF((G$1-'2.Renewable Input'!$B$16)/11='2.Renewable Input'!$B$17,'2.Renewable Input'!$B$15,IF((G$1-'2.Renewable Input'!$B$16)/12='2.Renewable Input'!$B$17,'2.Renewable Input'!$B$15,IF((G$1-'2.Renewable Input'!$B$16)/13='2.Renewable Input'!$B$17,'2.Renewable Input'!$B$15,IF((G$1-'2.Renewable Input'!$B$16)/14='2.Renewable Input'!$B$17,'2.Renewable Input'!$B$15,IF((G$1-'2.Renewable Input'!$B$16)/15='2.Renewable Input'!$B$17,'2.Renewable Input'!$B$15,0))))))))))))))))),'2.Renewable Input'!F22)*IF(G1&lt;('2.Renewable Input'!$B$7+'2.Renewable Input'!$B$8),1,0)</f>
        <v>0</v>
      </c>
      <c r="H19" s="95">
        <f>IF('2.Renewable Input'!$B$15&lt;&gt;0,IF(H$1&lt;'2.Renewable Input'!$B$16,0,IF(H$1&lt;='2.Renewable Input'!$B$16,'2.Renewable Input'!$B$15,IF(H$1-'2.Renewable Input'!$B$16='2.Renewable Input'!$B$17,'2.Renewable Input'!$B$15,IF((H$1-'2.Renewable Input'!$B$16)/2='2.Renewable Input'!$B$17,'2.Renewable Input'!$B$15,IF((H$1-'2.Renewable Input'!$B$16)/3='2.Renewable Input'!$B$17,'2.Renewable Input'!$B$15,IF((H$1-'2.Renewable Input'!$B$16)/4='2.Renewable Input'!$B$17,'2.Renewable Input'!$B$15,IF((H$1-'2.Renewable Input'!$B$16)/5='2.Renewable Input'!$B$17,'2.Renewable Input'!$B$15,IF((H$1-'2.Renewable Input'!$B$16)/6='2.Renewable Input'!$B$17,'2.Renewable Input'!$B$15,IF((H$1-'2.Renewable Input'!$B$16)/7='2.Renewable Input'!$B$17,'2.Renewable Input'!$B$15,IF((H$1-'2.Renewable Input'!$B$16)/8='2.Renewable Input'!$B$17,'2.Renewable Input'!$B$15,IF((H$1-'2.Renewable Input'!$B$16)/9='2.Renewable Input'!$B$17,'2.Renewable Input'!$B$15,IF((H$1-'2.Renewable Input'!$B$16)/10='2.Renewable Input'!$B$17,'2.Renewable Input'!$B$15,IF((H$1-'2.Renewable Input'!$B$16)/11='2.Renewable Input'!$B$17,'2.Renewable Input'!$B$15,IF((H$1-'2.Renewable Input'!$B$16)/12='2.Renewable Input'!$B$17,'2.Renewable Input'!$B$15,IF((H$1-'2.Renewable Input'!$B$16)/13='2.Renewable Input'!$B$17,'2.Renewable Input'!$B$15,IF((H$1-'2.Renewable Input'!$B$16)/14='2.Renewable Input'!$B$17,'2.Renewable Input'!$B$15,IF((H$1-'2.Renewable Input'!$B$16)/15='2.Renewable Input'!$B$17,'2.Renewable Input'!$B$15,0))))))))))))))))),'2.Renewable Input'!G22)*IF(H1&lt;('2.Renewable Input'!$B$7+'2.Renewable Input'!$B$8),1,0)</f>
        <v>0</v>
      </c>
      <c r="I19" s="95">
        <f>IF('2.Renewable Input'!$B$15&lt;&gt;0,IF(I$1&lt;'2.Renewable Input'!$B$16,0,IF(I$1&lt;='2.Renewable Input'!$B$16,'2.Renewable Input'!$B$15,IF(I$1-'2.Renewable Input'!$B$16='2.Renewable Input'!$B$17,'2.Renewable Input'!$B$15,IF((I$1-'2.Renewable Input'!$B$16)/2='2.Renewable Input'!$B$17,'2.Renewable Input'!$B$15,IF((I$1-'2.Renewable Input'!$B$16)/3='2.Renewable Input'!$B$17,'2.Renewable Input'!$B$15,IF((I$1-'2.Renewable Input'!$B$16)/4='2.Renewable Input'!$B$17,'2.Renewable Input'!$B$15,IF((I$1-'2.Renewable Input'!$B$16)/5='2.Renewable Input'!$B$17,'2.Renewable Input'!$B$15,IF((I$1-'2.Renewable Input'!$B$16)/6='2.Renewable Input'!$B$17,'2.Renewable Input'!$B$15,IF((I$1-'2.Renewable Input'!$B$16)/7='2.Renewable Input'!$B$17,'2.Renewable Input'!$B$15,IF((I$1-'2.Renewable Input'!$B$16)/8='2.Renewable Input'!$B$17,'2.Renewable Input'!$B$15,IF((I$1-'2.Renewable Input'!$B$16)/9='2.Renewable Input'!$B$17,'2.Renewable Input'!$B$15,IF((I$1-'2.Renewable Input'!$B$16)/10='2.Renewable Input'!$B$17,'2.Renewable Input'!$B$15,IF((I$1-'2.Renewable Input'!$B$16)/11='2.Renewable Input'!$B$17,'2.Renewable Input'!$B$15,IF((I$1-'2.Renewable Input'!$B$16)/12='2.Renewable Input'!$B$17,'2.Renewable Input'!$B$15,IF((I$1-'2.Renewable Input'!$B$16)/13='2.Renewable Input'!$B$17,'2.Renewable Input'!$B$15,IF((I$1-'2.Renewable Input'!$B$16)/14='2.Renewable Input'!$B$17,'2.Renewable Input'!$B$15,IF((I$1-'2.Renewable Input'!$B$16)/15='2.Renewable Input'!$B$17,'2.Renewable Input'!$B$15,0))))))))))))))))),'2.Renewable Input'!H22)*IF(I1&lt;('2.Renewable Input'!$B$7+'2.Renewable Input'!$B$8),1,0)</f>
        <v>0</v>
      </c>
      <c r="J19" s="95">
        <f>IF('2.Renewable Input'!$B$15&lt;&gt;0,IF(J$1&lt;'2.Renewable Input'!$B$16,0,IF(J$1&lt;='2.Renewable Input'!$B$16,'2.Renewable Input'!$B$15,IF(J$1-'2.Renewable Input'!$B$16='2.Renewable Input'!$B$17,'2.Renewable Input'!$B$15,IF((J$1-'2.Renewable Input'!$B$16)/2='2.Renewable Input'!$B$17,'2.Renewable Input'!$B$15,IF((J$1-'2.Renewable Input'!$B$16)/3='2.Renewable Input'!$B$17,'2.Renewable Input'!$B$15,IF((J$1-'2.Renewable Input'!$B$16)/4='2.Renewable Input'!$B$17,'2.Renewable Input'!$B$15,IF((J$1-'2.Renewable Input'!$B$16)/5='2.Renewable Input'!$B$17,'2.Renewable Input'!$B$15,IF((J$1-'2.Renewable Input'!$B$16)/6='2.Renewable Input'!$B$17,'2.Renewable Input'!$B$15,IF((J$1-'2.Renewable Input'!$B$16)/7='2.Renewable Input'!$B$17,'2.Renewable Input'!$B$15,IF((J$1-'2.Renewable Input'!$B$16)/8='2.Renewable Input'!$B$17,'2.Renewable Input'!$B$15,IF((J$1-'2.Renewable Input'!$B$16)/9='2.Renewable Input'!$B$17,'2.Renewable Input'!$B$15,IF((J$1-'2.Renewable Input'!$B$16)/10='2.Renewable Input'!$B$17,'2.Renewable Input'!$B$15,IF((J$1-'2.Renewable Input'!$B$16)/11='2.Renewable Input'!$B$17,'2.Renewable Input'!$B$15,IF((J$1-'2.Renewable Input'!$B$16)/12='2.Renewable Input'!$B$17,'2.Renewable Input'!$B$15,IF((J$1-'2.Renewable Input'!$B$16)/13='2.Renewable Input'!$B$17,'2.Renewable Input'!$B$15,IF((J$1-'2.Renewable Input'!$B$16)/14='2.Renewable Input'!$B$17,'2.Renewable Input'!$B$15,IF((J$1-'2.Renewable Input'!$B$16)/15='2.Renewable Input'!$B$17,'2.Renewable Input'!$B$15,0))))))))))))))))),'2.Renewable Input'!I22)*IF(J1&lt;('2.Renewable Input'!$B$7+'2.Renewable Input'!$B$8),1,0)</f>
        <v>0</v>
      </c>
      <c r="K19" s="95">
        <f>IF('2.Renewable Input'!$B$15&lt;&gt;0,IF(K$1&lt;'2.Renewable Input'!$B$16,0,IF(K$1&lt;='2.Renewable Input'!$B$16,'2.Renewable Input'!$B$15,IF(K$1-'2.Renewable Input'!$B$16='2.Renewable Input'!$B$17,'2.Renewable Input'!$B$15,IF((K$1-'2.Renewable Input'!$B$16)/2='2.Renewable Input'!$B$17,'2.Renewable Input'!$B$15,IF((K$1-'2.Renewable Input'!$B$16)/3='2.Renewable Input'!$B$17,'2.Renewable Input'!$B$15,IF((K$1-'2.Renewable Input'!$B$16)/4='2.Renewable Input'!$B$17,'2.Renewable Input'!$B$15,IF((K$1-'2.Renewable Input'!$B$16)/5='2.Renewable Input'!$B$17,'2.Renewable Input'!$B$15,IF((K$1-'2.Renewable Input'!$B$16)/6='2.Renewable Input'!$B$17,'2.Renewable Input'!$B$15,IF((K$1-'2.Renewable Input'!$B$16)/7='2.Renewable Input'!$B$17,'2.Renewable Input'!$B$15,IF((K$1-'2.Renewable Input'!$B$16)/8='2.Renewable Input'!$B$17,'2.Renewable Input'!$B$15,IF((K$1-'2.Renewable Input'!$B$16)/9='2.Renewable Input'!$B$17,'2.Renewable Input'!$B$15,IF((K$1-'2.Renewable Input'!$B$16)/10='2.Renewable Input'!$B$17,'2.Renewable Input'!$B$15,IF((K$1-'2.Renewable Input'!$B$16)/11='2.Renewable Input'!$B$17,'2.Renewable Input'!$B$15,IF((K$1-'2.Renewable Input'!$B$16)/12='2.Renewable Input'!$B$17,'2.Renewable Input'!$B$15,IF((K$1-'2.Renewable Input'!$B$16)/13='2.Renewable Input'!$B$17,'2.Renewable Input'!$B$15,IF((K$1-'2.Renewable Input'!$B$16)/14='2.Renewable Input'!$B$17,'2.Renewable Input'!$B$15,IF((K$1-'2.Renewable Input'!$B$16)/15='2.Renewable Input'!$B$17,'2.Renewable Input'!$B$15,0))))))))))))))))),'2.Renewable Input'!J22)*IF(K1&lt;('2.Renewable Input'!$B$7+'2.Renewable Input'!$B$8),1,0)</f>
        <v>0</v>
      </c>
      <c r="L19" s="95">
        <f>IF('2.Renewable Input'!$B$15&lt;&gt;0,IF(L$1&lt;'2.Renewable Input'!$B$16,0,IF(L$1&lt;='2.Renewable Input'!$B$16,'2.Renewable Input'!$B$15,IF(L$1-'2.Renewable Input'!$B$16='2.Renewable Input'!$B$17,'2.Renewable Input'!$B$15,IF((L$1-'2.Renewable Input'!$B$16)/2='2.Renewable Input'!$B$17,'2.Renewable Input'!$B$15,IF((L$1-'2.Renewable Input'!$B$16)/3='2.Renewable Input'!$B$17,'2.Renewable Input'!$B$15,IF((L$1-'2.Renewable Input'!$B$16)/4='2.Renewable Input'!$B$17,'2.Renewable Input'!$B$15,IF((L$1-'2.Renewable Input'!$B$16)/5='2.Renewable Input'!$B$17,'2.Renewable Input'!$B$15,IF((L$1-'2.Renewable Input'!$B$16)/6='2.Renewable Input'!$B$17,'2.Renewable Input'!$B$15,IF((L$1-'2.Renewable Input'!$B$16)/7='2.Renewable Input'!$B$17,'2.Renewable Input'!$B$15,IF((L$1-'2.Renewable Input'!$B$16)/8='2.Renewable Input'!$B$17,'2.Renewable Input'!$B$15,IF((L$1-'2.Renewable Input'!$B$16)/9='2.Renewable Input'!$B$17,'2.Renewable Input'!$B$15,IF((L$1-'2.Renewable Input'!$B$16)/10='2.Renewable Input'!$B$17,'2.Renewable Input'!$B$15,IF((L$1-'2.Renewable Input'!$B$16)/11='2.Renewable Input'!$B$17,'2.Renewable Input'!$B$15,IF((L$1-'2.Renewable Input'!$B$16)/12='2.Renewable Input'!$B$17,'2.Renewable Input'!$B$15,IF((L$1-'2.Renewable Input'!$B$16)/13='2.Renewable Input'!$B$17,'2.Renewable Input'!$B$15,IF((L$1-'2.Renewable Input'!$B$16)/14='2.Renewable Input'!$B$17,'2.Renewable Input'!$B$15,IF((L$1-'2.Renewable Input'!$B$16)/15='2.Renewable Input'!$B$17,'2.Renewable Input'!$B$15,0))))))))))))))))),'2.Renewable Input'!K22)*IF(L1&lt;('2.Renewable Input'!$B$7+'2.Renewable Input'!$B$8),1,0)</f>
        <v>0</v>
      </c>
      <c r="M19" s="95">
        <f>IF('2.Renewable Input'!$B$15&lt;&gt;0,IF(M$1&lt;'2.Renewable Input'!$B$16,0,IF(M$1&lt;='2.Renewable Input'!$B$16,'2.Renewable Input'!$B$15,IF(M$1-'2.Renewable Input'!$B$16='2.Renewable Input'!$B$17,'2.Renewable Input'!$B$15,IF((M$1-'2.Renewable Input'!$B$16)/2='2.Renewable Input'!$B$17,'2.Renewable Input'!$B$15,IF((M$1-'2.Renewable Input'!$B$16)/3='2.Renewable Input'!$B$17,'2.Renewable Input'!$B$15,IF((M$1-'2.Renewable Input'!$B$16)/4='2.Renewable Input'!$B$17,'2.Renewable Input'!$B$15,IF((M$1-'2.Renewable Input'!$B$16)/5='2.Renewable Input'!$B$17,'2.Renewable Input'!$B$15,IF((M$1-'2.Renewable Input'!$B$16)/6='2.Renewable Input'!$B$17,'2.Renewable Input'!$B$15,IF((M$1-'2.Renewable Input'!$B$16)/7='2.Renewable Input'!$B$17,'2.Renewable Input'!$B$15,IF((M$1-'2.Renewable Input'!$B$16)/8='2.Renewable Input'!$B$17,'2.Renewable Input'!$B$15,IF((M$1-'2.Renewable Input'!$B$16)/9='2.Renewable Input'!$B$17,'2.Renewable Input'!$B$15,IF((M$1-'2.Renewable Input'!$B$16)/10='2.Renewable Input'!$B$17,'2.Renewable Input'!$B$15,IF((M$1-'2.Renewable Input'!$B$16)/11='2.Renewable Input'!$B$17,'2.Renewable Input'!$B$15,IF((M$1-'2.Renewable Input'!$B$16)/12='2.Renewable Input'!$B$17,'2.Renewable Input'!$B$15,IF((M$1-'2.Renewable Input'!$B$16)/13='2.Renewable Input'!$B$17,'2.Renewable Input'!$B$15,IF((M$1-'2.Renewable Input'!$B$16)/14='2.Renewable Input'!$B$17,'2.Renewable Input'!$B$15,IF((M$1-'2.Renewable Input'!$B$16)/15='2.Renewable Input'!$B$17,'2.Renewable Input'!$B$15,0))))))))))))))))),'2.Renewable Input'!L22)*IF(M1&lt;('2.Renewable Input'!$B$7+'2.Renewable Input'!$B$8),1,0)</f>
        <v>0</v>
      </c>
      <c r="N19" s="95">
        <f>IF('2.Renewable Input'!$B$15&lt;&gt;0,IF(N$1&lt;'2.Renewable Input'!$B$16,0,IF(N$1&lt;='2.Renewable Input'!$B$16,'2.Renewable Input'!$B$15,IF(N$1-'2.Renewable Input'!$B$16='2.Renewable Input'!$B$17,'2.Renewable Input'!$B$15,IF((N$1-'2.Renewable Input'!$B$16)/2='2.Renewable Input'!$B$17,'2.Renewable Input'!$B$15,IF((N$1-'2.Renewable Input'!$B$16)/3='2.Renewable Input'!$B$17,'2.Renewable Input'!$B$15,IF((N$1-'2.Renewable Input'!$B$16)/4='2.Renewable Input'!$B$17,'2.Renewable Input'!$B$15,IF((N$1-'2.Renewable Input'!$B$16)/5='2.Renewable Input'!$B$17,'2.Renewable Input'!$B$15,IF((N$1-'2.Renewable Input'!$B$16)/6='2.Renewable Input'!$B$17,'2.Renewable Input'!$B$15,IF((N$1-'2.Renewable Input'!$B$16)/7='2.Renewable Input'!$B$17,'2.Renewable Input'!$B$15,IF((N$1-'2.Renewable Input'!$B$16)/8='2.Renewable Input'!$B$17,'2.Renewable Input'!$B$15,IF((N$1-'2.Renewable Input'!$B$16)/9='2.Renewable Input'!$B$17,'2.Renewable Input'!$B$15,IF((N$1-'2.Renewable Input'!$B$16)/10='2.Renewable Input'!$B$17,'2.Renewable Input'!$B$15,IF((N$1-'2.Renewable Input'!$B$16)/11='2.Renewable Input'!$B$17,'2.Renewable Input'!$B$15,IF((N$1-'2.Renewable Input'!$B$16)/12='2.Renewable Input'!$B$17,'2.Renewable Input'!$B$15,IF((N$1-'2.Renewable Input'!$B$16)/13='2.Renewable Input'!$B$17,'2.Renewable Input'!$B$15,IF((N$1-'2.Renewable Input'!$B$16)/14='2.Renewable Input'!$B$17,'2.Renewable Input'!$B$15,IF((N$1-'2.Renewable Input'!$B$16)/15='2.Renewable Input'!$B$17,'2.Renewable Input'!$B$15,0))))))))))))))))),'2.Renewable Input'!M22)*IF(N1&lt;('2.Renewable Input'!$B$7+'2.Renewable Input'!$B$8),1,0)</f>
        <v>0</v>
      </c>
      <c r="O19" s="95">
        <f>IF('2.Renewable Input'!$B$15&lt;&gt;0,IF(O$1&lt;'2.Renewable Input'!$B$16,0,IF(O$1&lt;='2.Renewable Input'!$B$16,'2.Renewable Input'!$B$15,IF(O$1-'2.Renewable Input'!$B$16='2.Renewable Input'!$B$17,'2.Renewable Input'!$B$15,IF((O$1-'2.Renewable Input'!$B$16)/2='2.Renewable Input'!$B$17,'2.Renewable Input'!$B$15,IF((O$1-'2.Renewable Input'!$B$16)/3='2.Renewable Input'!$B$17,'2.Renewable Input'!$B$15,IF((O$1-'2.Renewable Input'!$B$16)/4='2.Renewable Input'!$B$17,'2.Renewable Input'!$B$15,IF((O$1-'2.Renewable Input'!$B$16)/5='2.Renewable Input'!$B$17,'2.Renewable Input'!$B$15,IF((O$1-'2.Renewable Input'!$B$16)/6='2.Renewable Input'!$B$17,'2.Renewable Input'!$B$15,IF((O$1-'2.Renewable Input'!$B$16)/7='2.Renewable Input'!$B$17,'2.Renewable Input'!$B$15,IF((O$1-'2.Renewable Input'!$B$16)/8='2.Renewable Input'!$B$17,'2.Renewable Input'!$B$15,IF((O$1-'2.Renewable Input'!$B$16)/9='2.Renewable Input'!$B$17,'2.Renewable Input'!$B$15,IF((O$1-'2.Renewable Input'!$B$16)/10='2.Renewable Input'!$B$17,'2.Renewable Input'!$B$15,IF((O$1-'2.Renewable Input'!$B$16)/11='2.Renewable Input'!$B$17,'2.Renewable Input'!$B$15,IF((O$1-'2.Renewable Input'!$B$16)/12='2.Renewable Input'!$B$17,'2.Renewable Input'!$B$15,IF((O$1-'2.Renewable Input'!$B$16)/13='2.Renewable Input'!$B$17,'2.Renewable Input'!$B$15,IF((O$1-'2.Renewable Input'!$B$16)/14='2.Renewable Input'!$B$17,'2.Renewable Input'!$B$15,IF((O$1-'2.Renewable Input'!$B$16)/15='2.Renewable Input'!$B$17,'2.Renewable Input'!$B$15,0))))))))))))))))),'2.Renewable Input'!N22)*IF(O1&lt;('2.Renewable Input'!$B$7+'2.Renewable Input'!$B$8),1,0)</f>
        <v>0</v>
      </c>
      <c r="P19" s="95">
        <f>IF('2.Renewable Input'!$B$15&lt;&gt;0,IF(P$1&lt;'2.Renewable Input'!$B$16,0,IF(P$1&lt;='2.Renewable Input'!$B$16,'2.Renewable Input'!$B$15,IF(P$1-'2.Renewable Input'!$B$16='2.Renewable Input'!$B$17,'2.Renewable Input'!$B$15,IF((P$1-'2.Renewable Input'!$B$16)/2='2.Renewable Input'!$B$17,'2.Renewable Input'!$B$15,IF((P$1-'2.Renewable Input'!$B$16)/3='2.Renewable Input'!$B$17,'2.Renewable Input'!$B$15,IF((P$1-'2.Renewable Input'!$B$16)/4='2.Renewable Input'!$B$17,'2.Renewable Input'!$B$15,IF((P$1-'2.Renewable Input'!$B$16)/5='2.Renewable Input'!$B$17,'2.Renewable Input'!$B$15,IF((P$1-'2.Renewable Input'!$B$16)/6='2.Renewable Input'!$B$17,'2.Renewable Input'!$B$15,IF((P$1-'2.Renewable Input'!$B$16)/7='2.Renewable Input'!$B$17,'2.Renewable Input'!$B$15,IF((P$1-'2.Renewable Input'!$B$16)/8='2.Renewable Input'!$B$17,'2.Renewable Input'!$B$15,IF((P$1-'2.Renewable Input'!$B$16)/9='2.Renewable Input'!$B$17,'2.Renewable Input'!$B$15,IF((P$1-'2.Renewable Input'!$B$16)/10='2.Renewable Input'!$B$17,'2.Renewable Input'!$B$15,IF((P$1-'2.Renewable Input'!$B$16)/11='2.Renewable Input'!$B$17,'2.Renewable Input'!$B$15,IF((P$1-'2.Renewable Input'!$B$16)/12='2.Renewable Input'!$B$17,'2.Renewable Input'!$B$15,IF((P$1-'2.Renewable Input'!$B$16)/13='2.Renewable Input'!$B$17,'2.Renewable Input'!$B$15,IF((P$1-'2.Renewable Input'!$B$16)/14='2.Renewable Input'!$B$17,'2.Renewable Input'!$B$15,IF((P$1-'2.Renewable Input'!$B$16)/15='2.Renewable Input'!$B$17,'2.Renewable Input'!$B$15,0))))))))))))))))),'2.Renewable Input'!O22)*IF(P1&lt;('2.Renewable Input'!$B$7+'2.Renewable Input'!$B$8),1,0)</f>
        <v>0</v>
      </c>
      <c r="Q19" s="95">
        <f>IF('2.Renewable Input'!$B$15&lt;&gt;0,IF(Q$1&lt;'2.Renewable Input'!$B$16,0,IF(Q$1&lt;='2.Renewable Input'!$B$16,'2.Renewable Input'!$B$15,IF(Q$1-'2.Renewable Input'!$B$16='2.Renewable Input'!$B$17,'2.Renewable Input'!$B$15,IF((Q$1-'2.Renewable Input'!$B$16)/2='2.Renewable Input'!$B$17,'2.Renewable Input'!$B$15,IF((Q$1-'2.Renewable Input'!$B$16)/3='2.Renewable Input'!$B$17,'2.Renewable Input'!$B$15,IF((Q$1-'2.Renewable Input'!$B$16)/4='2.Renewable Input'!$B$17,'2.Renewable Input'!$B$15,IF((Q$1-'2.Renewable Input'!$B$16)/5='2.Renewable Input'!$B$17,'2.Renewable Input'!$B$15,IF((Q$1-'2.Renewable Input'!$B$16)/6='2.Renewable Input'!$B$17,'2.Renewable Input'!$B$15,IF((Q$1-'2.Renewable Input'!$B$16)/7='2.Renewable Input'!$B$17,'2.Renewable Input'!$B$15,IF((Q$1-'2.Renewable Input'!$B$16)/8='2.Renewable Input'!$B$17,'2.Renewable Input'!$B$15,IF((Q$1-'2.Renewable Input'!$B$16)/9='2.Renewable Input'!$B$17,'2.Renewable Input'!$B$15,IF((Q$1-'2.Renewable Input'!$B$16)/10='2.Renewable Input'!$B$17,'2.Renewable Input'!$B$15,IF((Q$1-'2.Renewable Input'!$B$16)/11='2.Renewable Input'!$B$17,'2.Renewable Input'!$B$15,IF((Q$1-'2.Renewable Input'!$B$16)/12='2.Renewable Input'!$B$17,'2.Renewable Input'!$B$15,IF((Q$1-'2.Renewable Input'!$B$16)/13='2.Renewable Input'!$B$17,'2.Renewable Input'!$B$15,IF((Q$1-'2.Renewable Input'!$B$16)/14='2.Renewable Input'!$B$17,'2.Renewable Input'!$B$15,IF((Q$1-'2.Renewable Input'!$B$16)/15='2.Renewable Input'!$B$17,'2.Renewable Input'!$B$15,0))))))))))))))))),'2.Renewable Input'!P22)*IF(Q1&lt;('2.Renewable Input'!$B$7+'2.Renewable Input'!$B$8),1,0)</f>
        <v>0</v>
      </c>
      <c r="R19" s="95">
        <f>IF('2.Renewable Input'!$B$15&lt;&gt;0,IF(R$1&lt;'2.Renewable Input'!$B$16,0,IF(R$1&lt;='2.Renewable Input'!$B$16,'2.Renewable Input'!$B$15,IF(R$1-'2.Renewable Input'!$B$16='2.Renewable Input'!$B$17,'2.Renewable Input'!$B$15,IF((R$1-'2.Renewable Input'!$B$16)/2='2.Renewable Input'!$B$17,'2.Renewable Input'!$B$15,IF((R$1-'2.Renewable Input'!$B$16)/3='2.Renewable Input'!$B$17,'2.Renewable Input'!$B$15,IF((R$1-'2.Renewable Input'!$B$16)/4='2.Renewable Input'!$B$17,'2.Renewable Input'!$B$15,IF((R$1-'2.Renewable Input'!$B$16)/5='2.Renewable Input'!$B$17,'2.Renewable Input'!$B$15,IF((R$1-'2.Renewable Input'!$B$16)/6='2.Renewable Input'!$B$17,'2.Renewable Input'!$B$15,IF((R$1-'2.Renewable Input'!$B$16)/7='2.Renewable Input'!$B$17,'2.Renewable Input'!$B$15,IF((R$1-'2.Renewable Input'!$B$16)/8='2.Renewable Input'!$B$17,'2.Renewable Input'!$B$15,IF((R$1-'2.Renewable Input'!$B$16)/9='2.Renewable Input'!$B$17,'2.Renewable Input'!$B$15,IF((R$1-'2.Renewable Input'!$B$16)/10='2.Renewable Input'!$B$17,'2.Renewable Input'!$B$15,IF((R$1-'2.Renewable Input'!$B$16)/11='2.Renewable Input'!$B$17,'2.Renewable Input'!$B$15,IF((R$1-'2.Renewable Input'!$B$16)/12='2.Renewable Input'!$B$17,'2.Renewable Input'!$B$15,IF((R$1-'2.Renewable Input'!$B$16)/13='2.Renewable Input'!$B$17,'2.Renewable Input'!$B$15,IF((R$1-'2.Renewable Input'!$B$16)/14='2.Renewable Input'!$B$17,'2.Renewable Input'!$B$15,IF((R$1-'2.Renewable Input'!$B$16)/15='2.Renewable Input'!$B$17,'2.Renewable Input'!$B$15,0))))))))))))))))),'2.Renewable Input'!Q22)*IF(R1&lt;('2.Renewable Input'!$B$7+'2.Renewable Input'!$B$8),1,0)</f>
        <v>0</v>
      </c>
      <c r="S19" s="95">
        <f>IF('2.Renewable Input'!$B$15&lt;&gt;0,IF(S$1&lt;'2.Renewable Input'!$B$16,0,IF(S$1&lt;='2.Renewable Input'!$B$16,'2.Renewable Input'!$B$15,IF(S$1-'2.Renewable Input'!$B$16='2.Renewable Input'!$B$17,'2.Renewable Input'!$B$15,IF((S$1-'2.Renewable Input'!$B$16)/2='2.Renewable Input'!$B$17,'2.Renewable Input'!$B$15,IF((S$1-'2.Renewable Input'!$B$16)/3='2.Renewable Input'!$B$17,'2.Renewable Input'!$B$15,IF((S$1-'2.Renewable Input'!$B$16)/4='2.Renewable Input'!$B$17,'2.Renewable Input'!$B$15,IF((S$1-'2.Renewable Input'!$B$16)/5='2.Renewable Input'!$B$17,'2.Renewable Input'!$B$15,IF((S$1-'2.Renewable Input'!$B$16)/6='2.Renewable Input'!$B$17,'2.Renewable Input'!$B$15,IF((S$1-'2.Renewable Input'!$B$16)/7='2.Renewable Input'!$B$17,'2.Renewable Input'!$B$15,IF((S$1-'2.Renewable Input'!$B$16)/8='2.Renewable Input'!$B$17,'2.Renewable Input'!$B$15,IF((S$1-'2.Renewable Input'!$B$16)/9='2.Renewable Input'!$B$17,'2.Renewable Input'!$B$15,IF((S$1-'2.Renewable Input'!$B$16)/10='2.Renewable Input'!$B$17,'2.Renewable Input'!$B$15,IF((S$1-'2.Renewable Input'!$B$16)/11='2.Renewable Input'!$B$17,'2.Renewable Input'!$B$15,IF((S$1-'2.Renewable Input'!$B$16)/12='2.Renewable Input'!$B$17,'2.Renewable Input'!$B$15,IF((S$1-'2.Renewable Input'!$B$16)/13='2.Renewable Input'!$B$17,'2.Renewable Input'!$B$15,IF((S$1-'2.Renewable Input'!$B$16)/14='2.Renewable Input'!$B$17,'2.Renewable Input'!$B$15,IF((S$1-'2.Renewable Input'!$B$16)/15='2.Renewable Input'!$B$17,'2.Renewable Input'!$B$15,0))))))))))))))))),'2.Renewable Input'!R22)*IF(S1&lt;('2.Renewable Input'!$B$7+'2.Renewable Input'!$B$8),1,0)</f>
        <v>0</v>
      </c>
      <c r="T19" s="95">
        <f>IF('2.Renewable Input'!$B$15&lt;&gt;0,IF(T$1&lt;'2.Renewable Input'!$B$16,0,IF(T$1&lt;='2.Renewable Input'!$B$16,'2.Renewable Input'!$B$15,IF(T$1-'2.Renewable Input'!$B$16='2.Renewable Input'!$B$17,'2.Renewable Input'!$B$15,IF((T$1-'2.Renewable Input'!$B$16)/2='2.Renewable Input'!$B$17,'2.Renewable Input'!$B$15,IF((T$1-'2.Renewable Input'!$B$16)/3='2.Renewable Input'!$B$17,'2.Renewable Input'!$B$15,IF((T$1-'2.Renewable Input'!$B$16)/4='2.Renewable Input'!$B$17,'2.Renewable Input'!$B$15,IF((T$1-'2.Renewable Input'!$B$16)/5='2.Renewable Input'!$B$17,'2.Renewable Input'!$B$15,IF((T$1-'2.Renewable Input'!$B$16)/6='2.Renewable Input'!$B$17,'2.Renewable Input'!$B$15,IF((T$1-'2.Renewable Input'!$B$16)/7='2.Renewable Input'!$B$17,'2.Renewable Input'!$B$15,IF((T$1-'2.Renewable Input'!$B$16)/8='2.Renewable Input'!$B$17,'2.Renewable Input'!$B$15,IF((T$1-'2.Renewable Input'!$B$16)/9='2.Renewable Input'!$B$17,'2.Renewable Input'!$B$15,IF((T$1-'2.Renewable Input'!$B$16)/10='2.Renewable Input'!$B$17,'2.Renewable Input'!$B$15,IF((T$1-'2.Renewable Input'!$B$16)/11='2.Renewable Input'!$B$17,'2.Renewable Input'!$B$15,IF((T$1-'2.Renewable Input'!$B$16)/12='2.Renewable Input'!$B$17,'2.Renewable Input'!$B$15,IF((T$1-'2.Renewable Input'!$B$16)/13='2.Renewable Input'!$B$17,'2.Renewable Input'!$B$15,IF((T$1-'2.Renewable Input'!$B$16)/14='2.Renewable Input'!$B$17,'2.Renewable Input'!$B$15,IF((T$1-'2.Renewable Input'!$B$16)/15='2.Renewable Input'!$B$17,'2.Renewable Input'!$B$15,0))))))))))))))))),'2.Renewable Input'!S22)*IF(T1&lt;('2.Renewable Input'!$B$7+'2.Renewable Input'!$B$8),1,0)</f>
        <v>0</v>
      </c>
      <c r="U19" s="95">
        <f>IF('2.Renewable Input'!$B$15&lt;&gt;0,IF(U$1&lt;'2.Renewable Input'!$B$16,0,IF(U$1&lt;='2.Renewable Input'!$B$16,'2.Renewable Input'!$B$15,IF(U$1-'2.Renewable Input'!$B$16='2.Renewable Input'!$B$17,'2.Renewable Input'!$B$15,IF((U$1-'2.Renewable Input'!$B$16)/2='2.Renewable Input'!$B$17,'2.Renewable Input'!$B$15,IF((U$1-'2.Renewable Input'!$B$16)/3='2.Renewable Input'!$B$17,'2.Renewable Input'!$B$15,IF((U$1-'2.Renewable Input'!$B$16)/4='2.Renewable Input'!$B$17,'2.Renewable Input'!$B$15,IF((U$1-'2.Renewable Input'!$B$16)/5='2.Renewable Input'!$B$17,'2.Renewable Input'!$B$15,IF((U$1-'2.Renewable Input'!$B$16)/6='2.Renewable Input'!$B$17,'2.Renewable Input'!$B$15,IF((U$1-'2.Renewable Input'!$B$16)/7='2.Renewable Input'!$B$17,'2.Renewable Input'!$B$15,IF((U$1-'2.Renewable Input'!$B$16)/8='2.Renewable Input'!$B$17,'2.Renewable Input'!$B$15,IF((U$1-'2.Renewable Input'!$B$16)/9='2.Renewable Input'!$B$17,'2.Renewable Input'!$B$15,IF((U$1-'2.Renewable Input'!$B$16)/10='2.Renewable Input'!$B$17,'2.Renewable Input'!$B$15,IF((U$1-'2.Renewable Input'!$B$16)/11='2.Renewable Input'!$B$17,'2.Renewable Input'!$B$15,IF((U$1-'2.Renewable Input'!$B$16)/12='2.Renewable Input'!$B$17,'2.Renewable Input'!$B$15,IF((U$1-'2.Renewable Input'!$B$16)/13='2.Renewable Input'!$B$17,'2.Renewable Input'!$B$15,IF((U$1-'2.Renewable Input'!$B$16)/14='2.Renewable Input'!$B$17,'2.Renewable Input'!$B$15,IF((U$1-'2.Renewable Input'!$B$16)/15='2.Renewable Input'!$B$17,'2.Renewable Input'!$B$15,0))))))))))))))))),'2.Renewable Input'!T22)*IF(U1&lt;('2.Renewable Input'!$B$7+'2.Renewable Input'!$B$8),1,0)</f>
        <v>0</v>
      </c>
      <c r="V19" s="95">
        <f>IF('2.Renewable Input'!$B$15&lt;&gt;0,IF(V$1&lt;'2.Renewable Input'!$B$16,0,IF(V$1&lt;='2.Renewable Input'!$B$16,'2.Renewable Input'!$B$15,IF(V$1-'2.Renewable Input'!$B$16='2.Renewable Input'!$B$17,'2.Renewable Input'!$B$15,IF((V$1-'2.Renewable Input'!$B$16)/2='2.Renewable Input'!$B$17,'2.Renewable Input'!$B$15,IF((V$1-'2.Renewable Input'!$B$16)/3='2.Renewable Input'!$B$17,'2.Renewable Input'!$B$15,IF((V$1-'2.Renewable Input'!$B$16)/4='2.Renewable Input'!$B$17,'2.Renewable Input'!$B$15,IF((V$1-'2.Renewable Input'!$B$16)/5='2.Renewable Input'!$B$17,'2.Renewable Input'!$B$15,IF((V$1-'2.Renewable Input'!$B$16)/6='2.Renewable Input'!$B$17,'2.Renewable Input'!$B$15,IF((V$1-'2.Renewable Input'!$B$16)/7='2.Renewable Input'!$B$17,'2.Renewable Input'!$B$15,IF((V$1-'2.Renewable Input'!$B$16)/8='2.Renewable Input'!$B$17,'2.Renewable Input'!$B$15,IF((V$1-'2.Renewable Input'!$B$16)/9='2.Renewable Input'!$B$17,'2.Renewable Input'!$B$15,IF((V$1-'2.Renewable Input'!$B$16)/10='2.Renewable Input'!$B$17,'2.Renewable Input'!$B$15,IF((V$1-'2.Renewable Input'!$B$16)/11='2.Renewable Input'!$B$17,'2.Renewable Input'!$B$15,IF((V$1-'2.Renewable Input'!$B$16)/12='2.Renewable Input'!$B$17,'2.Renewable Input'!$B$15,IF((V$1-'2.Renewable Input'!$B$16)/13='2.Renewable Input'!$B$17,'2.Renewable Input'!$B$15,IF((V$1-'2.Renewable Input'!$B$16)/14='2.Renewable Input'!$B$17,'2.Renewable Input'!$B$15,IF((V$1-'2.Renewable Input'!$B$16)/15='2.Renewable Input'!$B$17,'2.Renewable Input'!$B$15,0))))))))))))))))),'2.Renewable Input'!U22)*IF(V1&lt;('2.Renewable Input'!$B$7+'2.Renewable Input'!$B$8),1,0)</f>
        <v>0</v>
      </c>
      <c r="W19" s="95">
        <f>IF('2.Renewable Input'!$B$15&lt;&gt;0,IF(W$1&lt;'2.Renewable Input'!$B$16,0,IF(W$1&lt;='2.Renewable Input'!$B$16,'2.Renewable Input'!$B$15,IF(W$1-'2.Renewable Input'!$B$16='2.Renewable Input'!$B$17,'2.Renewable Input'!$B$15,IF((W$1-'2.Renewable Input'!$B$16)/2='2.Renewable Input'!$B$17,'2.Renewable Input'!$B$15,IF((W$1-'2.Renewable Input'!$B$16)/3='2.Renewable Input'!$B$17,'2.Renewable Input'!$B$15,IF((W$1-'2.Renewable Input'!$B$16)/4='2.Renewable Input'!$B$17,'2.Renewable Input'!$B$15,IF((W$1-'2.Renewable Input'!$B$16)/5='2.Renewable Input'!$B$17,'2.Renewable Input'!$B$15,IF((W$1-'2.Renewable Input'!$B$16)/6='2.Renewable Input'!$B$17,'2.Renewable Input'!$B$15,IF((W$1-'2.Renewable Input'!$B$16)/7='2.Renewable Input'!$B$17,'2.Renewable Input'!$B$15,IF((W$1-'2.Renewable Input'!$B$16)/8='2.Renewable Input'!$B$17,'2.Renewable Input'!$B$15,IF((W$1-'2.Renewable Input'!$B$16)/9='2.Renewable Input'!$B$17,'2.Renewable Input'!$B$15,IF((W$1-'2.Renewable Input'!$B$16)/10='2.Renewable Input'!$B$17,'2.Renewable Input'!$B$15,IF((W$1-'2.Renewable Input'!$B$16)/11='2.Renewable Input'!$B$17,'2.Renewable Input'!$B$15,IF((W$1-'2.Renewable Input'!$B$16)/12='2.Renewable Input'!$B$17,'2.Renewable Input'!$B$15,IF((W$1-'2.Renewable Input'!$B$16)/13='2.Renewable Input'!$B$17,'2.Renewable Input'!$B$15,IF((W$1-'2.Renewable Input'!$B$16)/14='2.Renewable Input'!$B$17,'2.Renewable Input'!$B$15,IF((W$1-'2.Renewable Input'!$B$16)/15='2.Renewable Input'!$B$17,'2.Renewable Input'!$B$15,0))))))))))))))))),'2.Renewable Input'!V22)*IF(W1&lt;('2.Renewable Input'!$B$7+'2.Renewable Input'!$B$8),1,0)</f>
        <v>0</v>
      </c>
      <c r="X19" s="95">
        <f>IF('2.Renewable Input'!$B$15&lt;&gt;0,IF(X$1&lt;'2.Renewable Input'!$B$16,0,IF(X$1&lt;='2.Renewable Input'!$B$16,'2.Renewable Input'!$B$15,IF(X$1-'2.Renewable Input'!$B$16='2.Renewable Input'!$B$17,'2.Renewable Input'!$B$15,IF((X$1-'2.Renewable Input'!$B$16)/2='2.Renewable Input'!$B$17,'2.Renewable Input'!$B$15,IF((X$1-'2.Renewable Input'!$B$16)/3='2.Renewable Input'!$B$17,'2.Renewable Input'!$B$15,IF((X$1-'2.Renewable Input'!$B$16)/4='2.Renewable Input'!$B$17,'2.Renewable Input'!$B$15,IF((X$1-'2.Renewable Input'!$B$16)/5='2.Renewable Input'!$B$17,'2.Renewable Input'!$B$15,IF((X$1-'2.Renewable Input'!$B$16)/6='2.Renewable Input'!$B$17,'2.Renewable Input'!$B$15,IF((X$1-'2.Renewable Input'!$B$16)/7='2.Renewable Input'!$B$17,'2.Renewable Input'!$B$15,IF((X$1-'2.Renewable Input'!$B$16)/8='2.Renewable Input'!$B$17,'2.Renewable Input'!$B$15,IF((X$1-'2.Renewable Input'!$B$16)/9='2.Renewable Input'!$B$17,'2.Renewable Input'!$B$15,IF((X$1-'2.Renewable Input'!$B$16)/10='2.Renewable Input'!$B$17,'2.Renewable Input'!$B$15,IF((X$1-'2.Renewable Input'!$B$16)/11='2.Renewable Input'!$B$17,'2.Renewable Input'!$B$15,IF((X$1-'2.Renewable Input'!$B$16)/12='2.Renewable Input'!$B$17,'2.Renewable Input'!$B$15,IF((X$1-'2.Renewable Input'!$B$16)/13='2.Renewable Input'!$B$17,'2.Renewable Input'!$B$15,IF((X$1-'2.Renewable Input'!$B$16)/14='2.Renewable Input'!$B$17,'2.Renewable Input'!$B$15,IF((X$1-'2.Renewable Input'!$B$16)/15='2.Renewable Input'!$B$17,'2.Renewable Input'!$B$15,0))))))))))))))))),'2.Renewable Input'!W22)*IF(X1&lt;('2.Renewable Input'!$B$7+'2.Renewable Input'!$B$8),1,0)</f>
        <v>0</v>
      </c>
      <c r="Y19" s="95">
        <f>IF('2.Renewable Input'!$B$15&lt;&gt;0,IF(Y$1&lt;'2.Renewable Input'!$B$16,0,IF(Y$1&lt;='2.Renewable Input'!$B$16,'2.Renewable Input'!$B$15,IF(Y$1-'2.Renewable Input'!$B$16='2.Renewable Input'!$B$17,'2.Renewable Input'!$B$15,IF((Y$1-'2.Renewable Input'!$B$16)/2='2.Renewable Input'!$B$17,'2.Renewable Input'!$B$15,IF((Y$1-'2.Renewable Input'!$B$16)/3='2.Renewable Input'!$B$17,'2.Renewable Input'!$B$15,IF((Y$1-'2.Renewable Input'!$B$16)/4='2.Renewable Input'!$B$17,'2.Renewable Input'!$B$15,IF((Y$1-'2.Renewable Input'!$B$16)/5='2.Renewable Input'!$B$17,'2.Renewable Input'!$B$15,IF((Y$1-'2.Renewable Input'!$B$16)/6='2.Renewable Input'!$B$17,'2.Renewable Input'!$B$15,IF((Y$1-'2.Renewable Input'!$B$16)/7='2.Renewable Input'!$B$17,'2.Renewable Input'!$B$15,IF((Y$1-'2.Renewable Input'!$B$16)/8='2.Renewable Input'!$B$17,'2.Renewable Input'!$B$15,IF((Y$1-'2.Renewable Input'!$B$16)/9='2.Renewable Input'!$B$17,'2.Renewable Input'!$B$15,IF((Y$1-'2.Renewable Input'!$B$16)/10='2.Renewable Input'!$B$17,'2.Renewable Input'!$B$15,IF((Y$1-'2.Renewable Input'!$B$16)/11='2.Renewable Input'!$B$17,'2.Renewable Input'!$B$15,IF((Y$1-'2.Renewable Input'!$B$16)/12='2.Renewable Input'!$B$17,'2.Renewable Input'!$B$15,IF((Y$1-'2.Renewable Input'!$B$16)/13='2.Renewable Input'!$B$17,'2.Renewable Input'!$B$15,IF((Y$1-'2.Renewable Input'!$B$16)/14='2.Renewable Input'!$B$17,'2.Renewable Input'!$B$15,IF((Y$1-'2.Renewable Input'!$B$16)/15='2.Renewable Input'!$B$17,'2.Renewable Input'!$B$15,0))))))))))))))))),'2.Renewable Input'!X22)*IF(Y1&lt;('2.Renewable Input'!$B$7+'2.Renewable Input'!$B$8),1,0)</f>
        <v>0</v>
      </c>
      <c r="Z19" s="95">
        <f>IF('2.Renewable Input'!$B$15&lt;&gt;0,IF(Z$1&lt;'2.Renewable Input'!$B$16,0,IF(Z$1&lt;='2.Renewable Input'!$B$16,'2.Renewable Input'!$B$15,IF(Z$1-'2.Renewable Input'!$B$16='2.Renewable Input'!$B$17,'2.Renewable Input'!$B$15,IF((Z$1-'2.Renewable Input'!$B$16)/2='2.Renewable Input'!$B$17,'2.Renewable Input'!$B$15,IF((Z$1-'2.Renewable Input'!$B$16)/3='2.Renewable Input'!$B$17,'2.Renewable Input'!$B$15,IF((Z$1-'2.Renewable Input'!$B$16)/4='2.Renewable Input'!$B$17,'2.Renewable Input'!$B$15,IF((Z$1-'2.Renewable Input'!$B$16)/5='2.Renewable Input'!$B$17,'2.Renewable Input'!$B$15,IF((Z$1-'2.Renewable Input'!$B$16)/6='2.Renewable Input'!$B$17,'2.Renewable Input'!$B$15,IF((Z$1-'2.Renewable Input'!$B$16)/7='2.Renewable Input'!$B$17,'2.Renewable Input'!$B$15,IF((Z$1-'2.Renewable Input'!$B$16)/8='2.Renewable Input'!$B$17,'2.Renewable Input'!$B$15,IF((Z$1-'2.Renewable Input'!$B$16)/9='2.Renewable Input'!$B$17,'2.Renewable Input'!$B$15,IF((Z$1-'2.Renewable Input'!$B$16)/10='2.Renewable Input'!$B$17,'2.Renewable Input'!$B$15,IF((Z$1-'2.Renewable Input'!$B$16)/11='2.Renewable Input'!$B$17,'2.Renewable Input'!$B$15,IF((Z$1-'2.Renewable Input'!$B$16)/12='2.Renewable Input'!$B$17,'2.Renewable Input'!$B$15,IF((Z$1-'2.Renewable Input'!$B$16)/13='2.Renewable Input'!$B$17,'2.Renewable Input'!$B$15,IF((Z$1-'2.Renewable Input'!$B$16)/14='2.Renewable Input'!$B$17,'2.Renewable Input'!$B$15,IF((Z$1-'2.Renewable Input'!$B$16)/15='2.Renewable Input'!$B$17,'2.Renewable Input'!$B$15,0))))))))))))))))),'2.Renewable Input'!Y22)*IF(Z1&lt;('2.Renewable Input'!$B$7+'2.Renewable Input'!$B$8),1,0)</f>
        <v>0</v>
      </c>
      <c r="AA19" s="95">
        <f>IF('2.Renewable Input'!$B$15&lt;&gt;0,IF(AA$1&lt;'2.Renewable Input'!$B$16,0,IF(AA$1&lt;='2.Renewable Input'!$B$16,'2.Renewable Input'!$B$15,IF(AA$1-'2.Renewable Input'!$B$16='2.Renewable Input'!$B$17,'2.Renewable Input'!$B$15,IF((AA$1-'2.Renewable Input'!$B$16)/2='2.Renewable Input'!$B$17,'2.Renewable Input'!$B$15,IF((AA$1-'2.Renewable Input'!$B$16)/3='2.Renewable Input'!$B$17,'2.Renewable Input'!$B$15,IF((AA$1-'2.Renewable Input'!$B$16)/4='2.Renewable Input'!$B$17,'2.Renewable Input'!$B$15,IF((AA$1-'2.Renewable Input'!$B$16)/5='2.Renewable Input'!$B$17,'2.Renewable Input'!$B$15,IF((AA$1-'2.Renewable Input'!$B$16)/6='2.Renewable Input'!$B$17,'2.Renewable Input'!$B$15,IF((AA$1-'2.Renewable Input'!$B$16)/7='2.Renewable Input'!$B$17,'2.Renewable Input'!$B$15,IF((AA$1-'2.Renewable Input'!$B$16)/8='2.Renewable Input'!$B$17,'2.Renewable Input'!$B$15,IF((AA$1-'2.Renewable Input'!$B$16)/9='2.Renewable Input'!$B$17,'2.Renewable Input'!$B$15,IF((AA$1-'2.Renewable Input'!$B$16)/10='2.Renewable Input'!$B$17,'2.Renewable Input'!$B$15,IF((AA$1-'2.Renewable Input'!$B$16)/11='2.Renewable Input'!$B$17,'2.Renewable Input'!$B$15,IF((AA$1-'2.Renewable Input'!$B$16)/12='2.Renewable Input'!$B$17,'2.Renewable Input'!$B$15,IF((AA$1-'2.Renewable Input'!$B$16)/13='2.Renewable Input'!$B$17,'2.Renewable Input'!$B$15,IF((AA$1-'2.Renewable Input'!$B$16)/14='2.Renewable Input'!$B$17,'2.Renewable Input'!$B$15,IF((AA$1-'2.Renewable Input'!$B$16)/15='2.Renewable Input'!$B$17,'2.Renewable Input'!$B$15,0))))))))))))))))),'2.Renewable Input'!Z22)*IF(AA1&lt;('2.Renewable Input'!$B$7+'2.Renewable Input'!$B$8),1,0)</f>
        <v>0</v>
      </c>
      <c r="AB19" s="95">
        <f>IF('2.Renewable Input'!$B$15&lt;&gt;0,IF(AB$1&lt;'2.Renewable Input'!$B$16,0,IF(AB$1&lt;='2.Renewable Input'!$B$16,'2.Renewable Input'!$B$15,IF(AB$1-'2.Renewable Input'!$B$16='2.Renewable Input'!$B$17,'2.Renewable Input'!$B$15,IF((AB$1-'2.Renewable Input'!$B$16)/2='2.Renewable Input'!$B$17,'2.Renewable Input'!$B$15,IF((AB$1-'2.Renewable Input'!$B$16)/3='2.Renewable Input'!$B$17,'2.Renewable Input'!$B$15,IF((AB$1-'2.Renewable Input'!$B$16)/4='2.Renewable Input'!$B$17,'2.Renewable Input'!$B$15,IF((AB$1-'2.Renewable Input'!$B$16)/5='2.Renewable Input'!$B$17,'2.Renewable Input'!$B$15,IF((AB$1-'2.Renewable Input'!$B$16)/6='2.Renewable Input'!$B$17,'2.Renewable Input'!$B$15,IF((AB$1-'2.Renewable Input'!$B$16)/7='2.Renewable Input'!$B$17,'2.Renewable Input'!$B$15,IF((AB$1-'2.Renewable Input'!$B$16)/8='2.Renewable Input'!$B$17,'2.Renewable Input'!$B$15,IF((AB$1-'2.Renewable Input'!$B$16)/9='2.Renewable Input'!$B$17,'2.Renewable Input'!$B$15,IF((AB$1-'2.Renewable Input'!$B$16)/10='2.Renewable Input'!$B$17,'2.Renewable Input'!$B$15,IF((AB$1-'2.Renewable Input'!$B$16)/11='2.Renewable Input'!$B$17,'2.Renewable Input'!$B$15,IF((AB$1-'2.Renewable Input'!$B$16)/12='2.Renewable Input'!$B$17,'2.Renewable Input'!$B$15,IF((AB$1-'2.Renewable Input'!$B$16)/13='2.Renewable Input'!$B$17,'2.Renewable Input'!$B$15,IF((AB$1-'2.Renewable Input'!$B$16)/14='2.Renewable Input'!$B$17,'2.Renewable Input'!$B$15,IF((AB$1-'2.Renewable Input'!$B$16)/15='2.Renewable Input'!$B$17,'2.Renewable Input'!$B$15,0))))))))))))))))),'2.Renewable Input'!AA22)*IF(AB1&lt;('2.Renewable Input'!$B$7+'2.Renewable Input'!$B$8),1,0)</f>
        <v>0</v>
      </c>
      <c r="AC19" s="95">
        <f>IF('2.Renewable Input'!$B$15&lt;&gt;0,IF(AC$1&lt;'2.Renewable Input'!$B$16,0,IF(AC$1&lt;='2.Renewable Input'!$B$16,'2.Renewable Input'!$B$15,IF(AC$1-'2.Renewable Input'!$B$16='2.Renewable Input'!$B$17,'2.Renewable Input'!$B$15,IF((AC$1-'2.Renewable Input'!$B$16)/2='2.Renewable Input'!$B$17,'2.Renewable Input'!$B$15,IF((AC$1-'2.Renewable Input'!$B$16)/3='2.Renewable Input'!$B$17,'2.Renewable Input'!$B$15,IF((AC$1-'2.Renewable Input'!$B$16)/4='2.Renewable Input'!$B$17,'2.Renewable Input'!$B$15,IF((AC$1-'2.Renewable Input'!$B$16)/5='2.Renewable Input'!$B$17,'2.Renewable Input'!$B$15,IF((AC$1-'2.Renewable Input'!$B$16)/6='2.Renewable Input'!$B$17,'2.Renewable Input'!$B$15,IF((AC$1-'2.Renewable Input'!$B$16)/7='2.Renewable Input'!$B$17,'2.Renewable Input'!$B$15,IF((AC$1-'2.Renewable Input'!$B$16)/8='2.Renewable Input'!$B$17,'2.Renewable Input'!$B$15,IF((AC$1-'2.Renewable Input'!$B$16)/9='2.Renewable Input'!$B$17,'2.Renewable Input'!$B$15,IF((AC$1-'2.Renewable Input'!$B$16)/10='2.Renewable Input'!$B$17,'2.Renewable Input'!$B$15,IF((AC$1-'2.Renewable Input'!$B$16)/11='2.Renewable Input'!$B$17,'2.Renewable Input'!$B$15,IF((AC$1-'2.Renewable Input'!$B$16)/12='2.Renewable Input'!$B$17,'2.Renewable Input'!$B$15,IF((AC$1-'2.Renewable Input'!$B$16)/13='2.Renewable Input'!$B$17,'2.Renewable Input'!$B$15,IF((AC$1-'2.Renewable Input'!$B$16)/14='2.Renewable Input'!$B$17,'2.Renewable Input'!$B$15,IF((AC$1-'2.Renewable Input'!$B$16)/15='2.Renewable Input'!$B$17,'2.Renewable Input'!$B$15,0))))))))))))))))),'2.Renewable Input'!AB22)*IF(AC1&lt;('2.Renewable Input'!$B$7+'2.Renewable Input'!$B$8),1,0)</f>
        <v>0</v>
      </c>
      <c r="AD19" s="95">
        <f>IF('2.Renewable Input'!$B$15&lt;&gt;0,IF(AD$1&lt;'2.Renewable Input'!$B$16,0,IF(AD$1&lt;='2.Renewable Input'!$B$16,'2.Renewable Input'!$B$15,IF(AD$1-'2.Renewable Input'!$B$16='2.Renewable Input'!$B$17,'2.Renewable Input'!$B$15,IF((AD$1-'2.Renewable Input'!$B$16)/2='2.Renewable Input'!$B$17,'2.Renewable Input'!$B$15,IF((AD$1-'2.Renewable Input'!$B$16)/3='2.Renewable Input'!$B$17,'2.Renewable Input'!$B$15,IF((AD$1-'2.Renewable Input'!$B$16)/4='2.Renewable Input'!$B$17,'2.Renewable Input'!$B$15,IF((AD$1-'2.Renewable Input'!$B$16)/5='2.Renewable Input'!$B$17,'2.Renewable Input'!$B$15,IF((AD$1-'2.Renewable Input'!$B$16)/6='2.Renewable Input'!$B$17,'2.Renewable Input'!$B$15,IF((AD$1-'2.Renewable Input'!$B$16)/7='2.Renewable Input'!$B$17,'2.Renewable Input'!$B$15,IF((AD$1-'2.Renewable Input'!$B$16)/8='2.Renewable Input'!$B$17,'2.Renewable Input'!$B$15,IF((AD$1-'2.Renewable Input'!$B$16)/9='2.Renewable Input'!$B$17,'2.Renewable Input'!$B$15,IF((AD$1-'2.Renewable Input'!$B$16)/10='2.Renewable Input'!$B$17,'2.Renewable Input'!$B$15,IF((AD$1-'2.Renewable Input'!$B$16)/11='2.Renewable Input'!$B$17,'2.Renewable Input'!$B$15,IF((AD$1-'2.Renewable Input'!$B$16)/12='2.Renewable Input'!$B$17,'2.Renewable Input'!$B$15,IF((AD$1-'2.Renewable Input'!$B$16)/13='2.Renewable Input'!$B$17,'2.Renewable Input'!$B$15,IF((AD$1-'2.Renewable Input'!$B$16)/14='2.Renewable Input'!$B$17,'2.Renewable Input'!$B$15,IF((AD$1-'2.Renewable Input'!$B$16)/15='2.Renewable Input'!$B$17,'2.Renewable Input'!$B$15,0))))))))))))))))),'2.Renewable Input'!AC22)*IF(AD1&lt;('2.Renewable Input'!$B$7+'2.Renewable Input'!$B$8),1,0)</f>
        <v>0</v>
      </c>
      <c r="AE19" s="95">
        <f>IF('2.Renewable Input'!$B$15&lt;&gt;0,IF(AE$1&lt;'2.Renewable Input'!$B$16,0,IF(AE$1&lt;='2.Renewable Input'!$B$16,'2.Renewable Input'!$B$15,IF(AE$1-'2.Renewable Input'!$B$16='2.Renewable Input'!$B$17,'2.Renewable Input'!$B$15,IF((AE$1-'2.Renewable Input'!$B$16)/2='2.Renewable Input'!$B$17,'2.Renewable Input'!$B$15,IF((AE$1-'2.Renewable Input'!$B$16)/3='2.Renewable Input'!$B$17,'2.Renewable Input'!$B$15,IF((AE$1-'2.Renewable Input'!$B$16)/4='2.Renewable Input'!$B$17,'2.Renewable Input'!$B$15,IF((AE$1-'2.Renewable Input'!$B$16)/5='2.Renewable Input'!$B$17,'2.Renewable Input'!$B$15,IF((AE$1-'2.Renewable Input'!$B$16)/6='2.Renewable Input'!$B$17,'2.Renewable Input'!$B$15,IF((AE$1-'2.Renewable Input'!$B$16)/7='2.Renewable Input'!$B$17,'2.Renewable Input'!$B$15,IF((AE$1-'2.Renewable Input'!$B$16)/8='2.Renewable Input'!$B$17,'2.Renewable Input'!$B$15,IF((AE$1-'2.Renewable Input'!$B$16)/9='2.Renewable Input'!$B$17,'2.Renewable Input'!$B$15,IF((AE$1-'2.Renewable Input'!$B$16)/10='2.Renewable Input'!$B$17,'2.Renewable Input'!$B$15,IF((AE$1-'2.Renewable Input'!$B$16)/11='2.Renewable Input'!$B$17,'2.Renewable Input'!$B$15,IF((AE$1-'2.Renewable Input'!$B$16)/12='2.Renewable Input'!$B$17,'2.Renewable Input'!$B$15,IF((AE$1-'2.Renewable Input'!$B$16)/13='2.Renewable Input'!$B$17,'2.Renewable Input'!$B$15,IF((AE$1-'2.Renewable Input'!$B$16)/14='2.Renewable Input'!$B$17,'2.Renewable Input'!$B$15,IF((AE$1-'2.Renewable Input'!$B$16)/15='2.Renewable Input'!$B$17,'2.Renewable Input'!$B$15,0))))))))))))))))),'2.Renewable Input'!AD22)*IF(AE1&lt;('2.Renewable Input'!$B$7+'2.Renewable Input'!$B$8),1,0)</f>
        <v>0</v>
      </c>
      <c r="AF19" s="95">
        <f>IF('2.Renewable Input'!$B$15&lt;&gt;0,IF(AF$1&lt;'2.Renewable Input'!$B$16,0,IF(AF$1&lt;='2.Renewable Input'!$B$16,'2.Renewable Input'!$B$15,IF(AF$1-'2.Renewable Input'!$B$16='2.Renewable Input'!$B$17,'2.Renewable Input'!$B$15,IF((AF$1-'2.Renewable Input'!$B$16)/2='2.Renewable Input'!$B$17,'2.Renewable Input'!$B$15,IF((AF$1-'2.Renewable Input'!$B$16)/3='2.Renewable Input'!$B$17,'2.Renewable Input'!$B$15,IF((AF$1-'2.Renewable Input'!$B$16)/4='2.Renewable Input'!$B$17,'2.Renewable Input'!$B$15,IF((AF$1-'2.Renewable Input'!$B$16)/5='2.Renewable Input'!$B$17,'2.Renewable Input'!$B$15,IF((AF$1-'2.Renewable Input'!$B$16)/6='2.Renewable Input'!$B$17,'2.Renewable Input'!$B$15,IF((AF$1-'2.Renewable Input'!$B$16)/7='2.Renewable Input'!$B$17,'2.Renewable Input'!$B$15,IF((AF$1-'2.Renewable Input'!$B$16)/8='2.Renewable Input'!$B$17,'2.Renewable Input'!$B$15,IF((AF$1-'2.Renewable Input'!$B$16)/9='2.Renewable Input'!$B$17,'2.Renewable Input'!$B$15,IF((AF$1-'2.Renewable Input'!$B$16)/10='2.Renewable Input'!$B$17,'2.Renewable Input'!$B$15,IF((AF$1-'2.Renewable Input'!$B$16)/11='2.Renewable Input'!$B$17,'2.Renewable Input'!$B$15,IF((AF$1-'2.Renewable Input'!$B$16)/12='2.Renewable Input'!$B$17,'2.Renewable Input'!$B$15,IF((AF$1-'2.Renewable Input'!$B$16)/13='2.Renewable Input'!$B$17,'2.Renewable Input'!$B$15,IF((AF$1-'2.Renewable Input'!$B$16)/14='2.Renewable Input'!$B$17,'2.Renewable Input'!$B$15,IF((AF$1-'2.Renewable Input'!$B$16)/15='2.Renewable Input'!$B$17,'2.Renewable Input'!$B$15,0))))))))))))))))),'2.Renewable Input'!AE22)*IF(AF1&lt;('2.Renewable Input'!$B$7+'2.Renewable Input'!$B$8),1,0)</f>
        <v>0</v>
      </c>
      <c r="AG19" s="95">
        <f>IF('2.Renewable Input'!$B$15&lt;&gt;0,IF(AG$1&lt;'2.Renewable Input'!$B$16,0,IF(AG$1&lt;='2.Renewable Input'!$B$16,'2.Renewable Input'!$B$15,IF(AG$1-'2.Renewable Input'!$B$16='2.Renewable Input'!$B$17,'2.Renewable Input'!$B$15,IF((AG$1-'2.Renewable Input'!$B$16)/2='2.Renewable Input'!$B$17,'2.Renewable Input'!$B$15,IF((AG$1-'2.Renewable Input'!$B$16)/3='2.Renewable Input'!$B$17,'2.Renewable Input'!$B$15,IF((AG$1-'2.Renewable Input'!$B$16)/4='2.Renewable Input'!$B$17,'2.Renewable Input'!$B$15,IF((AG$1-'2.Renewable Input'!$B$16)/5='2.Renewable Input'!$B$17,'2.Renewable Input'!$B$15,IF((AG$1-'2.Renewable Input'!$B$16)/6='2.Renewable Input'!$B$17,'2.Renewable Input'!$B$15,IF((AG$1-'2.Renewable Input'!$B$16)/7='2.Renewable Input'!$B$17,'2.Renewable Input'!$B$15,IF((AG$1-'2.Renewable Input'!$B$16)/8='2.Renewable Input'!$B$17,'2.Renewable Input'!$B$15,IF((AG$1-'2.Renewable Input'!$B$16)/9='2.Renewable Input'!$B$17,'2.Renewable Input'!$B$15,IF((AG$1-'2.Renewable Input'!$B$16)/10='2.Renewable Input'!$B$17,'2.Renewable Input'!$B$15,IF((AG$1-'2.Renewable Input'!$B$16)/11='2.Renewable Input'!$B$17,'2.Renewable Input'!$B$15,IF((AG$1-'2.Renewable Input'!$B$16)/12='2.Renewable Input'!$B$17,'2.Renewable Input'!$B$15,IF((AG$1-'2.Renewable Input'!$B$16)/13='2.Renewable Input'!$B$17,'2.Renewable Input'!$B$15,IF((AG$1-'2.Renewable Input'!$B$16)/14='2.Renewable Input'!$B$17,'2.Renewable Input'!$B$15,IF((AG$1-'2.Renewable Input'!$B$16)/15='2.Renewable Input'!$B$17,'2.Renewable Input'!$B$15,0))))))))))))))))),'2.Renewable Input'!AF22)*IF(AG1&lt;('2.Renewable Input'!$B$7+'2.Renewable Input'!$B$8),1,0)</f>
        <v>0</v>
      </c>
      <c r="AH19" s="95">
        <f>IF('2.Renewable Input'!$B$15&lt;&gt;0,IF(AH$1&lt;'2.Renewable Input'!$B$16,0,IF(AH$1&lt;='2.Renewable Input'!$B$16,'2.Renewable Input'!$B$15,IF(AH$1-'2.Renewable Input'!$B$16='2.Renewable Input'!$B$17,'2.Renewable Input'!$B$15,IF((AH$1-'2.Renewable Input'!$B$16)/2='2.Renewable Input'!$B$17,'2.Renewable Input'!$B$15,IF((AH$1-'2.Renewable Input'!$B$16)/3='2.Renewable Input'!$B$17,'2.Renewable Input'!$B$15,IF((AH$1-'2.Renewable Input'!$B$16)/4='2.Renewable Input'!$B$17,'2.Renewable Input'!$B$15,IF((AH$1-'2.Renewable Input'!$B$16)/5='2.Renewable Input'!$B$17,'2.Renewable Input'!$B$15,IF((AH$1-'2.Renewable Input'!$B$16)/6='2.Renewable Input'!$B$17,'2.Renewable Input'!$B$15,IF((AH$1-'2.Renewable Input'!$B$16)/7='2.Renewable Input'!$B$17,'2.Renewable Input'!$B$15,IF((AH$1-'2.Renewable Input'!$B$16)/8='2.Renewable Input'!$B$17,'2.Renewable Input'!$B$15,IF((AH$1-'2.Renewable Input'!$B$16)/9='2.Renewable Input'!$B$17,'2.Renewable Input'!$B$15,IF((AH$1-'2.Renewable Input'!$B$16)/10='2.Renewable Input'!$B$17,'2.Renewable Input'!$B$15,IF((AH$1-'2.Renewable Input'!$B$16)/11='2.Renewable Input'!$B$17,'2.Renewable Input'!$B$15,IF((AH$1-'2.Renewable Input'!$B$16)/12='2.Renewable Input'!$B$17,'2.Renewable Input'!$B$15,IF((AH$1-'2.Renewable Input'!$B$16)/13='2.Renewable Input'!$B$17,'2.Renewable Input'!$B$15,IF((AH$1-'2.Renewable Input'!$B$16)/14='2.Renewable Input'!$B$17,'2.Renewable Input'!$B$15,IF((AH$1-'2.Renewable Input'!$B$16)/15='2.Renewable Input'!$B$17,'2.Renewable Input'!$B$15,0))))))))))))))))),'2.Renewable Input'!AG22)*IF(AH1&lt;('2.Renewable Input'!$B$7+'2.Renewable Input'!$B$8),1,0)</f>
        <v>0</v>
      </c>
      <c r="AI19" s="95">
        <f>IF('2.Renewable Input'!$B$15&lt;&gt;0,IF(AI$1&lt;'2.Renewable Input'!$B$16,0,IF(AI$1&lt;='2.Renewable Input'!$B$16,'2.Renewable Input'!$B$15,IF(AI$1-'2.Renewable Input'!$B$16='2.Renewable Input'!$B$17,'2.Renewable Input'!$B$15,IF((AI$1-'2.Renewable Input'!$B$16)/2='2.Renewable Input'!$B$17,'2.Renewable Input'!$B$15,IF((AI$1-'2.Renewable Input'!$B$16)/3='2.Renewable Input'!$B$17,'2.Renewable Input'!$B$15,IF((AI$1-'2.Renewable Input'!$B$16)/4='2.Renewable Input'!$B$17,'2.Renewable Input'!$B$15,IF((AI$1-'2.Renewable Input'!$B$16)/5='2.Renewable Input'!$B$17,'2.Renewable Input'!$B$15,IF((AI$1-'2.Renewable Input'!$B$16)/6='2.Renewable Input'!$B$17,'2.Renewable Input'!$B$15,IF((AI$1-'2.Renewable Input'!$B$16)/7='2.Renewable Input'!$B$17,'2.Renewable Input'!$B$15,IF((AI$1-'2.Renewable Input'!$B$16)/8='2.Renewable Input'!$B$17,'2.Renewable Input'!$B$15,IF((AI$1-'2.Renewable Input'!$B$16)/9='2.Renewable Input'!$B$17,'2.Renewable Input'!$B$15,IF((AI$1-'2.Renewable Input'!$B$16)/10='2.Renewable Input'!$B$17,'2.Renewable Input'!$B$15,IF((AI$1-'2.Renewable Input'!$B$16)/11='2.Renewable Input'!$B$17,'2.Renewable Input'!$B$15,IF((AI$1-'2.Renewable Input'!$B$16)/12='2.Renewable Input'!$B$17,'2.Renewable Input'!$B$15,IF((AI$1-'2.Renewable Input'!$B$16)/13='2.Renewable Input'!$B$17,'2.Renewable Input'!$B$15,IF((AI$1-'2.Renewable Input'!$B$16)/14='2.Renewable Input'!$B$17,'2.Renewable Input'!$B$15,IF((AI$1-'2.Renewable Input'!$B$16)/15='2.Renewable Input'!$B$17,'2.Renewable Input'!$B$15,0))))))))))))))))),'2.Renewable Input'!AH22)*IF(AI1&lt;('2.Renewable Input'!$B$7+'2.Renewable Input'!$B$8),1,0)</f>
        <v>0</v>
      </c>
      <c r="AJ19" s="95">
        <f>IF('2.Renewable Input'!$B$15&lt;&gt;0,IF(AJ$1&lt;'2.Renewable Input'!$B$16,0,IF(AJ$1&lt;='2.Renewable Input'!$B$16,'2.Renewable Input'!$B$15,IF(AJ$1-'2.Renewable Input'!$B$16='2.Renewable Input'!$B$17,'2.Renewable Input'!$B$15,IF((AJ$1-'2.Renewable Input'!$B$16)/2='2.Renewable Input'!$B$17,'2.Renewable Input'!$B$15,IF((AJ$1-'2.Renewable Input'!$B$16)/3='2.Renewable Input'!$B$17,'2.Renewable Input'!$B$15,IF((AJ$1-'2.Renewable Input'!$B$16)/4='2.Renewable Input'!$B$17,'2.Renewable Input'!$B$15,IF((AJ$1-'2.Renewable Input'!$B$16)/5='2.Renewable Input'!$B$17,'2.Renewable Input'!$B$15,IF((AJ$1-'2.Renewable Input'!$B$16)/6='2.Renewable Input'!$B$17,'2.Renewable Input'!$B$15,IF((AJ$1-'2.Renewable Input'!$B$16)/7='2.Renewable Input'!$B$17,'2.Renewable Input'!$B$15,IF((AJ$1-'2.Renewable Input'!$B$16)/8='2.Renewable Input'!$B$17,'2.Renewable Input'!$B$15,IF((AJ$1-'2.Renewable Input'!$B$16)/9='2.Renewable Input'!$B$17,'2.Renewable Input'!$B$15,IF((AJ$1-'2.Renewable Input'!$B$16)/10='2.Renewable Input'!$B$17,'2.Renewable Input'!$B$15,IF((AJ$1-'2.Renewable Input'!$B$16)/11='2.Renewable Input'!$B$17,'2.Renewable Input'!$B$15,IF((AJ$1-'2.Renewable Input'!$B$16)/12='2.Renewable Input'!$B$17,'2.Renewable Input'!$B$15,IF((AJ$1-'2.Renewable Input'!$B$16)/13='2.Renewable Input'!$B$17,'2.Renewable Input'!$B$15,IF((AJ$1-'2.Renewable Input'!$B$16)/14='2.Renewable Input'!$B$17,'2.Renewable Input'!$B$15,IF((AJ$1-'2.Renewable Input'!$B$16)/15='2.Renewable Input'!$B$17,'2.Renewable Input'!$B$15,0))))))))))))))))),'2.Renewable Input'!AI22)*IF(AJ1&lt;('2.Renewable Input'!$B$7+'2.Renewable Input'!$B$8),1,0)</f>
        <v>0</v>
      </c>
      <c r="AK19" s="95">
        <f>IF('2.Renewable Input'!$B$15&lt;&gt;0,IF(AK$1&lt;'2.Renewable Input'!$B$16,0,IF(AK$1&lt;='2.Renewable Input'!$B$16,'2.Renewable Input'!$B$15,IF(AK$1-'2.Renewable Input'!$B$16='2.Renewable Input'!$B$17,'2.Renewable Input'!$B$15,IF((AK$1-'2.Renewable Input'!$B$16)/2='2.Renewable Input'!$B$17,'2.Renewable Input'!$B$15,IF((AK$1-'2.Renewable Input'!$B$16)/3='2.Renewable Input'!$B$17,'2.Renewable Input'!$B$15,IF((AK$1-'2.Renewable Input'!$B$16)/4='2.Renewable Input'!$B$17,'2.Renewable Input'!$B$15,IF((AK$1-'2.Renewable Input'!$B$16)/5='2.Renewable Input'!$B$17,'2.Renewable Input'!$B$15,IF((AK$1-'2.Renewable Input'!$B$16)/6='2.Renewable Input'!$B$17,'2.Renewable Input'!$B$15,IF((AK$1-'2.Renewable Input'!$B$16)/7='2.Renewable Input'!$B$17,'2.Renewable Input'!$B$15,IF((AK$1-'2.Renewable Input'!$B$16)/8='2.Renewable Input'!$B$17,'2.Renewable Input'!$B$15,IF((AK$1-'2.Renewable Input'!$B$16)/9='2.Renewable Input'!$B$17,'2.Renewable Input'!$B$15,IF((AK$1-'2.Renewable Input'!$B$16)/10='2.Renewable Input'!$B$17,'2.Renewable Input'!$B$15,IF((AK$1-'2.Renewable Input'!$B$16)/11='2.Renewable Input'!$B$17,'2.Renewable Input'!$B$15,IF((AK$1-'2.Renewable Input'!$B$16)/12='2.Renewable Input'!$B$17,'2.Renewable Input'!$B$15,IF((AK$1-'2.Renewable Input'!$B$16)/13='2.Renewable Input'!$B$17,'2.Renewable Input'!$B$15,IF((AK$1-'2.Renewable Input'!$B$16)/14='2.Renewable Input'!$B$17,'2.Renewable Input'!$B$15,IF((AK$1-'2.Renewable Input'!$B$16)/15='2.Renewable Input'!$B$17,'2.Renewable Input'!$B$15,0))))))))))))))))),'2.Renewable Input'!AJ22)*IF(AK1&lt;('2.Renewable Input'!$B$7+'2.Renewable Input'!$B$8),1,0)</f>
        <v>0</v>
      </c>
    </row>
    <row r="20" spans="1:37">
      <c r="A20" s="93"/>
      <c r="B20" s="94"/>
      <c r="C20" s="92"/>
      <c r="D20" s="92"/>
      <c r="E20" s="92"/>
      <c r="F20" s="92"/>
    </row>
    <row r="21" spans="1:37" ht="19.5" customHeight="1">
      <c r="A21" s="85" t="s">
        <v>52</v>
      </c>
      <c r="B21" s="87"/>
      <c r="C21" s="87"/>
      <c r="D21" s="87"/>
      <c r="E21" s="87"/>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row>
    <row r="22" spans="1:37">
      <c r="A22" s="96" t="s">
        <v>780</v>
      </c>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row>
    <row r="23" spans="1:37" s="89" customFormat="1">
      <c r="A23" s="93" t="s">
        <v>790</v>
      </c>
      <c r="B23" s="99">
        <f>SUM(C23:AK23)</f>
        <v>0</v>
      </c>
      <c r="C23" s="101">
        <f>IF(C$1&lt;'2.Renewable Input'!$B$6,0,IF(C$1&lt;'2.Renewable Input'!$B$7+'2.Renewable Input'!$B$8,IF(C$1&lt;='2.Renewable Input'!$B$7,IF(C$1&gt;'2.Renewable Input'!$B$6,(C$1+1-'2.Renewable Input'!$B$6)*'2.Renewable Input'!$B$25/('2.Renewable Input'!$B$7+1-'2.Renewable Input'!$B$6),'2.Renewable Input'!$B$25/('2.Renewable Input'!$B$7+1-'2.Renewable Input'!$B$6)),'2.Renewable Input'!$B$25),))</f>
        <v>0</v>
      </c>
      <c r="D23" s="101">
        <f>IF(D$1&lt;'2.Renewable Input'!$B$6,0,IF(D$1&lt;'2.Renewable Input'!$B$7+'2.Renewable Input'!$B$8,IF(D$1&lt;='2.Renewable Input'!$B$7,IF(D$1&gt;'2.Renewable Input'!$B$6,(D$1+1-'2.Renewable Input'!$B$6)*'2.Renewable Input'!$B$25/('2.Renewable Input'!$B$7+1-'2.Renewable Input'!$B$6),'2.Renewable Input'!$B$25/('2.Renewable Input'!$B$7+1-'2.Renewable Input'!$B$6)),'2.Renewable Input'!$B$25),))</f>
        <v>0</v>
      </c>
      <c r="E23" s="101">
        <f>IF(E$1&lt;'2.Renewable Input'!$B$6,0,IF(E$1&lt;'2.Renewable Input'!$B$7+'2.Renewable Input'!$B$8,IF(E$1&lt;='2.Renewable Input'!$B$7,IF(E$1&gt;'2.Renewable Input'!$B$6,(E$1+1-'2.Renewable Input'!$B$6)*'2.Renewable Input'!$B$25/('2.Renewable Input'!$B$7+1-'2.Renewable Input'!$B$6),'2.Renewable Input'!$B$25/('2.Renewable Input'!$B$7+1-'2.Renewable Input'!$B$6)),'2.Renewable Input'!$B$25),))</f>
        <v>0</v>
      </c>
      <c r="F23" s="101">
        <f>IF(F$1&lt;'2.Renewable Input'!$B$6,0,IF(F$1&lt;'2.Renewable Input'!$B$7+'2.Renewable Input'!$B$8,IF(F$1&lt;='2.Renewable Input'!$B$7,IF(F$1&gt;'2.Renewable Input'!$B$6,(F$1+1-'2.Renewable Input'!$B$6)*'2.Renewable Input'!$B$25/('2.Renewable Input'!$B$7+1-'2.Renewable Input'!$B$6),'2.Renewable Input'!$B$25/('2.Renewable Input'!$B$7+1-'2.Renewable Input'!$B$6)),'2.Renewable Input'!$B$25),))</f>
        <v>0</v>
      </c>
      <c r="G23" s="101">
        <f>IF(G$1&lt;'2.Renewable Input'!$B$6,0,IF(G$1&lt;'2.Renewable Input'!$B$7+'2.Renewable Input'!$B$8,IF(G$1&lt;='2.Renewable Input'!$B$7,IF(G$1&gt;'2.Renewable Input'!$B$6,(G$1+1-'2.Renewable Input'!$B$6)*'2.Renewable Input'!$B$25/('2.Renewable Input'!$B$7+1-'2.Renewable Input'!$B$6),'2.Renewable Input'!$B$25/('2.Renewable Input'!$B$7+1-'2.Renewable Input'!$B$6)),'2.Renewable Input'!$B$25),))</f>
        <v>0</v>
      </c>
      <c r="H23" s="101">
        <f>IF(H$1&lt;'2.Renewable Input'!$B$6,0,IF(H$1&lt;'2.Renewable Input'!$B$7+'2.Renewable Input'!$B$8,IF(H$1&lt;='2.Renewable Input'!$B$7,IF(H$1&gt;'2.Renewable Input'!$B$6,(H$1+1-'2.Renewable Input'!$B$6)*'2.Renewable Input'!$B$25/('2.Renewable Input'!$B$7+1-'2.Renewable Input'!$B$6),'2.Renewable Input'!$B$25/('2.Renewable Input'!$B$7+1-'2.Renewable Input'!$B$6)),'2.Renewable Input'!$B$25),))</f>
        <v>0</v>
      </c>
      <c r="I23" s="101">
        <f>IF(I$1&lt;'2.Renewable Input'!$B$6,0,IF(I$1&lt;'2.Renewable Input'!$B$7+'2.Renewable Input'!$B$8,IF(I$1&lt;='2.Renewable Input'!$B$7,IF(I$1&gt;'2.Renewable Input'!$B$6,(I$1+1-'2.Renewable Input'!$B$6)*'2.Renewable Input'!$B$25/('2.Renewable Input'!$B$7+1-'2.Renewable Input'!$B$6),'2.Renewable Input'!$B$25/('2.Renewable Input'!$B$7+1-'2.Renewable Input'!$B$6)),'2.Renewable Input'!$B$25),))</f>
        <v>0</v>
      </c>
      <c r="J23" s="101">
        <f>IF(J$1&lt;'2.Renewable Input'!$B$6,0,IF(J$1&lt;'2.Renewable Input'!$B$7+'2.Renewable Input'!$B$8,IF(J$1&lt;='2.Renewable Input'!$B$7,IF(J$1&gt;'2.Renewable Input'!$B$6,(J$1+1-'2.Renewable Input'!$B$6)*'2.Renewable Input'!$B$25/('2.Renewable Input'!$B$7+1-'2.Renewable Input'!$B$6),'2.Renewable Input'!$B$25/('2.Renewable Input'!$B$7+1-'2.Renewable Input'!$B$6)),'2.Renewable Input'!$B$25),))</f>
        <v>0</v>
      </c>
      <c r="K23" s="101">
        <f>IF(K$1&lt;'2.Renewable Input'!$B$6,0,IF(K$1&lt;'2.Renewable Input'!$B$7+'2.Renewable Input'!$B$8,IF(K$1&lt;='2.Renewable Input'!$B$7,IF(K$1&gt;'2.Renewable Input'!$B$6,(K$1+1-'2.Renewable Input'!$B$6)*'2.Renewable Input'!$B$25/('2.Renewable Input'!$B$7+1-'2.Renewable Input'!$B$6),'2.Renewable Input'!$B$25/('2.Renewable Input'!$B$7+1-'2.Renewable Input'!$B$6)),'2.Renewable Input'!$B$25),))</f>
        <v>0</v>
      </c>
      <c r="L23" s="101">
        <f>IF(L$1&lt;'2.Renewable Input'!$B$6,0,IF(L$1&lt;'2.Renewable Input'!$B$7+'2.Renewable Input'!$B$8,IF(L$1&lt;='2.Renewable Input'!$B$7,IF(L$1&gt;'2.Renewable Input'!$B$6,(L$1+1-'2.Renewable Input'!$B$6)*'2.Renewable Input'!$B$25/('2.Renewable Input'!$B$7+1-'2.Renewable Input'!$B$6),'2.Renewable Input'!$B$25/('2.Renewable Input'!$B$7+1-'2.Renewable Input'!$B$6)),'2.Renewable Input'!$B$25),))</f>
        <v>0</v>
      </c>
      <c r="M23" s="101">
        <f>IF(M$1&lt;'2.Renewable Input'!$B$6,0,IF(M$1&lt;'2.Renewable Input'!$B$7+'2.Renewable Input'!$B$8,IF(M$1&lt;='2.Renewable Input'!$B$7,IF(M$1&gt;'2.Renewable Input'!$B$6,(M$1+1-'2.Renewable Input'!$B$6)*'2.Renewable Input'!$B$25/('2.Renewable Input'!$B$7+1-'2.Renewable Input'!$B$6),'2.Renewable Input'!$B$25/('2.Renewable Input'!$B$7+1-'2.Renewable Input'!$B$6)),'2.Renewable Input'!$B$25),))</f>
        <v>0</v>
      </c>
      <c r="N23" s="101">
        <f>IF(N$1&lt;'2.Renewable Input'!$B$6,0,IF(N$1&lt;'2.Renewable Input'!$B$7+'2.Renewable Input'!$B$8,IF(N$1&lt;='2.Renewable Input'!$B$7,IF(N$1&gt;'2.Renewable Input'!$B$6,(N$1+1-'2.Renewable Input'!$B$6)*'2.Renewable Input'!$B$25/('2.Renewable Input'!$B$7+1-'2.Renewable Input'!$B$6),'2.Renewable Input'!$B$25/('2.Renewable Input'!$B$7+1-'2.Renewable Input'!$B$6)),'2.Renewable Input'!$B$25),))</f>
        <v>0</v>
      </c>
      <c r="O23" s="101">
        <f>IF(O$1&lt;'2.Renewable Input'!$B$6,0,IF(O$1&lt;'2.Renewable Input'!$B$7+'2.Renewable Input'!$B$8,IF(O$1&lt;='2.Renewable Input'!$B$7,IF(O$1&gt;'2.Renewable Input'!$B$6,(O$1+1-'2.Renewable Input'!$B$6)*'2.Renewable Input'!$B$25/('2.Renewable Input'!$B$7+1-'2.Renewable Input'!$B$6),'2.Renewable Input'!$B$25/('2.Renewable Input'!$B$7+1-'2.Renewable Input'!$B$6)),'2.Renewable Input'!$B$25),))</f>
        <v>0</v>
      </c>
      <c r="P23" s="101">
        <f>IF(P$1&lt;'2.Renewable Input'!$B$6,0,IF(P$1&lt;'2.Renewable Input'!$B$7+'2.Renewable Input'!$B$8,IF(P$1&lt;='2.Renewable Input'!$B$7,IF(P$1&gt;'2.Renewable Input'!$B$6,(P$1+1-'2.Renewable Input'!$B$6)*'2.Renewable Input'!$B$25/('2.Renewable Input'!$B$7+1-'2.Renewable Input'!$B$6),'2.Renewable Input'!$B$25/('2.Renewable Input'!$B$7+1-'2.Renewable Input'!$B$6)),'2.Renewable Input'!$B$25),))</f>
        <v>0</v>
      </c>
      <c r="Q23" s="101">
        <f>IF(Q$1&lt;'2.Renewable Input'!$B$6,0,IF(Q$1&lt;'2.Renewable Input'!$B$7+'2.Renewable Input'!$B$8,IF(Q$1&lt;='2.Renewable Input'!$B$7,IF(Q$1&gt;'2.Renewable Input'!$B$6,(Q$1+1-'2.Renewable Input'!$B$6)*'2.Renewable Input'!$B$25/('2.Renewable Input'!$B$7+1-'2.Renewable Input'!$B$6),'2.Renewable Input'!$B$25/('2.Renewable Input'!$B$7+1-'2.Renewable Input'!$B$6)),'2.Renewable Input'!$B$25),))</f>
        <v>0</v>
      </c>
      <c r="R23" s="101">
        <f>IF(R$1&lt;'2.Renewable Input'!$B$6,0,IF(R$1&lt;'2.Renewable Input'!$B$7+'2.Renewable Input'!$B$8,IF(R$1&lt;='2.Renewable Input'!$B$7,IF(R$1&gt;'2.Renewable Input'!$B$6,(R$1+1-'2.Renewable Input'!$B$6)*'2.Renewable Input'!$B$25/('2.Renewable Input'!$B$7+1-'2.Renewable Input'!$B$6),'2.Renewable Input'!$B$25/('2.Renewable Input'!$B$7+1-'2.Renewable Input'!$B$6)),'2.Renewable Input'!$B$25),))</f>
        <v>0</v>
      </c>
      <c r="S23" s="101">
        <f>IF(S$1&lt;'2.Renewable Input'!$B$6,0,IF(S$1&lt;'2.Renewable Input'!$B$7+'2.Renewable Input'!$B$8,IF(S$1&lt;='2.Renewable Input'!$B$7,IF(S$1&gt;'2.Renewable Input'!$B$6,(S$1+1-'2.Renewable Input'!$B$6)*'2.Renewable Input'!$B$25/('2.Renewable Input'!$B$7+1-'2.Renewable Input'!$B$6),'2.Renewable Input'!$B$25/('2.Renewable Input'!$B$7+1-'2.Renewable Input'!$B$6)),'2.Renewable Input'!$B$25),))</f>
        <v>0</v>
      </c>
      <c r="T23" s="101">
        <f>IF(T$1&lt;'2.Renewable Input'!$B$6,0,IF(T$1&lt;'2.Renewable Input'!$B$7+'2.Renewable Input'!$B$8,IF(T$1&lt;='2.Renewable Input'!$B$7,IF(T$1&gt;'2.Renewable Input'!$B$6,(T$1+1-'2.Renewable Input'!$B$6)*'2.Renewable Input'!$B$25/('2.Renewable Input'!$B$7+1-'2.Renewable Input'!$B$6),'2.Renewable Input'!$B$25/('2.Renewable Input'!$B$7+1-'2.Renewable Input'!$B$6)),'2.Renewable Input'!$B$25),))</f>
        <v>0</v>
      </c>
      <c r="U23" s="101">
        <f>IF(U$1&lt;'2.Renewable Input'!$B$6,0,IF(U$1&lt;'2.Renewable Input'!$B$7+'2.Renewable Input'!$B$8,IF(U$1&lt;='2.Renewable Input'!$B$7,IF(U$1&gt;'2.Renewable Input'!$B$6,(U$1+1-'2.Renewable Input'!$B$6)*'2.Renewable Input'!$B$25/('2.Renewable Input'!$B$7+1-'2.Renewable Input'!$B$6),'2.Renewable Input'!$B$25/('2.Renewable Input'!$B$7+1-'2.Renewable Input'!$B$6)),'2.Renewable Input'!$B$25),))</f>
        <v>0</v>
      </c>
      <c r="V23" s="101">
        <f>IF(V$1&lt;'2.Renewable Input'!$B$6,0,IF(V$1&lt;'2.Renewable Input'!$B$7+'2.Renewable Input'!$B$8,IF(V$1&lt;='2.Renewable Input'!$B$7,IF(V$1&gt;'2.Renewable Input'!$B$6,(V$1+1-'2.Renewable Input'!$B$6)*'2.Renewable Input'!$B$25/('2.Renewable Input'!$B$7+1-'2.Renewable Input'!$B$6),'2.Renewable Input'!$B$25/('2.Renewable Input'!$B$7+1-'2.Renewable Input'!$B$6)),'2.Renewable Input'!$B$25),))</f>
        <v>0</v>
      </c>
      <c r="W23" s="101">
        <f>IF(W$1&lt;'2.Renewable Input'!$B$6,0,IF(W$1&lt;'2.Renewable Input'!$B$7+'2.Renewable Input'!$B$8,IF(W$1&lt;='2.Renewable Input'!$B$7,IF(W$1&gt;'2.Renewable Input'!$B$6,(W$1+1-'2.Renewable Input'!$B$6)*'2.Renewable Input'!$B$25/('2.Renewable Input'!$B$7+1-'2.Renewable Input'!$B$6),'2.Renewable Input'!$B$25/('2.Renewable Input'!$B$7+1-'2.Renewable Input'!$B$6)),'2.Renewable Input'!$B$25),))</f>
        <v>0</v>
      </c>
      <c r="X23" s="101">
        <f>IF(X$1&lt;'2.Renewable Input'!$B$6,0,IF(X$1&lt;'2.Renewable Input'!$B$7+'2.Renewable Input'!$B$8,IF(X$1&lt;='2.Renewable Input'!$B$7,IF(X$1&gt;'2.Renewable Input'!$B$6,(X$1+1-'2.Renewable Input'!$B$6)*'2.Renewable Input'!$B$25/('2.Renewable Input'!$B$7+1-'2.Renewable Input'!$B$6),'2.Renewable Input'!$B$25/('2.Renewable Input'!$B$7+1-'2.Renewable Input'!$B$6)),'2.Renewable Input'!$B$25),))</f>
        <v>0</v>
      </c>
      <c r="Y23" s="101">
        <f>IF(Y$1&lt;'2.Renewable Input'!$B$6,0,IF(Y$1&lt;'2.Renewable Input'!$B$7+'2.Renewable Input'!$B$8,IF(Y$1&lt;='2.Renewable Input'!$B$7,IF(Y$1&gt;'2.Renewable Input'!$B$6,(Y$1+1-'2.Renewable Input'!$B$6)*'2.Renewable Input'!$B$25/('2.Renewable Input'!$B$7+1-'2.Renewable Input'!$B$6),'2.Renewable Input'!$B$25/('2.Renewable Input'!$B$7+1-'2.Renewable Input'!$B$6)),'2.Renewable Input'!$B$25),))</f>
        <v>0</v>
      </c>
      <c r="Z23" s="101">
        <f>IF(Z$1&lt;'2.Renewable Input'!$B$6,0,IF(Z$1&lt;'2.Renewable Input'!$B$7+'2.Renewable Input'!$B$8,IF(Z$1&lt;='2.Renewable Input'!$B$7,IF(Z$1&gt;'2.Renewable Input'!$B$6,(Z$1+1-'2.Renewable Input'!$B$6)*'2.Renewable Input'!$B$25/('2.Renewable Input'!$B$7+1-'2.Renewable Input'!$B$6),'2.Renewable Input'!$B$25/('2.Renewable Input'!$B$7+1-'2.Renewable Input'!$B$6)),'2.Renewable Input'!$B$25),))</f>
        <v>0</v>
      </c>
      <c r="AA23" s="101">
        <f>IF(AA$1&lt;'2.Renewable Input'!$B$6,0,IF(AA$1&lt;'2.Renewable Input'!$B$7+'2.Renewable Input'!$B$8,IF(AA$1&lt;='2.Renewable Input'!$B$7,IF(AA$1&gt;'2.Renewable Input'!$B$6,(AA$1+1-'2.Renewable Input'!$B$6)*'2.Renewable Input'!$B$25/('2.Renewable Input'!$B$7+1-'2.Renewable Input'!$B$6),'2.Renewable Input'!$B$25/('2.Renewable Input'!$B$7+1-'2.Renewable Input'!$B$6)),'2.Renewable Input'!$B$25),))</f>
        <v>0</v>
      </c>
      <c r="AB23" s="101">
        <f>IF(AB$1&lt;'2.Renewable Input'!$B$6,0,IF(AB$1&lt;'2.Renewable Input'!$B$7+'2.Renewable Input'!$B$8,IF(AB$1&lt;='2.Renewable Input'!$B$7,IF(AB$1&gt;'2.Renewable Input'!$B$6,(AB$1+1-'2.Renewable Input'!$B$6)*'2.Renewable Input'!$B$25/('2.Renewable Input'!$B$7+1-'2.Renewable Input'!$B$6),'2.Renewable Input'!$B$25/('2.Renewable Input'!$B$7+1-'2.Renewable Input'!$B$6)),'2.Renewable Input'!$B$25),))</f>
        <v>0</v>
      </c>
      <c r="AC23" s="101">
        <f>IF(AC$1&lt;'2.Renewable Input'!$B$6,0,IF(AC$1&lt;'2.Renewable Input'!$B$7+'2.Renewable Input'!$B$8,IF(AC$1&lt;='2.Renewable Input'!$B$7,IF(AC$1&gt;'2.Renewable Input'!$B$6,(AC$1+1-'2.Renewable Input'!$B$6)*'2.Renewable Input'!$B$25/('2.Renewable Input'!$B$7+1-'2.Renewable Input'!$B$6),'2.Renewable Input'!$B$25/('2.Renewable Input'!$B$7+1-'2.Renewable Input'!$B$6)),'2.Renewable Input'!$B$25),))</f>
        <v>0</v>
      </c>
      <c r="AD23" s="101">
        <f>IF(AD$1&lt;'2.Renewable Input'!$B$6,0,IF(AD$1&lt;'2.Renewable Input'!$B$7+'2.Renewable Input'!$B$8,IF(AD$1&lt;='2.Renewable Input'!$B$7,IF(AD$1&gt;'2.Renewable Input'!$B$6,(AD$1+1-'2.Renewable Input'!$B$6)*'2.Renewable Input'!$B$25/('2.Renewable Input'!$B$7+1-'2.Renewable Input'!$B$6),'2.Renewable Input'!$B$25/('2.Renewable Input'!$B$7+1-'2.Renewable Input'!$B$6)),'2.Renewable Input'!$B$25),))</f>
        <v>0</v>
      </c>
      <c r="AE23" s="101">
        <f>IF(AE$1&lt;'2.Renewable Input'!$B$6,0,IF(AE$1&lt;'2.Renewable Input'!$B$7+'2.Renewable Input'!$B$8,IF(AE$1&lt;='2.Renewable Input'!$B$7,IF(AE$1&gt;'2.Renewable Input'!$B$6,(AE$1+1-'2.Renewable Input'!$B$6)*'2.Renewable Input'!$B$25/('2.Renewable Input'!$B$7+1-'2.Renewable Input'!$B$6),'2.Renewable Input'!$B$25/('2.Renewable Input'!$B$7+1-'2.Renewable Input'!$B$6)),'2.Renewable Input'!$B$25),))</f>
        <v>0</v>
      </c>
      <c r="AF23" s="101">
        <f>IF(AF$1&lt;'2.Renewable Input'!$B$6,0,IF(AF$1&lt;'2.Renewable Input'!$B$7+'2.Renewable Input'!$B$8,IF(AF$1&lt;='2.Renewable Input'!$B$7,IF(AF$1&gt;'2.Renewable Input'!$B$6,(AF$1+1-'2.Renewable Input'!$B$6)*'2.Renewable Input'!$B$25/('2.Renewable Input'!$B$7+1-'2.Renewable Input'!$B$6),'2.Renewable Input'!$B$25/('2.Renewable Input'!$B$7+1-'2.Renewable Input'!$B$6)),'2.Renewable Input'!$B$25),))</f>
        <v>0</v>
      </c>
      <c r="AG23" s="101">
        <f>IF(AG$1&lt;'2.Renewable Input'!$B$6,0,IF(AG$1&lt;'2.Renewable Input'!$B$7+'2.Renewable Input'!$B$8,IF(AG$1&lt;='2.Renewable Input'!$B$7,IF(AG$1&gt;'2.Renewable Input'!$B$6,(AG$1+1-'2.Renewable Input'!$B$6)*'2.Renewable Input'!$B$25/('2.Renewable Input'!$B$7+1-'2.Renewable Input'!$B$6),'2.Renewable Input'!$B$25/('2.Renewable Input'!$B$7+1-'2.Renewable Input'!$B$6)),'2.Renewable Input'!$B$25),))</f>
        <v>0</v>
      </c>
      <c r="AH23" s="101">
        <f>IF(AH$1&lt;'2.Renewable Input'!$B$6,0,IF(AH$1&lt;'2.Renewable Input'!$B$7+'2.Renewable Input'!$B$8,IF(AH$1&lt;='2.Renewable Input'!$B$7,IF(AH$1&gt;'2.Renewable Input'!$B$6,(AH$1+1-'2.Renewable Input'!$B$6)*'2.Renewable Input'!$B$25/('2.Renewable Input'!$B$7+1-'2.Renewable Input'!$B$6),'2.Renewable Input'!$B$25/('2.Renewable Input'!$B$7+1-'2.Renewable Input'!$B$6)),'2.Renewable Input'!$B$25),))</f>
        <v>0</v>
      </c>
      <c r="AI23" s="101">
        <f>IF(AI$1&lt;'2.Renewable Input'!$B$6,0,IF(AI$1&lt;'2.Renewable Input'!$B$7+'2.Renewable Input'!$B$8,IF(AI$1&lt;='2.Renewable Input'!$B$7,IF(AI$1&gt;'2.Renewable Input'!$B$6,(AI$1+1-'2.Renewable Input'!$B$6)*'2.Renewable Input'!$B$25/('2.Renewable Input'!$B$7+1-'2.Renewable Input'!$B$6),'2.Renewable Input'!$B$25/('2.Renewable Input'!$B$7+1-'2.Renewable Input'!$B$6)),'2.Renewable Input'!$B$25),))</f>
        <v>0</v>
      </c>
      <c r="AJ23" s="101">
        <f>IF(AJ$1&lt;'2.Renewable Input'!$B$6,0,IF(AJ$1&lt;'2.Renewable Input'!$B$7+'2.Renewable Input'!$B$8,IF(AJ$1&lt;='2.Renewable Input'!$B$7,IF(AJ$1&gt;'2.Renewable Input'!$B$6,(AJ$1+1-'2.Renewable Input'!$B$6)*'2.Renewable Input'!$B$25/('2.Renewable Input'!$B$7+1-'2.Renewable Input'!$B$6),'2.Renewable Input'!$B$25/('2.Renewable Input'!$B$7+1-'2.Renewable Input'!$B$6)),'2.Renewable Input'!$B$25),))</f>
        <v>0</v>
      </c>
      <c r="AK23" s="101">
        <f>IF(AK$1&lt;'2.Renewable Input'!$B$6,0,IF(AK$1&lt;'2.Renewable Input'!$B$7+'2.Renewable Input'!$B$8,IF(AK$1&lt;='2.Renewable Input'!$B$7,IF(AK$1&gt;'2.Renewable Input'!$B$6,(AK$1+1-'2.Renewable Input'!$B$6)*'2.Renewable Input'!$B$25/('2.Renewable Input'!$B$7+1-'2.Renewable Input'!$B$6),'2.Renewable Input'!$B$25/('2.Renewable Input'!$B$7+1-'2.Renewable Input'!$B$6)),'2.Renewable Input'!$B$25),))</f>
        <v>0</v>
      </c>
    </row>
    <row r="24" spans="1:37" s="89" customFormat="1">
      <c r="A24" s="93" t="s">
        <v>782</v>
      </c>
      <c r="B24" s="91">
        <f>SUM(C24:AK24)</f>
        <v>0</v>
      </c>
      <c r="C24" s="98">
        <f>C$23*$B$12</f>
        <v>0</v>
      </c>
      <c r="D24" s="98">
        <f t="shared" ref="D24:AK24" si="2">D$23*$B$12</f>
        <v>0</v>
      </c>
      <c r="E24" s="98">
        <f t="shared" si="2"/>
        <v>0</v>
      </c>
      <c r="F24" s="98">
        <f t="shared" si="2"/>
        <v>0</v>
      </c>
      <c r="G24" s="98">
        <f t="shared" si="2"/>
        <v>0</v>
      </c>
      <c r="H24" s="98">
        <f t="shared" si="2"/>
        <v>0</v>
      </c>
      <c r="I24" s="98">
        <f t="shared" si="2"/>
        <v>0</v>
      </c>
      <c r="J24" s="98">
        <f t="shared" si="2"/>
        <v>0</v>
      </c>
      <c r="K24" s="98">
        <f t="shared" si="2"/>
        <v>0</v>
      </c>
      <c r="L24" s="98">
        <f t="shared" si="2"/>
        <v>0</v>
      </c>
      <c r="M24" s="98">
        <f t="shared" si="2"/>
        <v>0</v>
      </c>
      <c r="N24" s="98">
        <f t="shared" si="2"/>
        <v>0</v>
      </c>
      <c r="O24" s="98">
        <f t="shared" si="2"/>
        <v>0</v>
      </c>
      <c r="P24" s="98">
        <f t="shared" si="2"/>
        <v>0</v>
      </c>
      <c r="Q24" s="98">
        <f t="shared" si="2"/>
        <v>0</v>
      </c>
      <c r="R24" s="98">
        <f t="shared" si="2"/>
        <v>0</v>
      </c>
      <c r="S24" s="98">
        <f t="shared" si="2"/>
        <v>0</v>
      </c>
      <c r="T24" s="98">
        <f t="shared" si="2"/>
        <v>0</v>
      </c>
      <c r="U24" s="98">
        <f t="shared" si="2"/>
        <v>0</v>
      </c>
      <c r="V24" s="98">
        <f t="shared" si="2"/>
        <v>0</v>
      </c>
      <c r="W24" s="98">
        <f t="shared" si="2"/>
        <v>0</v>
      </c>
      <c r="X24" s="98">
        <f t="shared" si="2"/>
        <v>0</v>
      </c>
      <c r="Y24" s="98">
        <f t="shared" si="2"/>
        <v>0</v>
      </c>
      <c r="Z24" s="98">
        <f t="shared" si="2"/>
        <v>0</v>
      </c>
      <c r="AA24" s="98">
        <f t="shared" si="2"/>
        <v>0</v>
      </c>
      <c r="AB24" s="98">
        <f t="shared" si="2"/>
        <v>0</v>
      </c>
      <c r="AC24" s="98">
        <f t="shared" si="2"/>
        <v>0</v>
      </c>
      <c r="AD24" s="98">
        <f t="shared" si="2"/>
        <v>0</v>
      </c>
      <c r="AE24" s="98">
        <f t="shared" si="2"/>
        <v>0</v>
      </c>
      <c r="AF24" s="98">
        <f t="shared" si="2"/>
        <v>0</v>
      </c>
      <c r="AG24" s="98">
        <f t="shared" si="2"/>
        <v>0</v>
      </c>
      <c r="AH24" s="98">
        <f t="shared" si="2"/>
        <v>0</v>
      </c>
      <c r="AI24" s="98">
        <f t="shared" si="2"/>
        <v>0</v>
      </c>
      <c r="AJ24" s="98">
        <f t="shared" si="2"/>
        <v>0</v>
      </c>
      <c r="AK24" s="98">
        <f t="shared" si="2"/>
        <v>0</v>
      </c>
    </row>
    <row r="25" spans="1:37" s="89" customFormat="1">
      <c r="A25" s="78"/>
      <c r="B25" s="102"/>
    </row>
    <row r="26" spans="1:37" s="89" customFormat="1">
      <c r="A26" s="93" t="s">
        <v>781</v>
      </c>
      <c r="B26" s="78"/>
      <c r="D26" s="98"/>
      <c r="E26" s="98"/>
      <c r="F26" s="98"/>
      <c r="G26" s="98"/>
      <c r="H26" s="9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row>
    <row r="27" spans="1:37" s="89" customFormat="1">
      <c r="A27" s="122" t="s">
        <v>696</v>
      </c>
      <c r="B27" s="242">
        <f>SUM(C27:AK27)</f>
        <v>0</v>
      </c>
      <c r="C27" s="104">
        <f>(C$23*Parameters!$B39)/1000</f>
        <v>0</v>
      </c>
      <c r="D27" s="104">
        <f>(D$23*Parameters!$B39)/1000</f>
        <v>0</v>
      </c>
      <c r="E27" s="104">
        <f>(E$23*Parameters!$B39)/1000</f>
        <v>0</v>
      </c>
      <c r="F27" s="104">
        <f>(F$23*Parameters!$B39)/1000</f>
        <v>0</v>
      </c>
      <c r="G27" s="104">
        <f>(G$23*Parameters!$B39)/1000</f>
        <v>0</v>
      </c>
      <c r="H27" s="104">
        <f>(H$23*Parameters!$B39)/1000</f>
        <v>0</v>
      </c>
      <c r="I27" s="104">
        <f>(I$23*Parameters!$B39)/1000</f>
        <v>0</v>
      </c>
      <c r="J27" s="104">
        <f>(J$23*Parameters!$B39)/1000</f>
        <v>0</v>
      </c>
      <c r="K27" s="104">
        <f>(K$23*Parameters!$B39)/1000</f>
        <v>0</v>
      </c>
      <c r="L27" s="104">
        <f>(L$23*Parameters!$B39)/1000</f>
        <v>0</v>
      </c>
      <c r="M27" s="104">
        <f>(M$23*Parameters!$B39)/1000</f>
        <v>0</v>
      </c>
      <c r="N27" s="104">
        <f>(N$23*Parameters!$B39)/1000</f>
        <v>0</v>
      </c>
      <c r="O27" s="104">
        <f>(O$23*Parameters!$B39)/1000</f>
        <v>0</v>
      </c>
      <c r="P27" s="104">
        <f>(P$23*Parameters!$B39)/1000</f>
        <v>0</v>
      </c>
      <c r="Q27" s="104">
        <f>(Q$23*Parameters!$B39)/1000</f>
        <v>0</v>
      </c>
      <c r="R27" s="104">
        <f>(R$23*Parameters!$B39)/1000</f>
        <v>0</v>
      </c>
      <c r="S27" s="104">
        <f>(S$23*Parameters!$B39)/1000</f>
        <v>0</v>
      </c>
      <c r="T27" s="104">
        <f>(T$23*Parameters!$B39)/1000</f>
        <v>0</v>
      </c>
      <c r="U27" s="104">
        <f>(U$23*Parameters!$B39)/1000</f>
        <v>0</v>
      </c>
      <c r="V27" s="104">
        <f>(V$23*Parameters!$B39)/1000</f>
        <v>0</v>
      </c>
      <c r="W27" s="104">
        <f>(W$23*Parameters!$B39)/1000</f>
        <v>0</v>
      </c>
      <c r="X27" s="104">
        <f>(X$23*Parameters!$B39)/1000</f>
        <v>0</v>
      </c>
      <c r="Y27" s="104">
        <f>(Y$23*Parameters!$B39)/1000</f>
        <v>0</v>
      </c>
      <c r="Z27" s="104">
        <f>(Z$23*Parameters!$B39)/1000</f>
        <v>0</v>
      </c>
      <c r="AA27" s="104">
        <f>(AA$23*Parameters!$B39)/1000</f>
        <v>0</v>
      </c>
      <c r="AB27" s="104">
        <f>(AB$23*Parameters!$B39)/1000</f>
        <v>0</v>
      </c>
      <c r="AC27" s="104">
        <f>(AC$23*Parameters!$B39)/1000</f>
        <v>0</v>
      </c>
      <c r="AD27" s="104">
        <f>(AD$23*Parameters!$B39)/1000</f>
        <v>0</v>
      </c>
      <c r="AE27" s="104">
        <f>(AE$23*Parameters!$B39)/1000</f>
        <v>0</v>
      </c>
      <c r="AF27" s="104">
        <f>(AF$23*Parameters!$B39)/1000</f>
        <v>0</v>
      </c>
      <c r="AG27" s="104">
        <f>(AG$23*Parameters!$B39)/1000</f>
        <v>0</v>
      </c>
      <c r="AH27" s="104">
        <f>(AH$23*Parameters!$B39)/1000</f>
        <v>0</v>
      </c>
      <c r="AI27" s="104">
        <f>(AI$23*Parameters!$B39)/1000</f>
        <v>0</v>
      </c>
      <c r="AJ27" s="104">
        <f>(AJ$23*Parameters!$B39)/1000</f>
        <v>0</v>
      </c>
      <c r="AK27" s="104">
        <f>(AK$23*Parameters!$B39)/1000</f>
        <v>0</v>
      </c>
    </row>
    <row r="28" spans="1:37" s="89" customFormat="1">
      <c r="A28" s="122" t="s">
        <v>15</v>
      </c>
      <c r="B28" s="242">
        <f t="shared" ref="B28:B34" si="3">SUM(C28:AK28)</f>
        <v>0</v>
      </c>
      <c r="C28" s="104">
        <f>(C$23*Parameters!$B40)/1000</f>
        <v>0</v>
      </c>
      <c r="D28" s="104">
        <f>(D$23*Parameters!$B40)/1000</f>
        <v>0</v>
      </c>
      <c r="E28" s="104">
        <f>(E$23*Parameters!$B40)/1000</f>
        <v>0</v>
      </c>
      <c r="F28" s="104">
        <f>(F$23*Parameters!$B40)/1000</f>
        <v>0</v>
      </c>
      <c r="G28" s="104">
        <f>(G$23*Parameters!$B40)/1000</f>
        <v>0</v>
      </c>
      <c r="H28" s="104">
        <f>(H$23*Parameters!$B40)/1000</f>
        <v>0</v>
      </c>
      <c r="I28" s="104">
        <f>(I$23*Parameters!$B40)/1000</f>
        <v>0</v>
      </c>
      <c r="J28" s="104">
        <f>(J$23*Parameters!$B40)/1000</f>
        <v>0</v>
      </c>
      <c r="K28" s="104">
        <f>(K$23*Parameters!$B40)/1000</f>
        <v>0</v>
      </c>
      <c r="L28" s="104">
        <f>(L$23*Parameters!$B40)/1000</f>
        <v>0</v>
      </c>
      <c r="M28" s="104">
        <f>(M$23*Parameters!$B40)/1000</f>
        <v>0</v>
      </c>
      <c r="N28" s="104">
        <f>(N$23*Parameters!$B40)/1000</f>
        <v>0</v>
      </c>
      <c r="O28" s="104">
        <f>(O$23*Parameters!$B40)/1000</f>
        <v>0</v>
      </c>
      <c r="P28" s="104">
        <f>(P$23*Parameters!$B40)/1000</f>
        <v>0</v>
      </c>
      <c r="Q28" s="104">
        <f>(Q$23*Parameters!$B40)/1000</f>
        <v>0</v>
      </c>
      <c r="R28" s="104">
        <f>(R$23*Parameters!$B40)/1000</f>
        <v>0</v>
      </c>
      <c r="S28" s="104">
        <f>(S$23*Parameters!$B40)/1000</f>
        <v>0</v>
      </c>
      <c r="T28" s="104">
        <f>(T$23*Parameters!$B40)/1000</f>
        <v>0</v>
      </c>
      <c r="U28" s="104">
        <f>(U$23*Parameters!$B40)/1000</f>
        <v>0</v>
      </c>
      <c r="V28" s="104">
        <f>(V$23*Parameters!$B40)/1000</f>
        <v>0</v>
      </c>
      <c r="W28" s="104">
        <f>(W$23*Parameters!$B40)/1000</f>
        <v>0</v>
      </c>
      <c r="X28" s="104">
        <f>(X$23*Parameters!$B40)/1000</f>
        <v>0</v>
      </c>
      <c r="Y28" s="104">
        <f>(Y$23*Parameters!$B40)/1000</f>
        <v>0</v>
      </c>
      <c r="Z28" s="104">
        <f>(Z$23*Parameters!$B40)/1000</f>
        <v>0</v>
      </c>
      <c r="AA28" s="104">
        <f>(AA$23*Parameters!$B40)/1000</f>
        <v>0</v>
      </c>
      <c r="AB28" s="104">
        <f>(AB$23*Parameters!$B40)/1000</f>
        <v>0</v>
      </c>
      <c r="AC28" s="104">
        <f>(AC$23*Parameters!$B40)/1000</f>
        <v>0</v>
      </c>
      <c r="AD28" s="104">
        <f>(AD$23*Parameters!$B40)/1000</f>
        <v>0</v>
      </c>
      <c r="AE28" s="104">
        <f>(AE$23*Parameters!$B40)/1000</f>
        <v>0</v>
      </c>
      <c r="AF28" s="104">
        <f>(AF$23*Parameters!$B40)/1000</f>
        <v>0</v>
      </c>
      <c r="AG28" s="104">
        <f>(AG$23*Parameters!$B40)/1000</f>
        <v>0</v>
      </c>
      <c r="AH28" s="104">
        <f>(AH$23*Parameters!$B40)/1000</f>
        <v>0</v>
      </c>
      <c r="AI28" s="104">
        <f>(AI$23*Parameters!$B40)/1000</f>
        <v>0</v>
      </c>
      <c r="AJ28" s="104">
        <f>(AJ$23*Parameters!$B40)/1000</f>
        <v>0</v>
      </c>
      <c r="AK28" s="104">
        <f>(AK$23*Parameters!$B40)/1000</f>
        <v>0</v>
      </c>
    </row>
    <row r="29" spans="1:37" s="89" customFormat="1">
      <c r="A29" s="122" t="s">
        <v>16</v>
      </c>
      <c r="B29" s="242">
        <f t="shared" si="3"/>
        <v>0</v>
      </c>
      <c r="C29" s="104">
        <f>(C$23*Parameters!$B41)/1000</f>
        <v>0</v>
      </c>
      <c r="D29" s="104">
        <f>(D$23*Parameters!$B41)/1000</f>
        <v>0</v>
      </c>
      <c r="E29" s="104">
        <f>(E$23*Parameters!$B41)/1000</f>
        <v>0</v>
      </c>
      <c r="F29" s="104">
        <f>(F$23*Parameters!$B41)/1000</f>
        <v>0</v>
      </c>
      <c r="G29" s="104">
        <f>(G$23*Parameters!$B41)/1000</f>
        <v>0</v>
      </c>
      <c r="H29" s="104">
        <f>(H$23*Parameters!$B41)/1000</f>
        <v>0</v>
      </c>
      <c r="I29" s="104">
        <f>(I$23*Parameters!$B41)/1000</f>
        <v>0</v>
      </c>
      <c r="J29" s="104">
        <f>(J$23*Parameters!$B41)/1000</f>
        <v>0</v>
      </c>
      <c r="K29" s="104">
        <f>(K$23*Parameters!$B41)/1000</f>
        <v>0</v>
      </c>
      <c r="L29" s="104">
        <f>(L$23*Parameters!$B41)/1000</f>
        <v>0</v>
      </c>
      <c r="M29" s="104">
        <f>(M$23*Parameters!$B41)/1000</f>
        <v>0</v>
      </c>
      <c r="N29" s="104">
        <f>(N$23*Parameters!$B41)/1000</f>
        <v>0</v>
      </c>
      <c r="O29" s="104">
        <f>(O$23*Parameters!$B41)/1000</f>
        <v>0</v>
      </c>
      <c r="P29" s="104">
        <f>(P$23*Parameters!$B41)/1000</f>
        <v>0</v>
      </c>
      <c r="Q29" s="104">
        <f>(Q$23*Parameters!$B41)/1000</f>
        <v>0</v>
      </c>
      <c r="R29" s="104">
        <f>(R$23*Parameters!$B41)/1000</f>
        <v>0</v>
      </c>
      <c r="S29" s="104">
        <f>(S$23*Parameters!$B41)/1000</f>
        <v>0</v>
      </c>
      <c r="T29" s="104">
        <f>(T$23*Parameters!$B41)/1000</f>
        <v>0</v>
      </c>
      <c r="U29" s="104">
        <f>(U$23*Parameters!$B41)/1000</f>
        <v>0</v>
      </c>
      <c r="V29" s="104">
        <f>(V$23*Parameters!$B41)/1000</f>
        <v>0</v>
      </c>
      <c r="W29" s="104">
        <f>(W$23*Parameters!$B41)/1000</f>
        <v>0</v>
      </c>
      <c r="X29" s="104">
        <f>(X$23*Parameters!$B41)/1000</f>
        <v>0</v>
      </c>
      <c r="Y29" s="104">
        <f>(Y$23*Parameters!$B41)/1000</f>
        <v>0</v>
      </c>
      <c r="Z29" s="104">
        <f>(Z$23*Parameters!$B41)/1000</f>
        <v>0</v>
      </c>
      <c r="AA29" s="104">
        <f>(AA$23*Parameters!$B41)/1000</f>
        <v>0</v>
      </c>
      <c r="AB29" s="104">
        <f>(AB$23*Parameters!$B41)/1000</f>
        <v>0</v>
      </c>
      <c r="AC29" s="104">
        <f>(AC$23*Parameters!$B41)/1000</f>
        <v>0</v>
      </c>
      <c r="AD29" s="104">
        <f>(AD$23*Parameters!$B41)/1000</f>
        <v>0</v>
      </c>
      <c r="AE29" s="104">
        <f>(AE$23*Parameters!$B41)/1000</f>
        <v>0</v>
      </c>
      <c r="AF29" s="104">
        <f>(AF$23*Parameters!$B41)/1000</f>
        <v>0</v>
      </c>
      <c r="AG29" s="104">
        <f>(AG$23*Parameters!$B41)/1000</f>
        <v>0</v>
      </c>
      <c r="AH29" s="104">
        <f>(AH$23*Parameters!$B41)/1000</f>
        <v>0</v>
      </c>
      <c r="AI29" s="104">
        <f>(AI$23*Parameters!$B41)/1000</f>
        <v>0</v>
      </c>
      <c r="AJ29" s="104">
        <f>(AJ$23*Parameters!$B41)/1000</f>
        <v>0</v>
      </c>
      <c r="AK29" s="104">
        <f>(AK$23*Parameters!$B41)/1000</f>
        <v>0</v>
      </c>
    </row>
    <row r="30" spans="1:37" s="89" customFormat="1">
      <c r="A30" s="122" t="s">
        <v>695</v>
      </c>
      <c r="B30" s="242">
        <f t="shared" si="3"/>
        <v>0</v>
      </c>
      <c r="C30" s="104">
        <f>(C$23*Parameters!$B42)/1000</f>
        <v>0</v>
      </c>
      <c r="D30" s="104">
        <f>(D$23*Parameters!$B42)/1000</f>
        <v>0</v>
      </c>
      <c r="E30" s="104">
        <f>(E$23*Parameters!$B42)/1000</f>
        <v>0</v>
      </c>
      <c r="F30" s="104">
        <f>(F$23*Parameters!$B42)/1000</f>
        <v>0</v>
      </c>
      <c r="G30" s="104">
        <f>(G$23*Parameters!$B42)/1000</f>
        <v>0</v>
      </c>
      <c r="H30" s="104">
        <f>(H$23*Parameters!$B42)/1000</f>
        <v>0</v>
      </c>
      <c r="I30" s="104">
        <f>(I$23*Parameters!$B42)/1000</f>
        <v>0</v>
      </c>
      <c r="J30" s="104">
        <f>(J$23*Parameters!$B42)/1000</f>
        <v>0</v>
      </c>
      <c r="K30" s="104">
        <f>(K$23*Parameters!$B42)/1000</f>
        <v>0</v>
      </c>
      <c r="L30" s="104">
        <f>(L$23*Parameters!$B42)/1000</f>
        <v>0</v>
      </c>
      <c r="M30" s="104">
        <f>(M$23*Parameters!$B42)/1000</f>
        <v>0</v>
      </c>
      <c r="N30" s="104">
        <f>(N$23*Parameters!$B42)/1000</f>
        <v>0</v>
      </c>
      <c r="O30" s="104">
        <f>(O$23*Parameters!$B42)/1000</f>
        <v>0</v>
      </c>
      <c r="P30" s="104">
        <f>(P$23*Parameters!$B42)/1000</f>
        <v>0</v>
      </c>
      <c r="Q30" s="104">
        <f>(Q$23*Parameters!$B42)/1000</f>
        <v>0</v>
      </c>
      <c r="R30" s="104">
        <f>(R$23*Parameters!$B42)/1000</f>
        <v>0</v>
      </c>
      <c r="S30" s="104">
        <f>(S$23*Parameters!$B42)/1000</f>
        <v>0</v>
      </c>
      <c r="T30" s="104">
        <f>(T$23*Parameters!$B42)/1000</f>
        <v>0</v>
      </c>
      <c r="U30" s="104">
        <f>(U$23*Parameters!$B42)/1000</f>
        <v>0</v>
      </c>
      <c r="V30" s="104">
        <f>(V$23*Parameters!$B42)/1000</f>
        <v>0</v>
      </c>
      <c r="W30" s="104">
        <f>(W$23*Parameters!$B42)/1000</f>
        <v>0</v>
      </c>
      <c r="X30" s="104">
        <f>(X$23*Parameters!$B42)/1000</f>
        <v>0</v>
      </c>
      <c r="Y30" s="104">
        <f>(Y$23*Parameters!$B42)/1000</f>
        <v>0</v>
      </c>
      <c r="Z30" s="104">
        <f>(Z$23*Parameters!$B42)/1000</f>
        <v>0</v>
      </c>
      <c r="AA30" s="104">
        <f>(AA$23*Parameters!$B42)/1000</f>
        <v>0</v>
      </c>
      <c r="AB30" s="104">
        <f>(AB$23*Parameters!$B42)/1000</f>
        <v>0</v>
      </c>
      <c r="AC30" s="104">
        <f>(AC$23*Parameters!$B42)/1000</f>
        <v>0</v>
      </c>
      <c r="AD30" s="104">
        <f>(AD$23*Parameters!$B42)/1000</f>
        <v>0</v>
      </c>
      <c r="AE30" s="104">
        <f>(AE$23*Parameters!$B42)/1000</f>
        <v>0</v>
      </c>
      <c r="AF30" s="104">
        <f>(AF$23*Parameters!$B42)/1000</f>
        <v>0</v>
      </c>
      <c r="AG30" s="104">
        <f>(AG$23*Parameters!$B42)/1000</f>
        <v>0</v>
      </c>
      <c r="AH30" s="104">
        <f>(AH$23*Parameters!$B42)/1000</f>
        <v>0</v>
      </c>
      <c r="AI30" s="104">
        <f>(AI$23*Parameters!$B42)/1000</f>
        <v>0</v>
      </c>
      <c r="AJ30" s="104">
        <f>(AJ$23*Parameters!$B42)/1000</f>
        <v>0</v>
      </c>
      <c r="AK30" s="104">
        <f>(AK$23*Parameters!$B42)/1000</f>
        <v>0</v>
      </c>
    </row>
    <row r="31" spans="1:37" s="89" customFormat="1">
      <c r="A31" s="122" t="s">
        <v>0</v>
      </c>
      <c r="B31" s="242">
        <f t="shared" si="3"/>
        <v>0</v>
      </c>
      <c r="C31" s="104">
        <f>(C$23*Parameters!$B43)/1000</f>
        <v>0</v>
      </c>
      <c r="D31" s="104">
        <f>(D$23*Parameters!$B43)/1000</f>
        <v>0</v>
      </c>
      <c r="E31" s="104">
        <f>(E$23*Parameters!$B43)/1000</f>
        <v>0</v>
      </c>
      <c r="F31" s="104">
        <f>(F$23*Parameters!$B43)/1000</f>
        <v>0</v>
      </c>
      <c r="G31" s="104">
        <f>(G$23*Parameters!$B43)/1000</f>
        <v>0</v>
      </c>
      <c r="H31" s="104">
        <f>(H$23*Parameters!$B43)/1000</f>
        <v>0</v>
      </c>
      <c r="I31" s="104">
        <f>(I$23*Parameters!$B43)/1000</f>
        <v>0</v>
      </c>
      <c r="J31" s="104">
        <f>(J$23*Parameters!$B43)/1000</f>
        <v>0</v>
      </c>
      <c r="K31" s="104">
        <f>(K$23*Parameters!$B43)/1000</f>
        <v>0</v>
      </c>
      <c r="L31" s="104">
        <f>(L$23*Parameters!$B43)/1000</f>
        <v>0</v>
      </c>
      <c r="M31" s="104">
        <f>(M$23*Parameters!$B43)/1000</f>
        <v>0</v>
      </c>
      <c r="N31" s="104">
        <f>(N$23*Parameters!$B43)/1000</f>
        <v>0</v>
      </c>
      <c r="O31" s="104">
        <f>(O$23*Parameters!$B43)/1000</f>
        <v>0</v>
      </c>
      <c r="P31" s="104">
        <f>(P$23*Parameters!$B43)/1000</f>
        <v>0</v>
      </c>
      <c r="Q31" s="104">
        <f>(Q$23*Parameters!$B43)/1000</f>
        <v>0</v>
      </c>
      <c r="R31" s="104">
        <f>(R$23*Parameters!$B43)/1000</f>
        <v>0</v>
      </c>
      <c r="S31" s="104">
        <f>(S$23*Parameters!$B43)/1000</f>
        <v>0</v>
      </c>
      <c r="T31" s="104">
        <f>(T$23*Parameters!$B43)/1000</f>
        <v>0</v>
      </c>
      <c r="U31" s="104">
        <f>(U$23*Parameters!$B43)/1000</f>
        <v>0</v>
      </c>
      <c r="V31" s="104">
        <f>(V$23*Parameters!$B43)/1000</f>
        <v>0</v>
      </c>
      <c r="W31" s="104">
        <f>(W$23*Parameters!$B43)/1000</f>
        <v>0</v>
      </c>
      <c r="X31" s="104">
        <f>(X$23*Parameters!$B43)/1000</f>
        <v>0</v>
      </c>
      <c r="Y31" s="104">
        <f>(Y$23*Parameters!$B43)/1000</f>
        <v>0</v>
      </c>
      <c r="Z31" s="104">
        <f>(Z$23*Parameters!$B43)/1000</f>
        <v>0</v>
      </c>
      <c r="AA31" s="104">
        <f>(AA$23*Parameters!$B43)/1000</f>
        <v>0</v>
      </c>
      <c r="AB31" s="104">
        <f>(AB$23*Parameters!$B43)/1000</f>
        <v>0</v>
      </c>
      <c r="AC31" s="104">
        <f>(AC$23*Parameters!$B43)/1000</f>
        <v>0</v>
      </c>
      <c r="AD31" s="104">
        <f>(AD$23*Parameters!$B43)/1000</f>
        <v>0</v>
      </c>
      <c r="AE31" s="104">
        <f>(AE$23*Parameters!$B43)/1000</f>
        <v>0</v>
      </c>
      <c r="AF31" s="104">
        <f>(AF$23*Parameters!$B43)/1000</f>
        <v>0</v>
      </c>
      <c r="AG31" s="104">
        <f>(AG$23*Parameters!$B43)/1000</f>
        <v>0</v>
      </c>
      <c r="AH31" s="104">
        <f>(AH$23*Parameters!$B43)/1000</f>
        <v>0</v>
      </c>
      <c r="AI31" s="104">
        <f>(AI$23*Parameters!$B43)/1000</f>
        <v>0</v>
      </c>
      <c r="AJ31" s="104">
        <f>(AJ$23*Parameters!$B43)/1000</f>
        <v>0</v>
      </c>
      <c r="AK31" s="104">
        <f>(AK$23*Parameters!$B43)/1000</f>
        <v>0</v>
      </c>
    </row>
    <row r="32" spans="1:37" s="89" customFormat="1">
      <c r="A32" s="122" t="s">
        <v>59</v>
      </c>
      <c r="B32" s="242">
        <f t="shared" si="3"/>
        <v>0</v>
      </c>
      <c r="C32" s="104">
        <f>(C$23*Parameters!$B44)/1000</f>
        <v>0</v>
      </c>
      <c r="D32" s="104">
        <f>(D$23*Parameters!$B44)/1000</f>
        <v>0</v>
      </c>
      <c r="E32" s="104">
        <f>(E$23*Parameters!$B44)/1000</f>
        <v>0</v>
      </c>
      <c r="F32" s="104">
        <f>(F$23*Parameters!$B44)/1000</f>
        <v>0</v>
      </c>
      <c r="G32" s="104">
        <f>(G$23*Parameters!$B44)/1000</f>
        <v>0</v>
      </c>
      <c r="H32" s="104">
        <f>(H$23*Parameters!$B44)/1000</f>
        <v>0</v>
      </c>
      <c r="I32" s="104">
        <f>(I$23*Parameters!$B44)/1000</f>
        <v>0</v>
      </c>
      <c r="J32" s="104">
        <f>(J$23*Parameters!$B44)/1000</f>
        <v>0</v>
      </c>
      <c r="K32" s="104">
        <f>(K$23*Parameters!$B44)/1000</f>
        <v>0</v>
      </c>
      <c r="L32" s="104">
        <f>(L$23*Parameters!$B44)/1000</f>
        <v>0</v>
      </c>
      <c r="M32" s="104">
        <f>(M$23*Parameters!$B44)/1000</f>
        <v>0</v>
      </c>
      <c r="N32" s="104">
        <f>(N$23*Parameters!$B44)/1000</f>
        <v>0</v>
      </c>
      <c r="O32" s="104">
        <f>(O$23*Parameters!$B44)/1000</f>
        <v>0</v>
      </c>
      <c r="P32" s="104">
        <f>(P$23*Parameters!$B44)/1000</f>
        <v>0</v>
      </c>
      <c r="Q32" s="104">
        <f>(Q$23*Parameters!$B44)/1000</f>
        <v>0</v>
      </c>
      <c r="R32" s="104">
        <f>(R$23*Parameters!$B44)/1000</f>
        <v>0</v>
      </c>
      <c r="S32" s="104">
        <f>(S$23*Parameters!$B44)/1000</f>
        <v>0</v>
      </c>
      <c r="T32" s="104">
        <f>(T$23*Parameters!$B44)/1000</f>
        <v>0</v>
      </c>
      <c r="U32" s="104">
        <f>(U$23*Parameters!$B44)/1000</f>
        <v>0</v>
      </c>
      <c r="V32" s="104">
        <f>(V$23*Parameters!$B44)/1000</f>
        <v>0</v>
      </c>
      <c r="W32" s="104">
        <f>(W$23*Parameters!$B44)/1000</f>
        <v>0</v>
      </c>
      <c r="X32" s="104">
        <f>(X$23*Parameters!$B44)/1000</f>
        <v>0</v>
      </c>
      <c r="Y32" s="104">
        <f>(Y$23*Parameters!$B44)/1000</f>
        <v>0</v>
      </c>
      <c r="Z32" s="104">
        <f>(Z$23*Parameters!$B44)/1000</f>
        <v>0</v>
      </c>
      <c r="AA32" s="104">
        <f>(AA$23*Parameters!$B44)/1000</f>
        <v>0</v>
      </c>
      <c r="AB32" s="104">
        <f>(AB$23*Parameters!$B44)/1000</f>
        <v>0</v>
      </c>
      <c r="AC32" s="104">
        <f>(AC$23*Parameters!$B44)/1000</f>
        <v>0</v>
      </c>
      <c r="AD32" s="104">
        <f>(AD$23*Parameters!$B44)/1000</f>
        <v>0</v>
      </c>
      <c r="AE32" s="104">
        <f>(AE$23*Parameters!$B44)/1000</f>
        <v>0</v>
      </c>
      <c r="AF32" s="104">
        <f>(AF$23*Parameters!$B44)/1000</f>
        <v>0</v>
      </c>
      <c r="AG32" s="104">
        <f>(AG$23*Parameters!$B44)/1000</f>
        <v>0</v>
      </c>
      <c r="AH32" s="104">
        <f>(AH$23*Parameters!$B44)/1000</f>
        <v>0</v>
      </c>
      <c r="AI32" s="104">
        <f>(AI$23*Parameters!$B44)/1000</f>
        <v>0</v>
      </c>
      <c r="AJ32" s="104">
        <f>(AJ$23*Parameters!$B44)/1000</f>
        <v>0</v>
      </c>
      <c r="AK32" s="104">
        <f>(AK$23*Parameters!$B44)/1000</f>
        <v>0</v>
      </c>
    </row>
    <row r="33" spans="1:37" s="89" customFormat="1">
      <c r="A33" s="122" t="s">
        <v>395</v>
      </c>
      <c r="B33" s="242">
        <f t="shared" si="3"/>
        <v>0</v>
      </c>
      <c r="C33" s="104">
        <f>(C$23*Parameters!$B45)/1000</f>
        <v>0</v>
      </c>
      <c r="D33" s="104">
        <f>(D$23*Parameters!$B45)/1000</f>
        <v>0</v>
      </c>
      <c r="E33" s="104">
        <f>(E$23*Parameters!$B45)/1000</f>
        <v>0</v>
      </c>
      <c r="F33" s="104">
        <f>(F$23*Parameters!$B45)/1000</f>
        <v>0</v>
      </c>
      <c r="G33" s="104">
        <f>(G$23*Parameters!$B45)/1000</f>
        <v>0</v>
      </c>
      <c r="H33" s="104">
        <f>(H$23*Parameters!$B45)/1000</f>
        <v>0</v>
      </c>
      <c r="I33" s="104">
        <f>(I$23*Parameters!$B45)/1000</f>
        <v>0</v>
      </c>
      <c r="J33" s="104">
        <f>(J$23*Parameters!$B45)/1000</f>
        <v>0</v>
      </c>
      <c r="K33" s="104">
        <f>(K$23*Parameters!$B45)/1000</f>
        <v>0</v>
      </c>
      <c r="L33" s="104">
        <f>(L$23*Parameters!$B45)/1000</f>
        <v>0</v>
      </c>
      <c r="M33" s="104">
        <f>(M$23*Parameters!$B45)/1000</f>
        <v>0</v>
      </c>
      <c r="N33" s="104">
        <f>(N$23*Parameters!$B45)/1000</f>
        <v>0</v>
      </c>
      <c r="O33" s="104">
        <f>(O$23*Parameters!$B45)/1000</f>
        <v>0</v>
      </c>
      <c r="P33" s="104">
        <f>(P$23*Parameters!$B45)/1000</f>
        <v>0</v>
      </c>
      <c r="Q33" s="104">
        <f>(Q$23*Parameters!$B45)/1000</f>
        <v>0</v>
      </c>
      <c r="R33" s="104">
        <f>(R$23*Parameters!$B45)/1000</f>
        <v>0</v>
      </c>
      <c r="S33" s="104">
        <f>(S$23*Parameters!$B45)/1000</f>
        <v>0</v>
      </c>
      <c r="T33" s="104">
        <f>(T$23*Parameters!$B45)/1000</f>
        <v>0</v>
      </c>
      <c r="U33" s="104">
        <f>(U$23*Parameters!$B45)/1000</f>
        <v>0</v>
      </c>
      <c r="V33" s="104">
        <f>(V$23*Parameters!$B45)/1000</f>
        <v>0</v>
      </c>
      <c r="W33" s="104">
        <f>(W$23*Parameters!$B45)/1000</f>
        <v>0</v>
      </c>
      <c r="X33" s="104">
        <f>(X$23*Parameters!$B45)/1000</f>
        <v>0</v>
      </c>
      <c r="Y33" s="104">
        <f>(Y$23*Parameters!$B45)/1000</f>
        <v>0</v>
      </c>
      <c r="Z33" s="104">
        <f>(Z$23*Parameters!$B45)/1000</f>
        <v>0</v>
      </c>
      <c r="AA33" s="104">
        <f>(AA$23*Parameters!$B45)/1000</f>
        <v>0</v>
      </c>
      <c r="AB33" s="104">
        <f>(AB$23*Parameters!$B45)/1000</f>
        <v>0</v>
      </c>
      <c r="AC33" s="104">
        <f>(AC$23*Parameters!$B45)/1000</f>
        <v>0</v>
      </c>
      <c r="AD33" s="104">
        <f>(AD$23*Parameters!$B45)/1000</f>
        <v>0</v>
      </c>
      <c r="AE33" s="104">
        <f>(AE$23*Parameters!$B45)/1000</f>
        <v>0</v>
      </c>
      <c r="AF33" s="104">
        <f>(AF$23*Parameters!$B45)/1000</f>
        <v>0</v>
      </c>
      <c r="AG33" s="104">
        <f>(AG$23*Parameters!$B45)/1000</f>
        <v>0</v>
      </c>
      <c r="AH33" s="104">
        <f>(AH$23*Parameters!$B45)/1000</f>
        <v>0</v>
      </c>
      <c r="AI33" s="104">
        <f>(AI$23*Parameters!$B45)/1000</f>
        <v>0</v>
      </c>
      <c r="AJ33" s="104">
        <f>(AJ$23*Parameters!$B45)/1000</f>
        <v>0</v>
      </c>
      <c r="AK33" s="104">
        <f>(AK$23*Parameters!$B45)/1000</f>
        <v>0</v>
      </c>
    </row>
    <row r="34" spans="1:37" s="89" customFormat="1">
      <c r="A34" s="122" t="s">
        <v>697</v>
      </c>
      <c r="B34" s="242">
        <f t="shared" si="3"/>
        <v>0</v>
      </c>
      <c r="C34" s="104">
        <f>(C$23*Parameters!$B46)/1000</f>
        <v>0</v>
      </c>
      <c r="D34" s="104">
        <f>(D$23*Parameters!$B46)/1000</f>
        <v>0</v>
      </c>
      <c r="E34" s="104">
        <f>(E$23*Parameters!$B46)/1000</f>
        <v>0</v>
      </c>
      <c r="F34" s="104">
        <f>(F$23*Parameters!$B46)/1000</f>
        <v>0</v>
      </c>
      <c r="G34" s="104">
        <f>(G$23*Parameters!$B46)/1000</f>
        <v>0</v>
      </c>
      <c r="H34" s="104">
        <f>(H$23*Parameters!$B46)/1000</f>
        <v>0</v>
      </c>
      <c r="I34" s="104">
        <f>(I$23*Parameters!$B46)/1000</f>
        <v>0</v>
      </c>
      <c r="J34" s="104">
        <f>(J$23*Parameters!$B46)/1000</f>
        <v>0</v>
      </c>
      <c r="K34" s="104">
        <f>(K$23*Parameters!$B46)/1000</f>
        <v>0</v>
      </c>
      <c r="L34" s="104">
        <f>(L$23*Parameters!$B46)/1000</f>
        <v>0</v>
      </c>
      <c r="M34" s="104">
        <f>(M$23*Parameters!$B46)/1000</f>
        <v>0</v>
      </c>
      <c r="N34" s="104">
        <f>(N$23*Parameters!$B46)/1000</f>
        <v>0</v>
      </c>
      <c r="O34" s="104">
        <f>(O$23*Parameters!$B46)/1000</f>
        <v>0</v>
      </c>
      <c r="P34" s="104">
        <f>(P$23*Parameters!$B46)/1000</f>
        <v>0</v>
      </c>
      <c r="Q34" s="104">
        <f>(Q$23*Parameters!$B46)/1000</f>
        <v>0</v>
      </c>
      <c r="R34" s="104">
        <f>(R$23*Parameters!$B46)/1000</f>
        <v>0</v>
      </c>
      <c r="S34" s="104">
        <f>(S$23*Parameters!$B46)/1000</f>
        <v>0</v>
      </c>
      <c r="T34" s="104">
        <f>(T$23*Parameters!$B46)/1000</f>
        <v>0</v>
      </c>
      <c r="U34" s="104">
        <f>(U$23*Parameters!$B46)/1000</f>
        <v>0</v>
      </c>
      <c r="V34" s="104">
        <f>(V$23*Parameters!$B46)/1000</f>
        <v>0</v>
      </c>
      <c r="W34" s="104">
        <f>(W$23*Parameters!$B46)/1000</f>
        <v>0</v>
      </c>
      <c r="X34" s="104">
        <f>(X$23*Parameters!$B46)/1000</f>
        <v>0</v>
      </c>
      <c r="Y34" s="104">
        <f>(Y$23*Parameters!$B46)/1000</f>
        <v>0</v>
      </c>
      <c r="Z34" s="104">
        <f>(Z$23*Parameters!$B46)/1000</f>
        <v>0</v>
      </c>
      <c r="AA34" s="104">
        <f>(AA$23*Parameters!$B46)/1000</f>
        <v>0</v>
      </c>
      <c r="AB34" s="104">
        <f>(AB$23*Parameters!$B46)/1000</f>
        <v>0</v>
      </c>
      <c r="AC34" s="104">
        <f>(AC$23*Parameters!$B46)/1000</f>
        <v>0</v>
      </c>
      <c r="AD34" s="104">
        <f>(AD$23*Parameters!$B46)/1000</f>
        <v>0</v>
      </c>
      <c r="AE34" s="104">
        <f>(AE$23*Parameters!$B46)/1000</f>
        <v>0</v>
      </c>
      <c r="AF34" s="104">
        <f>(AF$23*Parameters!$B46)/1000</f>
        <v>0</v>
      </c>
      <c r="AG34" s="104">
        <f>(AG$23*Parameters!$B46)/1000</f>
        <v>0</v>
      </c>
      <c r="AH34" s="104">
        <f>(AH$23*Parameters!$B46)/1000</f>
        <v>0</v>
      </c>
      <c r="AI34" s="104">
        <f>(AI$23*Parameters!$B46)/1000</f>
        <v>0</v>
      </c>
      <c r="AJ34" s="104">
        <f>(AJ$23*Parameters!$B46)/1000</f>
        <v>0</v>
      </c>
      <c r="AK34" s="104">
        <f>(AK$23*Parameters!$B46)/1000</f>
        <v>0</v>
      </c>
    </row>
    <row r="35" spans="1:37" s="89" customFormat="1">
      <c r="A35" s="122"/>
      <c r="B35" s="106"/>
      <c r="D35" s="98"/>
      <c r="E35" s="98"/>
      <c r="F35" s="98"/>
      <c r="G35" s="98"/>
      <c r="H35" s="9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row>
    <row r="36" spans="1:37" s="89" customFormat="1">
      <c r="A36" s="107" t="s">
        <v>96</v>
      </c>
      <c r="D36" s="98"/>
      <c r="E36" s="98"/>
      <c r="F36" s="98"/>
      <c r="G36" s="98"/>
      <c r="H36" s="9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row>
    <row r="37" spans="1:37" s="89" customFormat="1">
      <c r="A37" s="122" t="s">
        <v>696</v>
      </c>
      <c r="B37" s="91">
        <f>SUM(C37:AK37)</f>
        <v>0</v>
      </c>
      <c r="C37" s="235">
        <f>C27*Parameters!$B$17</f>
        <v>0</v>
      </c>
      <c r="D37" s="235">
        <f>D27*Parameters!$B$17</f>
        <v>0</v>
      </c>
      <c r="E37" s="235">
        <f>E27*Parameters!$B$17</f>
        <v>0</v>
      </c>
      <c r="F37" s="235">
        <f>F27*Parameters!$B$17</f>
        <v>0</v>
      </c>
      <c r="G37" s="235">
        <f>G27*Parameters!$B$17</f>
        <v>0</v>
      </c>
      <c r="H37" s="235">
        <f>H27*Parameters!$B$17</f>
        <v>0</v>
      </c>
      <c r="I37" s="235">
        <f>I27*Parameters!$B$17</f>
        <v>0</v>
      </c>
      <c r="J37" s="235">
        <f>J27*Parameters!$B$17</f>
        <v>0</v>
      </c>
      <c r="K37" s="235">
        <f>K27*Parameters!$B$17</f>
        <v>0</v>
      </c>
      <c r="L37" s="235">
        <f>L27*Parameters!$B$17</f>
        <v>0</v>
      </c>
      <c r="M37" s="235">
        <f>M27*Parameters!$B$17</f>
        <v>0</v>
      </c>
      <c r="N37" s="235">
        <f>N27*Parameters!$B$17</f>
        <v>0</v>
      </c>
      <c r="O37" s="235">
        <f>O27*Parameters!$B$17</f>
        <v>0</v>
      </c>
      <c r="P37" s="235">
        <f>P27*Parameters!$B$17</f>
        <v>0</v>
      </c>
      <c r="Q37" s="235">
        <f>Q27*Parameters!$B$17</f>
        <v>0</v>
      </c>
      <c r="R37" s="235">
        <f>R27*Parameters!$B$17</f>
        <v>0</v>
      </c>
      <c r="S37" s="235">
        <f>S27*Parameters!$B$17</f>
        <v>0</v>
      </c>
      <c r="T37" s="235">
        <f>T27*Parameters!$B$17</f>
        <v>0</v>
      </c>
      <c r="U37" s="235">
        <f>U27*Parameters!$B$17</f>
        <v>0</v>
      </c>
      <c r="V37" s="235">
        <f>V27*Parameters!$B$17</f>
        <v>0</v>
      </c>
      <c r="W37" s="235">
        <f>W27*Parameters!$B$17</f>
        <v>0</v>
      </c>
      <c r="X37" s="235">
        <f>X27*Parameters!$B$17</f>
        <v>0</v>
      </c>
      <c r="Y37" s="235">
        <f>Y27*Parameters!$B$17</f>
        <v>0</v>
      </c>
      <c r="Z37" s="235">
        <f>Z27*Parameters!$B$17</f>
        <v>0</v>
      </c>
      <c r="AA37" s="235">
        <f>AA27*Parameters!$B$17</f>
        <v>0</v>
      </c>
      <c r="AB37" s="235">
        <f>AB27*Parameters!$B$17</f>
        <v>0</v>
      </c>
      <c r="AC37" s="235">
        <f>AC27*Parameters!$B$17</f>
        <v>0</v>
      </c>
      <c r="AD37" s="235">
        <f>AD27*Parameters!$B$17</f>
        <v>0</v>
      </c>
      <c r="AE37" s="235">
        <f>AE27*Parameters!$B$17</f>
        <v>0</v>
      </c>
      <c r="AF37" s="235">
        <f>AF27*Parameters!$B$17</f>
        <v>0</v>
      </c>
      <c r="AG37" s="235">
        <f>AG27*Parameters!$B$17</f>
        <v>0</v>
      </c>
      <c r="AH37" s="235">
        <f>AH27*Parameters!$B$17</f>
        <v>0</v>
      </c>
      <c r="AI37" s="235">
        <f>AI27*Parameters!$B$17</f>
        <v>0</v>
      </c>
      <c r="AJ37" s="235">
        <f>AJ27*Parameters!$B$17</f>
        <v>0</v>
      </c>
      <c r="AK37" s="235">
        <f>AK27*Parameters!$B$17</f>
        <v>0</v>
      </c>
    </row>
    <row r="38" spans="1:37" s="89" customFormat="1">
      <c r="A38" s="122" t="s">
        <v>15</v>
      </c>
      <c r="B38" s="91">
        <f t="shared" ref="B38:B43" si="4">SUM(C38:AK38)</f>
        <v>0</v>
      </c>
      <c r="C38" s="235">
        <f>C28*INDEX('CO2'!$A$4:$AP$8,5,MATCH(C$1,'CO2'!$B$4:$AP$4,0))</f>
        <v>0</v>
      </c>
      <c r="D38" s="235">
        <f>D28*INDEX('CO2'!$A$4:$AP$8,5,MATCH(D$1,'CO2'!$B$4:$AP$4,0))</f>
        <v>0</v>
      </c>
      <c r="E38" s="235">
        <f>E28*INDEX('CO2'!$A$4:$AP$8,5,MATCH(E$1,'CO2'!$B$4:$AP$4,0))</f>
        <v>0</v>
      </c>
      <c r="F38" s="235">
        <f>F28*INDEX('CO2'!$A$4:$AP$8,5,MATCH(F$1,'CO2'!$B$4:$AP$4,0))</f>
        <v>0</v>
      </c>
      <c r="G38" s="235">
        <f>G28*INDEX('CO2'!$A$4:$AP$8,5,MATCH(G$1,'CO2'!$B$4:$AP$4,0))</f>
        <v>0</v>
      </c>
      <c r="H38" s="235">
        <f>H28*INDEX('CO2'!$A$4:$AP$8,5,MATCH(H$1,'CO2'!$B$4:$AP$4,0))</f>
        <v>0</v>
      </c>
      <c r="I38" s="235">
        <f>I28*INDEX('CO2'!$A$4:$AP$8,5,MATCH(I$1,'CO2'!$B$4:$AP$4,0))</f>
        <v>0</v>
      </c>
      <c r="J38" s="235">
        <f>J28*INDEX('CO2'!$A$4:$AP$8,5,MATCH(J$1,'CO2'!$B$4:$AP$4,0))</f>
        <v>0</v>
      </c>
      <c r="K38" s="235">
        <f>K28*INDEX('CO2'!$A$4:$AP$8,5,MATCH(K$1,'CO2'!$B$4:$AP$4,0))</f>
        <v>0</v>
      </c>
      <c r="L38" s="235">
        <f>L28*INDEX('CO2'!$A$4:$AP$8,5,MATCH(L$1,'CO2'!$B$4:$AP$4,0))</f>
        <v>0</v>
      </c>
      <c r="M38" s="235">
        <f>M28*INDEX('CO2'!$A$4:$AP$8,5,MATCH(M$1,'CO2'!$B$4:$AP$4,0))</f>
        <v>0</v>
      </c>
      <c r="N38" s="235">
        <f>N28*INDEX('CO2'!$A$4:$AP$8,5,MATCH(N$1,'CO2'!$B$4:$AP$4,0))</f>
        <v>0</v>
      </c>
      <c r="O38" s="235">
        <f>O28*INDEX('CO2'!$A$4:$AP$8,5,MATCH(O$1,'CO2'!$B$4:$AP$4,0))</f>
        <v>0</v>
      </c>
      <c r="P38" s="235">
        <f>P28*INDEX('CO2'!$A$4:$AP$8,5,MATCH(P$1,'CO2'!$B$4:$AP$4,0))</f>
        <v>0</v>
      </c>
      <c r="Q38" s="235">
        <f>Q28*INDEX('CO2'!$A$4:$AP$8,5,MATCH(Q$1,'CO2'!$B$4:$AP$4,0))</f>
        <v>0</v>
      </c>
      <c r="R38" s="235">
        <f>R28*INDEX('CO2'!$A$4:$AP$8,5,MATCH(R$1,'CO2'!$B$4:$AP$4,0))</f>
        <v>0</v>
      </c>
      <c r="S38" s="235">
        <f>S28*INDEX('CO2'!$A$4:$AP$8,5,MATCH(S$1,'CO2'!$B$4:$AP$4,0))</f>
        <v>0</v>
      </c>
      <c r="T38" s="235">
        <f>T28*INDEX('CO2'!$A$4:$AP$8,5,MATCH(T$1,'CO2'!$B$4:$AP$4,0))</f>
        <v>0</v>
      </c>
      <c r="U38" s="235">
        <f>U28*INDEX('CO2'!$A$4:$AP$8,5,MATCH(U$1,'CO2'!$B$4:$AP$4,0))</f>
        <v>0</v>
      </c>
      <c r="V38" s="235">
        <f>V28*INDEX('CO2'!$A$4:$AP$8,5,MATCH(V$1,'CO2'!$B$4:$AP$4,0))</f>
        <v>0</v>
      </c>
      <c r="W38" s="235">
        <f>W28*INDEX('CO2'!$A$4:$AP$8,5,MATCH(W$1,'CO2'!$B$4:$AP$4,0))</f>
        <v>0</v>
      </c>
      <c r="X38" s="235">
        <f>X28*INDEX('CO2'!$A$4:$AP$8,5,MATCH(X$1,'CO2'!$B$4:$AP$4,0))</f>
        <v>0</v>
      </c>
      <c r="Y38" s="235">
        <f>Y28*INDEX('CO2'!$A$4:$AP$8,5,MATCH(Y$1,'CO2'!$B$4:$AP$4,0))</f>
        <v>0</v>
      </c>
      <c r="Z38" s="235">
        <f>Z28*INDEX('CO2'!$A$4:$AP$8,5,MATCH(Z$1,'CO2'!$B$4:$AP$4,0))</f>
        <v>0</v>
      </c>
      <c r="AA38" s="235">
        <f>AA28*INDEX('CO2'!$A$4:$AP$8,5,MATCH(AA$1,'CO2'!$B$4:$AP$4,0))</f>
        <v>0</v>
      </c>
      <c r="AB38" s="235">
        <f>AB28*INDEX('CO2'!$A$4:$AP$8,5,MATCH(AB$1,'CO2'!$B$4:$AP$4,0))</f>
        <v>0</v>
      </c>
      <c r="AC38" s="235">
        <f>AC28*INDEX('CO2'!$A$4:$AP$8,5,MATCH(AC$1,'CO2'!$B$4:$AP$4,0))</f>
        <v>0</v>
      </c>
      <c r="AD38" s="235">
        <f>AD28*INDEX('CO2'!$A$4:$AP$8,5,MATCH(AD$1,'CO2'!$B$4:$AP$4,0))</f>
        <v>0</v>
      </c>
      <c r="AE38" s="235">
        <f>AE28*INDEX('CO2'!$A$4:$AP$8,5,MATCH(AE$1,'CO2'!$B$4:$AP$4,0))</f>
        <v>0</v>
      </c>
      <c r="AF38" s="235">
        <f>AF28*INDEX('CO2'!$A$4:$AP$8,5,MATCH(AF$1,'CO2'!$B$4:$AP$4,0))</f>
        <v>0</v>
      </c>
      <c r="AG38" s="235">
        <f>AG28*INDEX('CO2'!$A$4:$AP$8,5,MATCH(AG$1,'CO2'!$B$4:$AP$4,0))</f>
        <v>0</v>
      </c>
      <c r="AH38" s="235">
        <f>AH28*INDEX('CO2'!$A$4:$AP$8,5,MATCH(AH$1,'CO2'!$B$4:$AP$4,0))</f>
        <v>0</v>
      </c>
      <c r="AI38" s="235">
        <f>AI28*INDEX('CO2'!$A$4:$AP$8,5,MATCH(AI$1,'CO2'!$B$4:$AP$4,0))</f>
        <v>0</v>
      </c>
      <c r="AJ38" s="235">
        <f>AJ28*INDEX('CO2'!$A$4:$AP$8,5,MATCH(AJ$1,'CO2'!$B$4:$AP$4,0))</f>
        <v>0</v>
      </c>
      <c r="AK38" s="235">
        <f>AK28*INDEX('CO2'!$A$4:$AP$8,5,MATCH(AK$1,'CO2'!$B$4:$AP$4,0))</f>
        <v>0</v>
      </c>
    </row>
    <row r="39" spans="1:37" s="89" customFormat="1">
      <c r="A39" s="122" t="s">
        <v>16</v>
      </c>
      <c r="B39" s="91">
        <f t="shared" si="4"/>
        <v>0</v>
      </c>
      <c r="C39" s="235">
        <f>C29*Parameters!$B$19</f>
        <v>0</v>
      </c>
      <c r="D39" s="235">
        <f>D29*Parameters!$B$19</f>
        <v>0</v>
      </c>
      <c r="E39" s="235">
        <f>E29*Parameters!$B$19</f>
        <v>0</v>
      </c>
      <c r="F39" s="235">
        <f>F29*Parameters!$B$19</f>
        <v>0</v>
      </c>
      <c r="G39" s="235">
        <f>G29*Parameters!$B$19</f>
        <v>0</v>
      </c>
      <c r="H39" s="235">
        <f>H29*Parameters!$B$19</f>
        <v>0</v>
      </c>
      <c r="I39" s="235">
        <f>I29*Parameters!$B$19</f>
        <v>0</v>
      </c>
      <c r="J39" s="235">
        <f>J29*Parameters!$B$19</f>
        <v>0</v>
      </c>
      <c r="K39" s="235">
        <f>K29*Parameters!$B$19</f>
        <v>0</v>
      </c>
      <c r="L39" s="235">
        <f>L29*Parameters!$B$19</f>
        <v>0</v>
      </c>
      <c r="M39" s="235">
        <f>M29*Parameters!$B$19</f>
        <v>0</v>
      </c>
      <c r="N39" s="235">
        <f>N29*Parameters!$B$19</f>
        <v>0</v>
      </c>
      <c r="O39" s="235">
        <f>O29*Parameters!$B$19</f>
        <v>0</v>
      </c>
      <c r="P39" s="235">
        <f>P29*Parameters!$B$19</f>
        <v>0</v>
      </c>
      <c r="Q39" s="235">
        <f>Q29*Parameters!$B$19</f>
        <v>0</v>
      </c>
      <c r="R39" s="235">
        <f>R29*Parameters!$B$19</f>
        <v>0</v>
      </c>
      <c r="S39" s="235">
        <f>S29*Parameters!$B$19</f>
        <v>0</v>
      </c>
      <c r="T39" s="235">
        <f>T29*Parameters!$B$19</f>
        <v>0</v>
      </c>
      <c r="U39" s="235">
        <f>U29*Parameters!$B$19</f>
        <v>0</v>
      </c>
      <c r="V39" s="235">
        <f>V29*Parameters!$B$19</f>
        <v>0</v>
      </c>
      <c r="W39" s="235">
        <f>W29*Parameters!$B$19</f>
        <v>0</v>
      </c>
      <c r="X39" s="235">
        <f>X29*Parameters!$B$19</f>
        <v>0</v>
      </c>
      <c r="Y39" s="235">
        <f>Y29*Parameters!$B$19</f>
        <v>0</v>
      </c>
      <c r="Z39" s="235">
        <f>Z29*Parameters!$B$19</f>
        <v>0</v>
      </c>
      <c r="AA39" s="235">
        <f>AA29*Parameters!$B$19</f>
        <v>0</v>
      </c>
      <c r="AB39" s="235">
        <f>AB29*Parameters!$B$19</f>
        <v>0</v>
      </c>
      <c r="AC39" s="235">
        <f>AC29*Parameters!$B$19</f>
        <v>0</v>
      </c>
      <c r="AD39" s="235">
        <f>AD29*Parameters!$B$19</f>
        <v>0</v>
      </c>
      <c r="AE39" s="235">
        <f>AE29*Parameters!$B$19</f>
        <v>0</v>
      </c>
      <c r="AF39" s="235">
        <f>AF29*Parameters!$B$19</f>
        <v>0</v>
      </c>
      <c r="AG39" s="235">
        <f>AG29*Parameters!$B$19</f>
        <v>0</v>
      </c>
      <c r="AH39" s="235">
        <f>AH29*Parameters!$B$19</f>
        <v>0</v>
      </c>
      <c r="AI39" s="235">
        <f>AI29*Parameters!$B$19</f>
        <v>0</v>
      </c>
      <c r="AJ39" s="235">
        <f>AJ29*Parameters!$B$19</f>
        <v>0</v>
      </c>
      <c r="AK39" s="235">
        <f>AK29*Parameters!$B$19</f>
        <v>0</v>
      </c>
    </row>
    <row r="40" spans="1:37" s="89" customFormat="1">
      <c r="A40" s="122" t="s">
        <v>695</v>
      </c>
      <c r="B40" s="91">
        <f t="shared" si="4"/>
        <v>0</v>
      </c>
      <c r="C40" s="235">
        <f>C30*Parameters!$B$20</f>
        <v>0</v>
      </c>
      <c r="D40" s="235">
        <f>D30*Parameters!$B$20</f>
        <v>0</v>
      </c>
      <c r="E40" s="235">
        <f>E30*Parameters!$B$20</f>
        <v>0</v>
      </c>
      <c r="F40" s="235">
        <f>F30*Parameters!$B$20</f>
        <v>0</v>
      </c>
      <c r="G40" s="235">
        <f>G30*Parameters!$B$20</f>
        <v>0</v>
      </c>
      <c r="H40" s="235">
        <f>H30*Parameters!$B$20</f>
        <v>0</v>
      </c>
      <c r="I40" s="235">
        <f>I30*Parameters!$B$20</f>
        <v>0</v>
      </c>
      <c r="J40" s="235">
        <f>J30*Parameters!$B$20</f>
        <v>0</v>
      </c>
      <c r="K40" s="235">
        <f>K30*Parameters!$B$20</f>
        <v>0</v>
      </c>
      <c r="L40" s="235">
        <f>L30*Parameters!$B$20</f>
        <v>0</v>
      </c>
      <c r="M40" s="235">
        <f>M30*Parameters!$B$20</f>
        <v>0</v>
      </c>
      <c r="N40" s="235">
        <f>N30*Parameters!$B$20</f>
        <v>0</v>
      </c>
      <c r="O40" s="235">
        <f>O30*Parameters!$B$20</f>
        <v>0</v>
      </c>
      <c r="P40" s="235">
        <f>P30*Parameters!$B$20</f>
        <v>0</v>
      </c>
      <c r="Q40" s="235">
        <f>Q30*Parameters!$B$20</f>
        <v>0</v>
      </c>
      <c r="R40" s="235">
        <f>R30*Parameters!$B$20</f>
        <v>0</v>
      </c>
      <c r="S40" s="235">
        <f>S30*Parameters!$B$20</f>
        <v>0</v>
      </c>
      <c r="T40" s="235">
        <f>T30*Parameters!$B$20</f>
        <v>0</v>
      </c>
      <c r="U40" s="235">
        <f>U30*Parameters!$B$20</f>
        <v>0</v>
      </c>
      <c r="V40" s="235">
        <f>V30*Parameters!$B$20</f>
        <v>0</v>
      </c>
      <c r="W40" s="235">
        <f>W30*Parameters!$B$20</f>
        <v>0</v>
      </c>
      <c r="X40" s="235">
        <f>X30*Parameters!$B$20</f>
        <v>0</v>
      </c>
      <c r="Y40" s="235">
        <f>Y30*Parameters!$B$20</f>
        <v>0</v>
      </c>
      <c r="Z40" s="235">
        <f>Z30*Parameters!$B$20</f>
        <v>0</v>
      </c>
      <c r="AA40" s="235">
        <f>AA30*Parameters!$B$20</f>
        <v>0</v>
      </c>
      <c r="AB40" s="235">
        <f>AB30*Parameters!$B$20</f>
        <v>0</v>
      </c>
      <c r="AC40" s="235">
        <f>AC30*Parameters!$B$20</f>
        <v>0</v>
      </c>
      <c r="AD40" s="235">
        <f>AD30*Parameters!$B$20</f>
        <v>0</v>
      </c>
      <c r="AE40" s="235">
        <f>AE30*Parameters!$B$20</f>
        <v>0</v>
      </c>
      <c r="AF40" s="235">
        <f>AF30*Parameters!$B$20</f>
        <v>0</v>
      </c>
      <c r="AG40" s="235">
        <f>AG30*Parameters!$B$20</f>
        <v>0</v>
      </c>
      <c r="AH40" s="235">
        <f>AH30*Parameters!$B$20</f>
        <v>0</v>
      </c>
      <c r="AI40" s="235">
        <f>AI30*Parameters!$B$20</f>
        <v>0</v>
      </c>
      <c r="AJ40" s="235">
        <f>AJ30*Parameters!$B$20</f>
        <v>0</v>
      </c>
      <c r="AK40" s="235">
        <f>AK30*Parameters!$B$20</f>
        <v>0</v>
      </c>
    </row>
    <row r="41" spans="1:37" s="89" customFormat="1">
      <c r="A41" s="107" t="s">
        <v>59</v>
      </c>
      <c r="B41" s="91">
        <f t="shared" si="4"/>
        <v>0</v>
      </c>
      <c r="C41" s="235">
        <f>C31*VLOOKUP($A41&amp;" - "&amp;'1.EnergyEfficiency'!$B$7,Parameters!$A$23:$B$29,2,FALSE)</f>
        <v>0</v>
      </c>
      <c r="D41" s="235">
        <f>D31*VLOOKUP($A41&amp;" - "&amp;'1.EnergyEfficiency'!$B$7,Parameters!$A$23:$B$29,2,FALSE)</f>
        <v>0</v>
      </c>
      <c r="E41" s="235">
        <f>E31*VLOOKUP($A41&amp;" - "&amp;'1.EnergyEfficiency'!$B$7,Parameters!$A$23:$B$29,2,FALSE)</f>
        <v>0</v>
      </c>
      <c r="F41" s="235">
        <f>F31*VLOOKUP($A41&amp;" - "&amp;'1.EnergyEfficiency'!$B$7,Parameters!$A$23:$B$29,2,FALSE)</f>
        <v>0</v>
      </c>
      <c r="G41" s="235">
        <f>G31*VLOOKUP($A41&amp;" - "&amp;'1.EnergyEfficiency'!$B$7,Parameters!$A$23:$B$29,2,FALSE)</f>
        <v>0</v>
      </c>
      <c r="H41" s="235">
        <f>H31*VLOOKUP($A41&amp;" - "&amp;'1.EnergyEfficiency'!$B$7,Parameters!$A$23:$B$29,2,FALSE)</f>
        <v>0</v>
      </c>
      <c r="I41" s="235">
        <f>I31*VLOOKUP($A41&amp;" - "&amp;'1.EnergyEfficiency'!$B$7,Parameters!$A$23:$B$29,2,FALSE)</f>
        <v>0</v>
      </c>
      <c r="J41" s="235">
        <f>J31*VLOOKUP($A41&amp;" - "&amp;'1.EnergyEfficiency'!$B$7,Parameters!$A$23:$B$29,2,FALSE)</f>
        <v>0</v>
      </c>
      <c r="K41" s="235">
        <f>K31*VLOOKUP($A41&amp;" - "&amp;'1.EnergyEfficiency'!$B$7,Parameters!$A$23:$B$29,2,FALSE)</f>
        <v>0</v>
      </c>
      <c r="L41" s="235">
        <f>L31*VLOOKUP($A41&amp;" - "&amp;'1.EnergyEfficiency'!$B$7,Parameters!$A$23:$B$29,2,FALSE)</f>
        <v>0</v>
      </c>
      <c r="M41" s="235">
        <f>M31*VLOOKUP($A41&amp;" - "&amp;'1.EnergyEfficiency'!$B$7,Parameters!$A$23:$B$29,2,FALSE)</f>
        <v>0</v>
      </c>
      <c r="N41" s="235">
        <f>N31*VLOOKUP($A41&amp;" - "&amp;'1.EnergyEfficiency'!$B$7,Parameters!$A$23:$B$29,2,FALSE)</f>
        <v>0</v>
      </c>
      <c r="O41" s="235">
        <f>O31*VLOOKUP($A41&amp;" - "&amp;'1.EnergyEfficiency'!$B$7,Parameters!$A$23:$B$29,2,FALSE)</f>
        <v>0</v>
      </c>
      <c r="P41" s="235">
        <f>P31*VLOOKUP($A41&amp;" - "&amp;'1.EnergyEfficiency'!$B$7,Parameters!$A$23:$B$29,2,FALSE)</f>
        <v>0</v>
      </c>
      <c r="Q41" s="235">
        <f>Q31*VLOOKUP($A41&amp;" - "&amp;'1.EnergyEfficiency'!$B$7,Parameters!$A$23:$B$29,2,FALSE)</f>
        <v>0</v>
      </c>
      <c r="R41" s="235">
        <f>R31*VLOOKUP($A41&amp;" - "&amp;'1.EnergyEfficiency'!$B$7,Parameters!$A$23:$B$29,2,FALSE)</f>
        <v>0</v>
      </c>
      <c r="S41" s="235">
        <f>S31*VLOOKUP($A41&amp;" - "&amp;'1.EnergyEfficiency'!$B$7,Parameters!$A$23:$B$29,2,FALSE)</f>
        <v>0</v>
      </c>
      <c r="T41" s="235">
        <f>T31*VLOOKUP($A41&amp;" - "&amp;'1.EnergyEfficiency'!$B$7,Parameters!$A$23:$B$29,2,FALSE)</f>
        <v>0</v>
      </c>
      <c r="U41" s="235">
        <f>U31*VLOOKUP($A41&amp;" - "&amp;'1.EnergyEfficiency'!$B$7,Parameters!$A$23:$B$29,2,FALSE)</f>
        <v>0</v>
      </c>
      <c r="V41" s="235">
        <f>V31*VLOOKUP($A41&amp;" - "&amp;'1.EnergyEfficiency'!$B$7,Parameters!$A$23:$B$29,2,FALSE)</f>
        <v>0</v>
      </c>
      <c r="W41" s="235">
        <f>W31*VLOOKUP($A41&amp;" - "&amp;'1.EnergyEfficiency'!$B$7,Parameters!$A$23:$B$29,2,FALSE)</f>
        <v>0</v>
      </c>
      <c r="X41" s="235">
        <f>X31*VLOOKUP($A41&amp;" - "&amp;'1.EnergyEfficiency'!$B$7,Parameters!$A$23:$B$29,2,FALSE)</f>
        <v>0</v>
      </c>
      <c r="Y41" s="235">
        <f>Y31*VLOOKUP($A41&amp;" - "&amp;'1.EnergyEfficiency'!$B$7,Parameters!$A$23:$B$29,2,FALSE)</f>
        <v>0</v>
      </c>
      <c r="Z41" s="235">
        <f>Z31*VLOOKUP($A41&amp;" - "&amp;'1.EnergyEfficiency'!$B$7,Parameters!$A$23:$B$29,2,FALSE)</f>
        <v>0</v>
      </c>
      <c r="AA41" s="235">
        <f>AA31*VLOOKUP($A41&amp;" - "&amp;'1.EnergyEfficiency'!$B$7,Parameters!$A$23:$B$29,2,FALSE)</f>
        <v>0</v>
      </c>
      <c r="AB41" s="235">
        <f>AB31*VLOOKUP($A41&amp;" - "&amp;'1.EnergyEfficiency'!$B$7,Parameters!$A$23:$B$29,2,FALSE)</f>
        <v>0</v>
      </c>
      <c r="AC41" s="235">
        <f>AC31*VLOOKUP($A41&amp;" - "&amp;'1.EnergyEfficiency'!$B$7,Parameters!$A$23:$B$29,2,FALSE)</f>
        <v>0</v>
      </c>
      <c r="AD41" s="235">
        <f>AD31*VLOOKUP($A41&amp;" - "&amp;'1.EnergyEfficiency'!$B$7,Parameters!$A$23:$B$29,2,FALSE)</f>
        <v>0</v>
      </c>
      <c r="AE41" s="235">
        <f>AE31*VLOOKUP($A41&amp;" - "&amp;'1.EnergyEfficiency'!$B$7,Parameters!$A$23:$B$29,2,FALSE)</f>
        <v>0</v>
      </c>
      <c r="AF41" s="235">
        <f>AF31*VLOOKUP($A41&amp;" - "&amp;'1.EnergyEfficiency'!$B$7,Parameters!$A$23:$B$29,2,FALSE)</f>
        <v>0</v>
      </c>
      <c r="AG41" s="235">
        <f>AG31*VLOOKUP($A41&amp;" - "&amp;'1.EnergyEfficiency'!$B$7,Parameters!$A$23:$B$29,2,FALSE)</f>
        <v>0</v>
      </c>
      <c r="AH41" s="235">
        <f>AH31*VLOOKUP($A41&amp;" - "&amp;'1.EnergyEfficiency'!$B$7,Parameters!$A$23:$B$29,2,FALSE)</f>
        <v>0</v>
      </c>
      <c r="AI41" s="235">
        <f>AI31*VLOOKUP($A41&amp;" - "&amp;'1.EnergyEfficiency'!$B$7,Parameters!$A$23:$B$29,2,FALSE)</f>
        <v>0</v>
      </c>
      <c r="AJ41" s="235">
        <f>AJ31*VLOOKUP($A41&amp;" - "&amp;'1.EnergyEfficiency'!$B$7,Parameters!$A$23:$B$29,2,FALSE)</f>
        <v>0</v>
      </c>
      <c r="AK41" s="235">
        <f>AK31*VLOOKUP($A41&amp;" - "&amp;'1.EnergyEfficiency'!$B$7,Parameters!$A$23:$B$29,2,FALSE)</f>
        <v>0</v>
      </c>
    </row>
    <row r="42" spans="1:37" s="89" customFormat="1">
      <c r="A42" s="107" t="s">
        <v>395</v>
      </c>
      <c r="B42" s="91">
        <f t="shared" si="4"/>
        <v>0</v>
      </c>
      <c r="C42" s="235">
        <f>C32*VLOOKUP($A42&amp;" - "&amp;'1.EnergyEfficiency'!$B$7,Parameters!$A$23:$B$29,2,FALSE)</f>
        <v>0</v>
      </c>
      <c r="D42" s="235">
        <f>D32*VLOOKUP($A42&amp;" - "&amp;'1.EnergyEfficiency'!$B$7,Parameters!$A$23:$B$29,2,FALSE)</f>
        <v>0</v>
      </c>
      <c r="E42" s="235">
        <f>E32*VLOOKUP($A42&amp;" - "&amp;'1.EnergyEfficiency'!$B$7,Parameters!$A$23:$B$29,2,FALSE)</f>
        <v>0</v>
      </c>
      <c r="F42" s="235">
        <f>F32*VLOOKUP($A42&amp;" - "&amp;'1.EnergyEfficiency'!$B$7,Parameters!$A$23:$B$29,2,FALSE)</f>
        <v>0</v>
      </c>
      <c r="G42" s="235">
        <f>G32*VLOOKUP($A42&amp;" - "&amp;'1.EnergyEfficiency'!$B$7,Parameters!$A$23:$B$29,2,FALSE)</f>
        <v>0</v>
      </c>
      <c r="H42" s="235">
        <f>H32*VLOOKUP($A42&amp;" - "&amp;'1.EnergyEfficiency'!$B$7,Parameters!$A$23:$B$29,2,FALSE)</f>
        <v>0</v>
      </c>
      <c r="I42" s="235">
        <f>I32*VLOOKUP($A42&amp;" - "&amp;'1.EnergyEfficiency'!$B$7,Parameters!$A$23:$B$29,2,FALSE)</f>
        <v>0</v>
      </c>
      <c r="J42" s="235">
        <f>J32*VLOOKUP($A42&amp;" - "&amp;'1.EnergyEfficiency'!$B$7,Parameters!$A$23:$B$29,2,FALSE)</f>
        <v>0</v>
      </c>
      <c r="K42" s="235">
        <f>K32*VLOOKUP($A42&amp;" - "&amp;'1.EnergyEfficiency'!$B$7,Parameters!$A$23:$B$29,2,FALSE)</f>
        <v>0</v>
      </c>
      <c r="L42" s="235">
        <f>L32*VLOOKUP($A42&amp;" - "&amp;'1.EnergyEfficiency'!$B$7,Parameters!$A$23:$B$29,2,FALSE)</f>
        <v>0</v>
      </c>
      <c r="M42" s="235">
        <f>M32*VLOOKUP($A42&amp;" - "&amp;'1.EnergyEfficiency'!$B$7,Parameters!$A$23:$B$29,2,FALSE)</f>
        <v>0</v>
      </c>
      <c r="N42" s="235">
        <f>N32*VLOOKUP($A42&amp;" - "&amp;'1.EnergyEfficiency'!$B$7,Parameters!$A$23:$B$29,2,FALSE)</f>
        <v>0</v>
      </c>
      <c r="O42" s="235">
        <f>O32*VLOOKUP($A42&amp;" - "&amp;'1.EnergyEfficiency'!$B$7,Parameters!$A$23:$B$29,2,FALSE)</f>
        <v>0</v>
      </c>
      <c r="P42" s="235">
        <f>P32*VLOOKUP($A42&amp;" - "&amp;'1.EnergyEfficiency'!$B$7,Parameters!$A$23:$B$29,2,FALSE)</f>
        <v>0</v>
      </c>
      <c r="Q42" s="235">
        <f>Q32*VLOOKUP($A42&amp;" - "&amp;'1.EnergyEfficiency'!$B$7,Parameters!$A$23:$B$29,2,FALSE)</f>
        <v>0</v>
      </c>
      <c r="R42" s="235">
        <f>R32*VLOOKUP($A42&amp;" - "&amp;'1.EnergyEfficiency'!$B$7,Parameters!$A$23:$B$29,2,FALSE)</f>
        <v>0</v>
      </c>
      <c r="S42" s="235">
        <f>S32*VLOOKUP($A42&amp;" - "&amp;'1.EnergyEfficiency'!$B$7,Parameters!$A$23:$B$29,2,FALSE)</f>
        <v>0</v>
      </c>
      <c r="T42" s="235">
        <f>T32*VLOOKUP($A42&amp;" - "&amp;'1.EnergyEfficiency'!$B$7,Parameters!$A$23:$B$29,2,FALSE)</f>
        <v>0</v>
      </c>
      <c r="U42" s="235">
        <f>U32*VLOOKUP($A42&amp;" - "&amp;'1.EnergyEfficiency'!$B$7,Parameters!$A$23:$B$29,2,FALSE)</f>
        <v>0</v>
      </c>
      <c r="V42" s="235">
        <f>V32*VLOOKUP($A42&amp;" - "&amp;'1.EnergyEfficiency'!$B$7,Parameters!$A$23:$B$29,2,FALSE)</f>
        <v>0</v>
      </c>
      <c r="W42" s="235">
        <f>W32*VLOOKUP($A42&amp;" - "&amp;'1.EnergyEfficiency'!$B$7,Parameters!$A$23:$B$29,2,FALSE)</f>
        <v>0</v>
      </c>
      <c r="X42" s="235">
        <f>X32*VLOOKUP($A42&amp;" - "&amp;'1.EnergyEfficiency'!$B$7,Parameters!$A$23:$B$29,2,FALSE)</f>
        <v>0</v>
      </c>
      <c r="Y42" s="235">
        <f>Y32*VLOOKUP($A42&amp;" - "&amp;'1.EnergyEfficiency'!$B$7,Parameters!$A$23:$B$29,2,FALSE)</f>
        <v>0</v>
      </c>
      <c r="Z42" s="235">
        <f>Z32*VLOOKUP($A42&amp;" - "&amp;'1.EnergyEfficiency'!$B$7,Parameters!$A$23:$B$29,2,FALSE)</f>
        <v>0</v>
      </c>
      <c r="AA42" s="235">
        <f>AA32*VLOOKUP($A42&amp;" - "&amp;'1.EnergyEfficiency'!$B$7,Parameters!$A$23:$B$29,2,FALSE)</f>
        <v>0</v>
      </c>
      <c r="AB42" s="235">
        <f>AB32*VLOOKUP($A42&amp;" - "&amp;'1.EnergyEfficiency'!$B$7,Parameters!$A$23:$B$29,2,FALSE)</f>
        <v>0</v>
      </c>
      <c r="AC42" s="235">
        <f>AC32*VLOOKUP($A42&amp;" - "&amp;'1.EnergyEfficiency'!$B$7,Parameters!$A$23:$B$29,2,FALSE)</f>
        <v>0</v>
      </c>
      <c r="AD42" s="235">
        <f>AD32*VLOOKUP($A42&amp;" - "&amp;'1.EnergyEfficiency'!$B$7,Parameters!$A$23:$B$29,2,FALSE)</f>
        <v>0</v>
      </c>
      <c r="AE42" s="235">
        <f>AE32*VLOOKUP($A42&amp;" - "&amp;'1.EnergyEfficiency'!$B$7,Parameters!$A$23:$B$29,2,FALSE)</f>
        <v>0</v>
      </c>
      <c r="AF42" s="235">
        <f>AF32*VLOOKUP($A42&amp;" - "&amp;'1.EnergyEfficiency'!$B$7,Parameters!$A$23:$B$29,2,FALSE)</f>
        <v>0</v>
      </c>
      <c r="AG42" s="235">
        <f>AG32*VLOOKUP($A42&amp;" - "&amp;'1.EnergyEfficiency'!$B$7,Parameters!$A$23:$B$29,2,FALSE)</f>
        <v>0</v>
      </c>
      <c r="AH42" s="235">
        <f>AH32*VLOOKUP($A42&amp;" - "&amp;'1.EnergyEfficiency'!$B$7,Parameters!$A$23:$B$29,2,FALSE)</f>
        <v>0</v>
      </c>
      <c r="AI42" s="235">
        <f>AI32*VLOOKUP($A42&amp;" - "&amp;'1.EnergyEfficiency'!$B$7,Parameters!$A$23:$B$29,2,FALSE)</f>
        <v>0</v>
      </c>
      <c r="AJ42" s="235">
        <f>AJ32*VLOOKUP($A42&amp;" - "&amp;'1.EnergyEfficiency'!$B$7,Parameters!$A$23:$B$29,2,FALSE)</f>
        <v>0</v>
      </c>
      <c r="AK42" s="235">
        <f>AK32*VLOOKUP($A42&amp;" - "&amp;'1.EnergyEfficiency'!$B$7,Parameters!$A$23:$B$29,2,FALSE)</f>
        <v>0</v>
      </c>
    </row>
    <row r="43" spans="1:37" s="89" customFormat="1">
      <c r="A43" s="122" t="s">
        <v>697</v>
      </c>
      <c r="B43" s="91">
        <f t="shared" si="4"/>
        <v>0</v>
      </c>
      <c r="C43" s="235"/>
      <c r="D43" s="235"/>
      <c r="E43" s="235"/>
      <c r="F43" s="235"/>
      <c r="G43" s="235"/>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5"/>
    </row>
    <row r="44" spans="1:37" s="89" customFormat="1">
      <c r="A44" s="122"/>
      <c r="B44" s="102"/>
      <c r="D44" s="98"/>
      <c r="E44" s="98"/>
      <c r="F44" s="98"/>
      <c r="G44" s="98"/>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row>
    <row r="45" spans="1:37">
      <c r="A45" s="96" t="s">
        <v>174</v>
      </c>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c r="AC45" s="97"/>
      <c r="AD45" s="97"/>
      <c r="AE45" s="97"/>
      <c r="AF45" s="97"/>
      <c r="AG45" s="97"/>
      <c r="AH45" s="97"/>
      <c r="AI45" s="97"/>
      <c r="AJ45" s="97"/>
      <c r="AK45" s="97"/>
    </row>
    <row r="46" spans="1:37" s="89" customFormat="1">
      <c r="A46" s="93" t="s">
        <v>390</v>
      </c>
      <c r="B46" s="99">
        <f>'2.Renewable Input'!B26</f>
        <v>0</v>
      </c>
      <c r="C46" s="108">
        <f>IF(C$1&lt;'2.Renewable Input'!$B$6,0,IF(C$1&lt;'2.Renewable Input'!$B$7+'2.Renewable Input'!$B$8,IF(C$1&lt;='2.Renewable Input'!$B$7,IF(C$1&gt;'2.Renewable Input'!$B$6,(C$1+1-'2.Renewable Input'!$B$6)*'2.Renewable Input'!$B$26/('2.Renewable Input'!$B$7+1-'2.Renewable Input'!$B$6),'2.Renewable Input'!$B$26/('2.Renewable Input'!$B$7+1-'2.Renewable Input'!$B$6)),'2.Renewable Input'!$B$26),))</f>
        <v>0</v>
      </c>
      <c r="D46" s="108">
        <f>IF(D$1&lt;'2.Renewable Input'!$B$6,0,IF(D$1&lt;'2.Renewable Input'!$B$7+'2.Renewable Input'!$B$8,IF(D$1&lt;='2.Renewable Input'!$B$7,IF(D$1&gt;'2.Renewable Input'!$B$6,(D$1+1-'2.Renewable Input'!$B$6)*'2.Renewable Input'!$B$26/('2.Renewable Input'!$B$7+1-'2.Renewable Input'!$B$6),'2.Renewable Input'!$B$26/('2.Renewable Input'!$B$7+1-'2.Renewable Input'!$B$6)),'2.Renewable Input'!$B$26),))</f>
        <v>0</v>
      </c>
      <c r="E46" s="108">
        <f>IF(E$1&lt;'2.Renewable Input'!$B$6,0,IF(E$1&lt;'2.Renewable Input'!$B$7+'2.Renewable Input'!$B$8,IF(E$1&lt;='2.Renewable Input'!$B$7,IF(E$1&gt;'2.Renewable Input'!$B$6,(E$1+1-'2.Renewable Input'!$B$6)*'2.Renewable Input'!$B$26/('2.Renewable Input'!$B$7+1-'2.Renewable Input'!$B$6),'2.Renewable Input'!$B$26/('2.Renewable Input'!$B$7+1-'2.Renewable Input'!$B$6)),'2.Renewable Input'!$B$26),))</f>
        <v>0</v>
      </c>
      <c r="F46" s="108">
        <f>IF(F$1&lt;'2.Renewable Input'!$B$6,0,IF(F$1&lt;'2.Renewable Input'!$B$7+'2.Renewable Input'!$B$8,IF(F$1&lt;='2.Renewable Input'!$B$7,IF(F$1&gt;'2.Renewable Input'!$B$6,(F$1+1-'2.Renewable Input'!$B$6)*'2.Renewable Input'!$B$26/('2.Renewable Input'!$B$7+1-'2.Renewable Input'!$B$6),'2.Renewable Input'!$B$26/('2.Renewable Input'!$B$7+1-'2.Renewable Input'!$B$6)),'2.Renewable Input'!$B$26),))</f>
        <v>0</v>
      </c>
      <c r="G46" s="108">
        <f>IF(G$1&lt;'2.Renewable Input'!$B$6,0,IF(G$1&lt;'2.Renewable Input'!$B$7+'2.Renewable Input'!$B$8,IF(G$1&lt;='2.Renewable Input'!$B$7,IF(G$1&gt;'2.Renewable Input'!$B$6,(G$1+1-'2.Renewable Input'!$B$6)*'2.Renewable Input'!$B$26/('2.Renewable Input'!$B$7+1-'2.Renewable Input'!$B$6),'2.Renewable Input'!$B$26/('2.Renewable Input'!$B$7+1-'2.Renewable Input'!$B$6)),'2.Renewable Input'!$B$26),))</f>
        <v>0</v>
      </c>
      <c r="H46" s="108">
        <f>IF(H$1&lt;'2.Renewable Input'!$B$6,0,IF(H$1&lt;'2.Renewable Input'!$B$7+'2.Renewable Input'!$B$8,IF(H$1&lt;='2.Renewable Input'!$B$7,IF(H$1&gt;'2.Renewable Input'!$B$6,(H$1+1-'2.Renewable Input'!$B$6)*'2.Renewable Input'!$B$26/('2.Renewable Input'!$B$7+1-'2.Renewable Input'!$B$6),'2.Renewable Input'!$B$26/('2.Renewable Input'!$B$7+1-'2.Renewable Input'!$B$6)),'2.Renewable Input'!$B$26),))</f>
        <v>0</v>
      </c>
      <c r="I46" s="108">
        <f>IF(I$1&lt;'2.Renewable Input'!$B$6,0,IF(I$1&lt;'2.Renewable Input'!$B$7+'2.Renewable Input'!$B$8,IF(I$1&lt;='2.Renewable Input'!$B$7,IF(I$1&gt;'2.Renewable Input'!$B$6,(I$1+1-'2.Renewable Input'!$B$6)*'2.Renewable Input'!$B$26/('2.Renewable Input'!$B$7+1-'2.Renewable Input'!$B$6),'2.Renewable Input'!$B$26/('2.Renewable Input'!$B$7+1-'2.Renewable Input'!$B$6)),'2.Renewable Input'!$B$26),))</f>
        <v>0</v>
      </c>
      <c r="J46" s="108">
        <f>IF(J$1&lt;'2.Renewable Input'!$B$6,0,IF(J$1&lt;'2.Renewable Input'!$B$7+'2.Renewable Input'!$B$8,IF(J$1&lt;='2.Renewable Input'!$B$7,IF(J$1&gt;'2.Renewable Input'!$B$6,(J$1+1-'2.Renewable Input'!$B$6)*'2.Renewable Input'!$B$26/('2.Renewable Input'!$B$7+1-'2.Renewable Input'!$B$6),'2.Renewable Input'!$B$26/('2.Renewable Input'!$B$7+1-'2.Renewable Input'!$B$6)),'2.Renewable Input'!$B$26),))</f>
        <v>0</v>
      </c>
      <c r="K46" s="108">
        <f>IF(K$1&lt;'2.Renewable Input'!$B$6,0,IF(K$1&lt;'2.Renewable Input'!$B$7+'2.Renewable Input'!$B$8,IF(K$1&lt;='2.Renewable Input'!$B$7,IF(K$1&gt;'2.Renewable Input'!$B$6,(K$1+1-'2.Renewable Input'!$B$6)*'2.Renewable Input'!$B$26/('2.Renewable Input'!$B$7+1-'2.Renewable Input'!$B$6),'2.Renewable Input'!$B$26/('2.Renewable Input'!$B$7+1-'2.Renewable Input'!$B$6)),'2.Renewable Input'!$B$26),))</f>
        <v>0</v>
      </c>
      <c r="L46" s="108">
        <f>IF(L$1&lt;'2.Renewable Input'!$B$6,0,IF(L$1&lt;'2.Renewable Input'!$B$7+'2.Renewable Input'!$B$8,IF(L$1&lt;='2.Renewable Input'!$B$7,IF(L$1&gt;'2.Renewable Input'!$B$6,(L$1+1-'2.Renewable Input'!$B$6)*'2.Renewable Input'!$B$26/('2.Renewable Input'!$B$7+1-'2.Renewable Input'!$B$6),'2.Renewable Input'!$B$26/('2.Renewable Input'!$B$7+1-'2.Renewable Input'!$B$6)),'2.Renewable Input'!$B$26),))</f>
        <v>0</v>
      </c>
      <c r="M46" s="108">
        <f>IF(M$1&lt;'2.Renewable Input'!$B$6,0,IF(M$1&lt;'2.Renewable Input'!$B$7+'2.Renewable Input'!$B$8,IF(M$1&lt;='2.Renewable Input'!$B$7,IF(M$1&gt;'2.Renewable Input'!$B$6,(M$1+1-'2.Renewable Input'!$B$6)*'2.Renewable Input'!$B$26/('2.Renewable Input'!$B$7+1-'2.Renewable Input'!$B$6),'2.Renewable Input'!$B$26/('2.Renewable Input'!$B$7+1-'2.Renewable Input'!$B$6)),'2.Renewable Input'!$B$26),))</f>
        <v>0</v>
      </c>
      <c r="N46" s="108">
        <f>IF(N$1&lt;'2.Renewable Input'!$B$6,0,IF(N$1&lt;'2.Renewable Input'!$B$7+'2.Renewable Input'!$B$8,IF(N$1&lt;='2.Renewable Input'!$B$7,IF(N$1&gt;'2.Renewable Input'!$B$6,(N$1+1-'2.Renewable Input'!$B$6)*'2.Renewable Input'!$B$26/('2.Renewable Input'!$B$7+1-'2.Renewable Input'!$B$6),'2.Renewable Input'!$B$26/('2.Renewable Input'!$B$7+1-'2.Renewable Input'!$B$6)),'2.Renewable Input'!$B$26),))</f>
        <v>0</v>
      </c>
      <c r="O46" s="108">
        <f>IF(O$1&lt;'2.Renewable Input'!$B$6,0,IF(O$1&lt;'2.Renewable Input'!$B$7+'2.Renewable Input'!$B$8,IF(O$1&lt;='2.Renewable Input'!$B$7,IF(O$1&gt;'2.Renewable Input'!$B$6,(O$1+1-'2.Renewable Input'!$B$6)*'2.Renewable Input'!$B$26/('2.Renewable Input'!$B$7+1-'2.Renewable Input'!$B$6),'2.Renewable Input'!$B$26/('2.Renewable Input'!$B$7+1-'2.Renewable Input'!$B$6)),'2.Renewable Input'!$B$26),))</f>
        <v>0</v>
      </c>
      <c r="P46" s="108">
        <f>IF(P$1&lt;'2.Renewable Input'!$B$6,0,IF(P$1&lt;'2.Renewable Input'!$B$7+'2.Renewable Input'!$B$8,IF(P$1&lt;='2.Renewable Input'!$B$7,IF(P$1&gt;'2.Renewable Input'!$B$6,(P$1+1-'2.Renewable Input'!$B$6)*'2.Renewable Input'!$B$26/('2.Renewable Input'!$B$7+1-'2.Renewable Input'!$B$6),'2.Renewable Input'!$B$26/('2.Renewable Input'!$B$7+1-'2.Renewable Input'!$B$6)),'2.Renewable Input'!$B$26),))</f>
        <v>0</v>
      </c>
      <c r="Q46" s="108">
        <f>IF(Q$1&lt;'2.Renewable Input'!$B$6,0,IF(Q$1&lt;'2.Renewable Input'!$B$7+'2.Renewable Input'!$B$8,IF(Q$1&lt;='2.Renewable Input'!$B$7,IF(Q$1&gt;'2.Renewable Input'!$B$6,(Q$1+1-'2.Renewable Input'!$B$6)*'2.Renewable Input'!$B$26/('2.Renewable Input'!$B$7+1-'2.Renewable Input'!$B$6),'2.Renewable Input'!$B$26/('2.Renewable Input'!$B$7+1-'2.Renewable Input'!$B$6)),'2.Renewable Input'!$B$26),))</f>
        <v>0</v>
      </c>
      <c r="R46" s="108">
        <f>IF(R$1&lt;'2.Renewable Input'!$B$6,0,IF(R$1&lt;'2.Renewable Input'!$B$7+'2.Renewable Input'!$B$8,IF(R$1&lt;='2.Renewable Input'!$B$7,IF(R$1&gt;'2.Renewable Input'!$B$6,(R$1+1-'2.Renewable Input'!$B$6)*'2.Renewable Input'!$B$26/('2.Renewable Input'!$B$7+1-'2.Renewable Input'!$B$6),'2.Renewable Input'!$B$26/('2.Renewable Input'!$B$7+1-'2.Renewable Input'!$B$6)),'2.Renewable Input'!$B$26),))</f>
        <v>0</v>
      </c>
      <c r="S46" s="108">
        <f>IF(S$1&lt;'2.Renewable Input'!$B$6,0,IF(S$1&lt;'2.Renewable Input'!$B$7+'2.Renewable Input'!$B$8,IF(S$1&lt;='2.Renewable Input'!$B$7,IF(S$1&gt;'2.Renewable Input'!$B$6,(S$1+1-'2.Renewable Input'!$B$6)*'2.Renewable Input'!$B$26/('2.Renewable Input'!$B$7+1-'2.Renewable Input'!$B$6),'2.Renewable Input'!$B$26/('2.Renewable Input'!$B$7+1-'2.Renewable Input'!$B$6)),'2.Renewable Input'!$B$26),))</f>
        <v>0</v>
      </c>
      <c r="T46" s="108">
        <f>IF(T$1&lt;'2.Renewable Input'!$B$6,0,IF(T$1&lt;'2.Renewable Input'!$B$7+'2.Renewable Input'!$B$8,IF(T$1&lt;='2.Renewable Input'!$B$7,IF(T$1&gt;'2.Renewable Input'!$B$6,(T$1+1-'2.Renewable Input'!$B$6)*'2.Renewable Input'!$B$26/('2.Renewable Input'!$B$7+1-'2.Renewable Input'!$B$6),'2.Renewable Input'!$B$26/('2.Renewable Input'!$B$7+1-'2.Renewable Input'!$B$6)),'2.Renewable Input'!$B$26),))</f>
        <v>0</v>
      </c>
      <c r="U46" s="108">
        <f>IF(U$1&lt;'2.Renewable Input'!$B$6,0,IF(U$1&lt;'2.Renewable Input'!$B$7+'2.Renewable Input'!$B$8,IF(U$1&lt;='2.Renewable Input'!$B$7,IF(U$1&gt;'2.Renewable Input'!$B$6,(U$1+1-'2.Renewable Input'!$B$6)*'2.Renewable Input'!$B$26/('2.Renewable Input'!$B$7+1-'2.Renewable Input'!$B$6),'2.Renewable Input'!$B$26/('2.Renewable Input'!$B$7+1-'2.Renewable Input'!$B$6)),'2.Renewable Input'!$B$26),))</f>
        <v>0</v>
      </c>
      <c r="V46" s="108">
        <f>IF(V$1&lt;'2.Renewable Input'!$B$6,0,IF(V$1&lt;'2.Renewable Input'!$B$7+'2.Renewable Input'!$B$8,IF(V$1&lt;='2.Renewable Input'!$B$7,IF(V$1&gt;'2.Renewable Input'!$B$6,(V$1+1-'2.Renewable Input'!$B$6)*'2.Renewable Input'!$B$26/('2.Renewable Input'!$B$7+1-'2.Renewable Input'!$B$6),'2.Renewable Input'!$B$26/('2.Renewable Input'!$B$7+1-'2.Renewable Input'!$B$6)),'2.Renewable Input'!$B$26),))</f>
        <v>0</v>
      </c>
      <c r="W46" s="108">
        <f>IF(W$1&lt;'2.Renewable Input'!$B$6,0,IF(W$1&lt;'2.Renewable Input'!$B$7+'2.Renewable Input'!$B$8,IF(W$1&lt;='2.Renewable Input'!$B$7,IF(W$1&gt;'2.Renewable Input'!$B$6,(W$1+1-'2.Renewable Input'!$B$6)*'2.Renewable Input'!$B$26/('2.Renewable Input'!$B$7+1-'2.Renewable Input'!$B$6),'2.Renewable Input'!$B$26/('2.Renewable Input'!$B$7+1-'2.Renewable Input'!$B$6)),'2.Renewable Input'!$B$26),))</f>
        <v>0</v>
      </c>
      <c r="X46" s="108">
        <f>IF(X$1&lt;'2.Renewable Input'!$B$6,0,IF(X$1&lt;'2.Renewable Input'!$B$7+'2.Renewable Input'!$B$8,IF(X$1&lt;='2.Renewable Input'!$B$7,IF(X$1&gt;'2.Renewable Input'!$B$6,(X$1+1-'2.Renewable Input'!$B$6)*'2.Renewable Input'!$B$26/('2.Renewable Input'!$B$7+1-'2.Renewable Input'!$B$6),'2.Renewable Input'!$B$26/('2.Renewable Input'!$B$7+1-'2.Renewable Input'!$B$6)),'2.Renewable Input'!$B$26),))</f>
        <v>0</v>
      </c>
      <c r="Y46" s="108">
        <f>IF(Y$1&lt;'2.Renewable Input'!$B$6,0,IF(Y$1&lt;'2.Renewable Input'!$B$7+'2.Renewable Input'!$B$8,IF(Y$1&lt;='2.Renewable Input'!$B$7,IF(Y$1&gt;'2.Renewable Input'!$B$6,(Y$1+1-'2.Renewable Input'!$B$6)*'2.Renewable Input'!$B$26/('2.Renewable Input'!$B$7+1-'2.Renewable Input'!$B$6),'2.Renewable Input'!$B$26/('2.Renewable Input'!$B$7+1-'2.Renewable Input'!$B$6)),'2.Renewable Input'!$B$26),))</f>
        <v>0</v>
      </c>
      <c r="Z46" s="108">
        <f>IF(Z$1&lt;'2.Renewable Input'!$B$6,0,IF(Z$1&lt;'2.Renewable Input'!$B$7+'2.Renewable Input'!$B$8,IF(Z$1&lt;='2.Renewable Input'!$B$7,IF(Z$1&gt;'2.Renewable Input'!$B$6,(Z$1+1-'2.Renewable Input'!$B$6)*'2.Renewable Input'!$B$26/('2.Renewable Input'!$B$7+1-'2.Renewable Input'!$B$6),'2.Renewable Input'!$B$26/('2.Renewable Input'!$B$7+1-'2.Renewable Input'!$B$6)),'2.Renewable Input'!$B$26),))</f>
        <v>0</v>
      </c>
      <c r="AA46" s="108">
        <f>IF(AA$1&lt;'2.Renewable Input'!$B$6,0,IF(AA$1&lt;'2.Renewable Input'!$B$7+'2.Renewable Input'!$B$8,IF(AA$1&lt;='2.Renewable Input'!$B$7,IF(AA$1&gt;'2.Renewable Input'!$B$6,(AA$1+1-'2.Renewable Input'!$B$6)*'2.Renewable Input'!$B$26/('2.Renewable Input'!$B$7+1-'2.Renewable Input'!$B$6),'2.Renewable Input'!$B$26/('2.Renewable Input'!$B$7+1-'2.Renewable Input'!$B$6)),'2.Renewable Input'!$B$26),))</f>
        <v>0</v>
      </c>
      <c r="AB46" s="108">
        <f>IF(AB$1&lt;'2.Renewable Input'!$B$6,0,IF(AB$1&lt;'2.Renewable Input'!$B$7+'2.Renewable Input'!$B$8,IF(AB$1&lt;='2.Renewable Input'!$B$7,IF(AB$1&gt;'2.Renewable Input'!$B$6,(AB$1+1-'2.Renewable Input'!$B$6)*'2.Renewable Input'!$B$26/('2.Renewable Input'!$B$7+1-'2.Renewable Input'!$B$6),'2.Renewable Input'!$B$26/('2.Renewable Input'!$B$7+1-'2.Renewable Input'!$B$6)),'2.Renewable Input'!$B$26),))</f>
        <v>0</v>
      </c>
      <c r="AC46" s="108">
        <f>IF(AC$1&lt;'2.Renewable Input'!$B$6,0,IF(AC$1&lt;'2.Renewable Input'!$B$7+'2.Renewable Input'!$B$8,IF(AC$1&lt;='2.Renewable Input'!$B$7,IF(AC$1&gt;'2.Renewable Input'!$B$6,(AC$1+1-'2.Renewable Input'!$B$6)*'2.Renewable Input'!$B$26/('2.Renewable Input'!$B$7+1-'2.Renewable Input'!$B$6),'2.Renewable Input'!$B$26/('2.Renewable Input'!$B$7+1-'2.Renewable Input'!$B$6)),'2.Renewable Input'!$B$26),))</f>
        <v>0</v>
      </c>
      <c r="AD46" s="108">
        <f>IF(AD$1&lt;'2.Renewable Input'!$B$6,0,IF(AD$1&lt;'2.Renewable Input'!$B$7+'2.Renewable Input'!$B$8,IF(AD$1&lt;='2.Renewable Input'!$B$7,IF(AD$1&gt;'2.Renewable Input'!$B$6,(AD$1+1-'2.Renewable Input'!$B$6)*'2.Renewable Input'!$B$26/('2.Renewable Input'!$B$7+1-'2.Renewable Input'!$B$6),'2.Renewable Input'!$B$26/('2.Renewable Input'!$B$7+1-'2.Renewable Input'!$B$6)),'2.Renewable Input'!$B$26),))</f>
        <v>0</v>
      </c>
      <c r="AE46" s="108">
        <f>IF(AE$1&lt;'2.Renewable Input'!$B$6,0,IF(AE$1&lt;'2.Renewable Input'!$B$7+'2.Renewable Input'!$B$8,IF(AE$1&lt;='2.Renewable Input'!$B$7,IF(AE$1&gt;'2.Renewable Input'!$B$6,(AE$1+1-'2.Renewable Input'!$B$6)*'2.Renewable Input'!$B$26/('2.Renewable Input'!$B$7+1-'2.Renewable Input'!$B$6),'2.Renewable Input'!$B$26/('2.Renewable Input'!$B$7+1-'2.Renewable Input'!$B$6)),'2.Renewable Input'!$B$26),))</f>
        <v>0</v>
      </c>
      <c r="AF46" s="108">
        <f>IF(AF$1&lt;'2.Renewable Input'!$B$6,0,IF(AF$1&lt;'2.Renewable Input'!$B$7+'2.Renewable Input'!$B$8,IF(AF$1&lt;='2.Renewable Input'!$B$7,IF(AF$1&gt;'2.Renewable Input'!$B$6,(AF$1+1-'2.Renewable Input'!$B$6)*'2.Renewable Input'!$B$26/('2.Renewable Input'!$B$7+1-'2.Renewable Input'!$B$6),'2.Renewable Input'!$B$26/('2.Renewable Input'!$B$7+1-'2.Renewable Input'!$B$6)),'2.Renewable Input'!$B$26),))</f>
        <v>0</v>
      </c>
      <c r="AG46" s="108">
        <f>IF(AG$1&lt;'2.Renewable Input'!$B$6,0,IF(AG$1&lt;'2.Renewable Input'!$B$7+'2.Renewable Input'!$B$8,IF(AG$1&lt;='2.Renewable Input'!$B$7,IF(AG$1&gt;'2.Renewable Input'!$B$6,(AG$1+1-'2.Renewable Input'!$B$6)*'2.Renewable Input'!$B$26/('2.Renewable Input'!$B$7+1-'2.Renewable Input'!$B$6),'2.Renewable Input'!$B$26/('2.Renewable Input'!$B$7+1-'2.Renewable Input'!$B$6)),'2.Renewable Input'!$B$26),))</f>
        <v>0</v>
      </c>
      <c r="AH46" s="108">
        <f>IF(AH$1&lt;'2.Renewable Input'!$B$6,0,IF(AH$1&lt;'2.Renewable Input'!$B$7+'2.Renewable Input'!$B$8,IF(AH$1&lt;='2.Renewable Input'!$B$7,IF(AH$1&gt;'2.Renewable Input'!$B$6,(AH$1+1-'2.Renewable Input'!$B$6)*'2.Renewable Input'!$B$26/('2.Renewable Input'!$B$7+1-'2.Renewable Input'!$B$6),'2.Renewable Input'!$B$26/('2.Renewable Input'!$B$7+1-'2.Renewable Input'!$B$6)),'2.Renewable Input'!$B$26),))</f>
        <v>0</v>
      </c>
      <c r="AI46" s="108">
        <f>IF(AI$1&lt;'2.Renewable Input'!$B$6,0,IF(AI$1&lt;'2.Renewable Input'!$B$7+'2.Renewable Input'!$B$8,IF(AI$1&lt;='2.Renewable Input'!$B$7,IF(AI$1&gt;'2.Renewable Input'!$B$6,(AI$1+1-'2.Renewable Input'!$B$6)*'2.Renewable Input'!$B$26/('2.Renewable Input'!$B$7+1-'2.Renewable Input'!$B$6),'2.Renewable Input'!$B$26/('2.Renewable Input'!$B$7+1-'2.Renewable Input'!$B$6)),'2.Renewable Input'!$B$26),))</f>
        <v>0</v>
      </c>
      <c r="AJ46" s="108">
        <f>IF(AJ$1&lt;'2.Renewable Input'!$B$6,0,IF(AJ$1&lt;'2.Renewable Input'!$B$7+'2.Renewable Input'!$B$8,IF(AJ$1&lt;='2.Renewable Input'!$B$7,IF(AJ$1&gt;'2.Renewable Input'!$B$6,(AJ$1+1-'2.Renewable Input'!$B$6)*'2.Renewable Input'!$B$26/('2.Renewable Input'!$B$7+1-'2.Renewable Input'!$B$6),'2.Renewable Input'!$B$26/('2.Renewable Input'!$B$7+1-'2.Renewable Input'!$B$6)),'2.Renewable Input'!$B$26),))</f>
        <v>0</v>
      </c>
      <c r="AK46" s="108">
        <f>IF(AK$1&lt;'2.Renewable Input'!$B$6,0,IF(AK$1&lt;'2.Renewable Input'!$B$7+'2.Renewable Input'!$B$8,IF(AK$1&lt;='2.Renewable Input'!$B$7,IF(AK$1&gt;'2.Renewable Input'!$B$6,(AK$1+1-'2.Renewable Input'!$B$6)*'2.Renewable Input'!$B$26/('2.Renewable Input'!$B$7+1-'2.Renewable Input'!$B$6),'2.Renewable Input'!$B$26/('2.Renewable Input'!$B$7+1-'2.Renewable Input'!$B$6)),'2.Renewable Input'!$B$26),))</f>
        <v>0</v>
      </c>
    </row>
    <row r="47" spans="1:37" s="89" customFormat="1">
      <c r="A47" s="93" t="s">
        <v>104</v>
      </c>
      <c r="B47" s="91">
        <f>SUM(C47:AK47)</f>
        <v>0</v>
      </c>
      <c r="C47" s="240">
        <f>C46*Parameters!$B52</f>
        <v>0</v>
      </c>
      <c r="D47" s="240">
        <f>D46*Parameters!$B52</f>
        <v>0</v>
      </c>
      <c r="E47" s="240">
        <f>E46*Parameters!$B52</f>
        <v>0</v>
      </c>
      <c r="F47" s="240">
        <f>F46*Parameters!$B52</f>
        <v>0</v>
      </c>
      <c r="G47" s="240">
        <f>G46*Parameters!$B52</f>
        <v>0</v>
      </c>
      <c r="H47" s="240">
        <f>H46*Parameters!$B52</f>
        <v>0</v>
      </c>
      <c r="I47" s="240">
        <f>I46*Parameters!$B52</f>
        <v>0</v>
      </c>
      <c r="J47" s="240">
        <f>J46*Parameters!$B52</f>
        <v>0</v>
      </c>
      <c r="K47" s="240">
        <f>K46*Parameters!$B52</f>
        <v>0</v>
      </c>
      <c r="L47" s="240">
        <f>L46*Parameters!$B52</f>
        <v>0</v>
      </c>
      <c r="M47" s="240">
        <f>M46*Parameters!$B52</f>
        <v>0</v>
      </c>
      <c r="N47" s="240">
        <f>N46*Parameters!$B52</f>
        <v>0</v>
      </c>
      <c r="O47" s="240">
        <f>O46*Parameters!$B52</f>
        <v>0</v>
      </c>
      <c r="P47" s="240">
        <f>P46*Parameters!$B52</f>
        <v>0</v>
      </c>
      <c r="Q47" s="240">
        <f>Q46*Parameters!$B52</f>
        <v>0</v>
      </c>
      <c r="R47" s="240">
        <f>R46*Parameters!$B52</f>
        <v>0</v>
      </c>
      <c r="S47" s="240">
        <f>S46*Parameters!$B52</f>
        <v>0</v>
      </c>
      <c r="T47" s="240">
        <f>T46*Parameters!$B52</f>
        <v>0</v>
      </c>
      <c r="U47" s="240">
        <f>U46*Parameters!$B52</f>
        <v>0</v>
      </c>
      <c r="V47" s="240">
        <f>V46*Parameters!$B52</f>
        <v>0</v>
      </c>
      <c r="W47" s="240">
        <f>W46*Parameters!$B52</f>
        <v>0</v>
      </c>
      <c r="X47" s="240">
        <f>X46*Parameters!$B52</f>
        <v>0</v>
      </c>
      <c r="Y47" s="240">
        <f>Y46*Parameters!$B52</f>
        <v>0</v>
      </c>
      <c r="Z47" s="240">
        <f>Z46*Parameters!$B52</f>
        <v>0</v>
      </c>
      <c r="AA47" s="240">
        <f>AA46*Parameters!$B52</f>
        <v>0</v>
      </c>
      <c r="AB47" s="240">
        <f>AB46*Parameters!$B52</f>
        <v>0</v>
      </c>
      <c r="AC47" s="240">
        <f>AC46*Parameters!$B52</f>
        <v>0</v>
      </c>
      <c r="AD47" s="240">
        <f>AD46*Parameters!$B52</f>
        <v>0</v>
      </c>
      <c r="AE47" s="240">
        <f>AE46*Parameters!$B52</f>
        <v>0</v>
      </c>
      <c r="AF47" s="240">
        <f>AF46*Parameters!$B52</f>
        <v>0</v>
      </c>
      <c r="AG47" s="240">
        <f>AG46*Parameters!$B52</f>
        <v>0</v>
      </c>
      <c r="AH47" s="240">
        <f>AH46*Parameters!$B52</f>
        <v>0</v>
      </c>
      <c r="AI47" s="240">
        <f>AI46*Parameters!$B52</f>
        <v>0</v>
      </c>
      <c r="AJ47" s="240">
        <f>AJ46*Parameters!$B52</f>
        <v>0</v>
      </c>
      <c r="AK47" s="240">
        <f>AK46*Parameters!$B52</f>
        <v>0</v>
      </c>
    </row>
    <row r="48" spans="1:37" s="89" customFormat="1">
      <c r="A48" s="78"/>
    </row>
    <row r="49" spans="1:37" s="89" customFormat="1">
      <c r="A49" s="93" t="s">
        <v>95</v>
      </c>
      <c r="B49" s="78"/>
      <c r="D49" s="103"/>
      <c r="E49" s="101"/>
      <c r="F49" s="101"/>
      <c r="G49" s="101"/>
      <c r="H49" s="101"/>
      <c r="I49" s="101"/>
      <c r="J49" s="101"/>
      <c r="K49" s="101"/>
      <c r="L49" s="101"/>
      <c r="M49" s="101"/>
      <c r="N49" s="101"/>
      <c r="O49" s="101"/>
      <c r="P49" s="101"/>
      <c r="Q49" s="101"/>
      <c r="R49" s="101"/>
      <c r="S49" s="101"/>
      <c r="T49" s="101"/>
      <c r="U49" s="101"/>
      <c r="V49" s="101"/>
      <c r="W49" s="101"/>
      <c r="X49" s="101"/>
      <c r="Y49" s="101"/>
      <c r="Z49" s="101"/>
      <c r="AA49" s="101"/>
      <c r="AB49" s="101"/>
      <c r="AC49" s="101"/>
      <c r="AD49" s="101"/>
      <c r="AE49" s="101"/>
      <c r="AF49" s="101"/>
      <c r="AG49" s="101"/>
      <c r="AH49" s="101"/>
      <c r="AI49" s="101"/>
      <c r="AJ49" s="101"/>
      <c r="AK49" s="101"/>
    </row>
    <row r="50" spans="1:37" s="89" customFormat="1">
      <c r="A50" s="234" t="s">
        <v>15</v>
      </c>
      <c r="B50" s="99">
        <f>SUM(C50:AK50)</f>
        <v>0</v>
      </c>
      <c r="C50" s="101">
        <f>((C$46/10)*Parameters!$B82)/Parameters!$B$9</f>
        <v>0</v>
      </c>
      <c r="D50" s="101">
        <f>((D$46/10)*Parameters!$B82)/Parameters!$B$9</f>
        <v>0</v>
      </c>
      <c r="E50" s="101">
        <f>((E$46/10)*Parameters!$B82)/Parameters!$B$9</f>
        <v>0</v>
      </c>
      <c r="F50" s="101">
        <f>((F$46/10)*Parameters!$B82)/Parameters!$B$9</f>
        <v>0</v>
      </c>
      <c r="G50" s="101">
        <f>((G$46/10)*Parameters!$B82)/Parameters!$B$9</f>
        <v>0</v>
      </c>
      <c r="H50" s="101">
        <f>((H$46/10)*Parameters!$B82)/Parameters!$B$9</f>
        <v>0</v>
      </c>
      <c r="I50" s="101">
        <f>((I$46/10)*Parameters!$B82)/Parameters!$B$9</f>
        <v>0</v>
      </c>
      <c r="J50" s="101">
        <f>((J$46/10)*Parameters!$B82)/Parameters!$B$9</f>
        <v>0</v>
      </c>
      <c r="K50" s="101">
        <f>((K$46/10)*Parameters!$B82)/Parameters!$B$9</f>
        <v>0</v>
      </c>
      <c r="L50" s="101">
        <f>((L$46/10)*Parameters!$B82)/Parameters!$B$9</f>
        <v>0</v>
      </c>
      <c r="M50" s="101">
        <f>((M$46/10)*Parameters!$B82)/Parameters!$B$9</f>
        <v>0</v>
      </c>
      <c r="N50" s="101">
        <f>((N$46/10)*Parameters!$B82)/Parameters!$B$9</f>
        <v>0</v>
      </c>
      <c r="O50" s="101">
        <f>((O$46/10)*Parameters!$B82)/Parameters!$B$9</f>
        <v>0</v>
      </c>
      <c r="P50" s="101">
        <f>((P$46/10)*Parameters!$B82)/Parameters!$B$9</f>
        <v>0</v>
      </c>
      <c r="Q50" s="101">
        <f>((Q$46/10)*Parameters!$B82)/Parameters!$B$9</f>
        <v>0</v>
      </c>
      <c r="R50" s="101">
        <f>((R$46/10)*Parameters!$B82)/Parameters!$B$9</f>
        <v>0</v>
      </c>
      <c r="S50" s="101">
        <f>((S$46/10)*Parameters!$B82)/Parameters!$B$9</f>
        <v>0</v>
      </c>
      <c r="T50" s="101">
        <f>((T$46/10)*Parameters!$B82)/Parameters!$B$9</f>
        <v>0</v>
      </c>
      <c r="U50" s="101">
        <f>((U$46/10)*Parameters!$B82)/Parameters!$B$9</f>
        <v>0</v>
      </c>
      <c r="V50" s="101">
        <f>((V$46/10)*Parameters!$B82)/Parameters!$B$9</f>
        <v>0</v>
      </c>
      <c r="W50" s="101">
        <f>((W$46/10)*Parameters!$B82)/Parameters!$B$9</f>
        <v>0</v>
      </c>
      <c r="X50" s="101">
        <f>((X$46/10)*Parameters!$B82)/Parameters!$B$9</f>
        <v>0</v>
      </c>
      <c r="Y50" s="101">
        <f>((Y$46/10)*Parameters!$B82)/Parameters!$B$9</f>
        <v>0</v>
      </c>
      <c r="Z50" s="101">
        <f>((Z$46/10)*Parameters!$B82)/Parameters!$B$9</f>
        <v>0</v>
      </c>
      <c r="AA50" s="101">
        <f>((AA$46/10)*Parameters!$B82)/Parameters!$B$9</f>
        <v>0</v>
      </c>
      <c r="AB50" s="101">
        <f>((AB$46/10)*Parameters!$B82)/Parameters!$B$9</f>
        <v>0</v>
      </c>
      <c r="AC50" s="101">
        <f>((AC$46/10)*Parameters!$B82)/Parameters!$B$9</f>
        <v>0</v>
      </c>
      <c r="AD50" s="101">
        <f>((AD$46/10)*Parameters!$B82)/Parameters!$B$9</f>
        <v>0</v>
      </c>
      <c r="AE50" s="101">
        <f>((AE$46/10)*Parameters!$B82)/Parameters!$B$9</f>
        <v>0</v>
      </c>
      <c r="AF50" s="101">
        <f>((AF$46/10)*Parameters!$B82)/Parameters!$B$9</f>
        <v>0</v>
      </c>
      <c r="AG50" s="101">
        <f>((AG$46/10)*Parameters!$B82)/Parameters!$B$9</f>
        <v>0</v>
      </c>
      <c r="AH50" s="101">
        <f>((AH$46/10)*Parameters!$B82)/Parameters!$B$9</f>
        <v>0</v>
      </c>
      <c r="AI50" s="101">
        <f>((AI$46/10)*Parameters!$B82)/Parameters!$B$9</f>
        <v>0</v>
      </c>
      <c r="AJ50" s="101">
        <f>((AJ$46/10)*Parameters!$B82)/Parameters!$B$9</f>
        <v>0</v>
      </c>
      <c r="AK50" s="101">
        <f>((AK$46/10)*Parameters!$B82)/Parameters!$B$9</f>
        <v>0</v>
      </c>
    </row>
    <row r="51" spans="1:37" s="89" customFormat="1">
      <c r="A51" s="234" t="s">
        <v>16</v>
      </c>
      <c r="B51" s="116">
        <f t="shared" ref="B51:B52" si="5">SUM(C51:AK51)</f>
        <v>0</v>
      </c>
      <c r="C51" s="237">
        <f>((C$46/10)*Parameters!$B83)/Parameters!$B$9</f>
        <v>0</v>
      </c>
      <c r="D51" s="237">
        <f>((D$46/10)*Parameters!$B83)/Parameters!$B$9</f>
        <v>0</v>
      </c>
      <c r="E51" s="237">
        <f>((E$46/10)*Parameters!$B83)/Parameters!$B$9</f>
        <v>0</v>
      </c>
      <c r="F51" s="237">
        <f>((F$46/10)*Parameters!$B83)/Parameters!$B$9</f>
        <v>0</v>
      </c>
      <c r="G51" s="237">
        <f>((G$46/10)*Parameters!$B83)/Parameters!$B$9</f>
        <v>0</v>
      </c>
      <c r="H51" s="237">
        <f>((H$46/10)*Parameters!$B83)/Parameters!$B$9</f>
        <v>0</v>
      </c>
      <c r="I51" s="237">
        <f>((I$46/10)*Parameters!$B83)/Parameters!$B$9</f>
        <v>0</v>
      </c>
      <c r="J51" s="237">
        <f>((J$46/10)*Parameters!$B83)/Parameters!$B$9</f>
        <v>0</v>
      </c>
      <c r="K51" s="237">
        <f>((K$46/10)*Parameters!$B83)/Parameters!$B$9</f>
        <v>0</v>
      </c>
      <c r="L51" s="237">
        <f>((L$46/10)*Parameters!$B83)/Parameters!$B$9</f>
        <v>0</v>
      </c>
      <c r="M51" s="237">
        <f>((M$46/10)*Parameters!$B83)/Parameters!$B$9</f>
        <v>0</v>
      </c>
      <c r="N51" s="237">
        <f>((N$46/10)*Parameters!$B83)/Parameters!$B$9</f>
        <v>0</v>
      </c>
      <c r="O51" s="237">
        <f>((O$46/10)*Parameters!$B83)/Parameters!$B$9</f>
        <v>0</v>
      </c>
      <c r="P51" s="237">
        <f>((P$46/10)*Parameters!$B83)/Parameters!$B$9</f>
        <v>0</v>
      </c>
      <c r="Q51" s="237">
        <f>((Q$46/10)*Parameters!$B83)/Parameters!$B$9</f>
        <v>0</v>
      </c>
      <c r="R51" s="237">
        <f>((R$46/10)*Parameters!$B83)/Parameters!$B$9</f>
        <v>0</v>
      </c>
      <c r="S51" s="237">
        <f>((S$46/10)*Parameters!$B83)/Parameters!$B$9</f>
        <v>0</v>
      </c>
      <c r="T51" s="237">
        <f>((T$46/10)*Parameters!$B83)/Parameters!$B$9</f>
        <v>0</v>
      </c>
      <c r="U51" s="237">
        <f>((U$46/10)*Parameters!$B83)/Parameters!$B$9</f>
        <v>0</v>
      </c>
      <c r="V51" s="237">
        <f>((V$46/10)*Parameters!$B83)/Parameters!$B$9</f>
        <v>0</v>
      </c>
      <c r="W51" s="237">
        <f>((W$46/10)*Parameters!$B83)/Parameters!$B$9</f>
        <v>0</v>
      </c>
      <c r="X51" s="237">
        <f>((X$46/10)*Parameters!$B83)/Parameters!$B$9</f>
        <v>0</v>
      </c>
      <c r="Y51" s="237">
        <f>((Y$46/10)*Parameters!$B83)/Parameters!$B$9</f>
        <v>0</v>
      </c>
      <c r="Z51" s="237">
        <f>((Z$46/10)*Parameters!$B83)/Parameters!$B$9</f>
        <v>0</v>
      </c>
      <c r="AA51" s="237">
        <f>((AA$46/10)*Parameters!$B83)/Parameters!$B$9</f>
        <v>0</v>
      </c>
      <c r="AB51" s="237">
        <f>((AB$46/10)*Parameters!$B83)/Parameters!$B$9</f>
        <v>0</v>
      </c>
      <c r="AC51" s="237">
        <f>((AC$46/10)*Parameters!$B83)/Parameters!$B$9</f>
        <v>0</v>
      </c>
      <c r="AD51" s="237">
        <f>((AD$46/10)*Parameters!$B83)/Parameters!$B$9</f>
        <v>0</v>
      </c>
      <c r="AE51" s="237">
        <f>((AE$46/10)*Parameters!$B83)/Parameters!$B$9</f>
        <v>0</v>
      </c>
      <c r="AF51" s="237">
        <f>((AF$46/10)*Parameters!$B83)/Parameters!$B$9</f>
        <v>0</v>
      </c>
      <c r="AG51" s="237">
        <f>((AG$46/10)*Parameters!$B83)/Parameters!$B$9</f>
        <v>0</v>
      </c>
      <c r="AH51" s="237">
        <f>((AH$46/10)*Parameters!$B83)/Parameters!$B$9</f>
        <v>0</v>
      </c>
      <c r="AI51" s="237">
        <f>((AI$46/10)*Parameters!$B83)/Parameters!$B$9</f>
        <v>0</v>
      </c>
      <c r="AJ51" s="237">
        <f>((AJ$46/10)*Parameters!$B83)/Parameters!$B$9</f>
        <v>0</v>
      </c>
      <c r="AK51" s="237">
        <f>((AK$46/10)*Parameters!$B83)/Parameters!$B$9</f>
        <v>0</v>
      </c>
    </row>
    <row r="52" spans="1:37" s="89" customFormat="1">
      <c r="A52" s="234" t="s">
        <v>17</v>
      </c>
      <c r="B52" s="116">
        <f t="shared" si="5"/>
        <v>0</v>
      </c>
      <c r="C52" s="237">
        <f>((C$46/10)*Parameters!$B84)/Parameters!$B$9</f>
        <v>0</v>
      </c>
      <c r="D52" s="237">
        <f>((D$46/10)*Parameters!$B84)/Parameters!$B$9</f>
        <v>0</v>
      </c>
      <c r="E52" s="237">
        <f>((E$46/10)*Parameters!$B84)/Parameters!$B$9</f>
        <v>0</v>
      </c>
      <c r="F52" s="237">
        <f>((F$46/10)*Parameters!$B84)/Parameters!$B$9</f>
        <v>0</v>
      </c>
      <c r="G52" s="237">
        <f>((G$46/10)*Parameters!$B84)/Parameters!$B$9</f>
        <v>0</v>
      </c>
      <c r="H52" s="237">
        <f>((H$46/10)*Parameters!$B84)/Parameters!$B$9</f>
        <v>0</v>
      </c>
      <c r="I52" s="237">
        <f>((I$46/10)*Parameters!$B84)/Parameters!$B$9</f>
        <v>0</v>
      </c>
      <c r="J52" s="237">
        <f>((J$46/10)*Parameters!$B84)/Parameters!$B$9</f>
        <v>0</v>
      </c>
      <c r="K52" s="237">
        <f>((K$46/10)*Parameters!$B84)/Parameters!$B$9</f>
        <v>0</v>
      </c>
      <c r="L52" s="237">
        <f>((L$46/10)*Parameters!$B84)/Parameters!$B$9</f>
        <v>0</v>
      </c>
      <c r="M52" s="237">
        <f>((M$46/10)*Parameters!$B84)/Parameters!$B$9</f>
        <v>0</v>
      </c>
      <c r="N52" s="237">
        <f>((N$46/10)*Parameters!$B84)/Parameters!$B$9</f>
        <v>0</v>
      </c>
      <c r="O52" s="237">
        <f>((O$46/10)*Parameters!$B84)/Parameters!$B$9</f>
        <v>0</v>
      </c>
      <c r="P52" s="237">
        <f>((P$46/10)*Parameters!$B84)/Parameters!$B$9</f>
        <v>0</v>
      </c>
      <c r="Q52" s="237">
        <f>((Q$46/10)*Parameters!$B84)/Parameters!$B$9</f>
        <v>0</v>
      </c>
      <c r="R52" s="237">
        <f>((R$46/10)*Parameters!$B84)/Parameters!$B$9</f>
        <v>0</v>
      </c>
      <c r="S52" s="237">
        <f>((S$46/10)*Parameters!$B84)/Parameters!$B$9</f>
        <v>0</v>
      </c>
      <c r="T52" s="237">
        <f>((T$46/10)*Parameters!$B84)/Parameters!$B$9</f>
        <v>0</v>
      </c>
      <c r="U52" s="237">
        <f>((U$46/10)*Parameters!$B84)/Parameters!$B$9</f>
        <v>0</v>
      </c>
      <c r="V52" s="237">
        <f>((V$46/10)*Parameters!$B84)/Parameters!$B$9</f>
        <v>0</v>
      </c>
      <c r="W52" s="237">
        <f>((W$46/10)*Parameters!$B84)/Parameters!$B$9</f>
        <v>0</v>
      </c>
      <c r="X52" s="237">
        <f>((X$46/10)*Parameters!$B84)/Parameters!$B$9</f>
        <v>0</v>
      </c>
      <c r="Y52" s="237">
        <f>((Y$46/10)*Parameters!$B84)/Parameters!$B$9</f>
        <v>0</v>
      </c>
      <c r="Z52" s="237">
        <f>((Z$46/10)*Parameters!$B84)/Parameters!$B$9</f>
        <v>0</v>
      </c>
      <c r="AA52" s="237">
        <f>((AA$46/10)*Parameters!$B84)/Parameters!$B$9</f>
        <v>0</v>
      </c>
      <c r="AB52" s="237">
        <f>((AB$46/10)*Parameters!$B84)/Parameters!$B$9</f>
        <v>0</v>
      </c>
      <c r="AC52" s="237">
        <f>((AC$46/10)*Parameters!$B84)/Parameters!$B$9</f>
        <v>0</v>
      </c>
      <c r="AD52" s="237">
        <f>((AD$46/10)*Parameters!$B84)/Parameters!$B$9</f>
        <v>0</v>
      </c>
      <c r="AE52" s="237">
        <f>((AE$46/10)*Parameters!$B84)/Parameters!$B$9</f>
        <v>0</v>
      </c>
      <c r="AF52" s="237">
        <f>((AF$46/10)*Parameters!$B84)/Parameters!$B$9</f>
        <v>0</v>
      </c>
      <c r="AG52" s="237">
        <f>((AG$46/10)*Parameters!$B84)/Parameters!$B$9</f>
        <v>0</v>
      </c>
      <c r="AH52" s="237">
        <f>((AH$46/10)*Parameters!$B84)/Parameters!$B$9</f>
        <v>0</v>
      </c>
      <c r="AI52" s="237">
        <f>((AI$46/10)*Parameters!$B84)/Parameters!$B$9</f>
        <v>0</v>
      </c>
      <c r="AJ52" s="237">
        <f>((AJ$46/10)*Parameters!$B84)/Parameters!$B$9</f>
        <v>0</v>
      </c>
      <c r="AK52" s="237">
        <f>((AK$46/10)*Parameters!$B84)/Parameters!$B$9</f>
        <v>0</v>
      </c>
    </row>
    <row r="53" spans="1:37" s="89" customFormat="1">
      <c r="A53" s="78"/>
      <c r="B53" s="102"/>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row>
    <row r="54" spans="1:37" s="89" customFormat="1">
      <c r="A54" s="93" t="s">
        <v>105</v>
      </c>
      <c r="B54" s="78"/>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row>
    <row r="55" spans="1:37" s="89" customFormat="1">
      <c r="A55" s="234" t="s">
        <v>15</v>
      </c>
      <c r="B55" s="91">
        <f>SUM(C55:AK55)</f>
        <v>0</v>
      </c>
      <c r="C55" s="363">
        <f>C50*INDEX('CO2'!$A$4:$AP$8,5,MATCH(C$1,'CO2'!$B$4:$AP$4,0))</f>
        <v>0</v>
      </c>
      <c r="D55" s="363">
        <f>D50*INDEX('CO2'!$A$4:$AP$8,5,MATCH(D$1,'CO2'!$B$4:$AP$4,0))</f>
        <v>0</v>
      </c>
      <c r="E55" s="363">
        <f>E50*INDEX('CO2'!$A$4:$AP$8,5,MATCH(E$1,'CO2'!$B$4:$AP$4,0))</f>
        <v>0</v>
      </c>
      <c r="F55" s="363">
        <f>F50*INDEX('CO2'!$A$4:$AP$8,5,MATCH(F$1,'CO2'!$B$4:$AP$4,0))</f>
        <v>0</v>
      </c>
      <c r="G55" s="363">
        <f>G50*INDEX('CO2'!$A$4:$AP$8,5,MATCH(G$1,'CO2'!$B$4:$AP$4,0))</f>
        <v>0</v>
      </c>
      <c r="H55" s="363">
        <f>H50*INDEX('CO2'!$A$4:$AP$8,5,MATCH(H$1,'CO2'!$B$4:$AP$4,0))</f>
        <v>0</v>
      </c>
      <c r="I55" s="363">
        <f>I50*INDEX('CO2'!$A$4:$AP$8,5,MATCH(I$1,'CO2'!$B$4:$AP$4,0))</f>
        <v>0</v>
      </c>
      <c r="J55" s="363">
        <f>J50*INDEX('CO2'!$A$4:$AP$8,5,MATCH(J$1,'CO2'!$B$4:$AP$4,0))</f>
        <v>0</v>
      </c>
      <c r="K55" s="363">
        <f>K50*INDEX('CO2'!$A$4:$AP$8,5,MATCH(K$1,'CO2'!$B$4:$AP$4,0))</f>
        <v>0</v>
      </c>
      <c r="L55" s="363">
        <f>L50*INDEX('CO2'!$A$4:$AP$8,5,MATCH(L$1,'CO2'!$B$4:$AP$4,0))</f>
        <v>0</v>
      </c>
      <c r="M55" s="363">
        <f>M50*INDEX('CO2'!$A$4:$AP$8,5,MATCH(M$1,'CO2'!$B$4:$AP$4,0))</f>
        <v>0</v>
      </c>
      <c r="N55" s="363">
        <f>N50*INDEX('CO2'!$A$4:$AP$8,5,MATCH(N$1,'CO2'!$B$4:$AP$4,0))</f>
        <v>0</v>
      </c>
      <c r="O55" s="363">
        <f>O50*INDEX('CO2'!$A$4:$AP$8,5,MATCH(O$1,'CO2'!$B$4:$AP$4,0))</f>
        <v>0</v>
      </c>
      <c r="P55" s="363">
        <f>P50*INDEX('CO2'!$A$4:$AP$8,5,MATCH(P$1,'CO2'!$B$4:$AP$4,0))</f>
        <v>0</v>
      </c>
      <c r="Q55" s="363">
        <f>Q50*INDEX('CO2'!$A$4:$AP$8,5,MATCH(Q$1,'CO2'!$B$4:$AP$4,0))</f>
        <v>0</v>
      </c>
      <c r="R55" s="363">
        <f>R50*INDEX('CO2'!$A$4:$AP$8,5,MATCH(R$1,'CO2'!$B$4:$AP$4,0))</f>
        <v>0</v>
      </c>
      <c r="S55" s="363">
        <f>S50*INDEX('CO2'!$A$4:$AP$8,5,MATCH(S$1,'CO2'!$B$4:$AP$4,0))</f>
        <v>0</v>
      </c>
      <c r="T55" s="363">
        <f>T50*INDEX('CO2'!$A$4:$AP$8,5,MATCH(T$1,'CO2'!$B$4:$AP$4,0))</f>
        <v>0</v>
      </c>
      <c r="U55" s="363">
        <f>U50*INDEX('CO2'!$A$4:$AP$8,5,MATCH(U$1,'CO2'!$B$4:$AP$4,0))</f>
        <v>0</v>
      </c>
      <c r="V55" s="363">
        <f>V50*INDEX('CO2'!$A$4:$AP$8,5,MATCH(V$1,'CO2'!$B$4:$AP$4,0))</f>
        <v>0</v>
      </c>
      <c r="W55" s="363">
        <f>W50*INDEX('CO2'!$A$4:$AP$8,5,MATCH(W$1,'CO2'!$B$4:$AP$4,0))</f>
        <v>0</v>
      </c>
      <c r="X55" s="363">
        <f>X50*INDEX('CO2'!$A$4:$AP$8,5,MATCH(X$1,'CO2'!$B$4:$AP$4,0))</f>
        <v>0</v>
      </c>
      <c r="Y55" s="363">
        <f>Y50*INDEX('CO2'!$A$4:$AP$8,5,MATCH(Y$1,'CO2'!$B$4:$AP$4,0))</f>
        <v>0</v>
      </c>
      <c r="Z55" s="363">
        <f>Z50*INDEX('CO2'!$A$4:$AP$8,5,MATCH(Z$1,'CO2'!$B$4:$AP$4,0))</f>
        <v>0</v>
      </c>
      <c r="AA55" s="363">
        <f>AA50*INDEX('CO2'!$A$4:$AP$8,5,MATCH(AA$1,'CO2'!$B$4:$AP$4,0))</f>
        <v>0</v>
      </c>
      <c r="AB55" s="363">
        <f>AB50*INDEX('CO2'!$A$4:$AP$8,5,MATCH(AB$1,'CO2'!$B$4:$AP$4,0))</f>
        <v>0</v>
      </c>
      <c r="AC55" s="363">
        <f>AC50*INDEX('CO2'!$A$4:$AP$8,5,MATCH(AC$1,'CO2'!$B$4:$AP$4,0))</f>
        <v>0</v>
      </c>
      <c r="AD55" s="363">
        <f>AD50*INDEX('CO2'!$A$4:$AP$8,5,MATCH(AD$1,'CO2'!$B$4:$AP$4,0))</f>
        <v>0</v>
      </c>
      <c r="AE55" s="363">
        <f>AE50*INDEX('CO2'!$A$4:$AP$8,5,MATCH(AE$1,'CO2'!$B$4:$AP$4,0))</f>
        <v>0</v>
      </c>
      <c r="AF55" s="363">
        <f>AF50*INDEX('CO2'!$A$4:$AP$8,5,MATCH(AF$1,'CO2'!$B$4:$AP$4,0))</f>
        <v>0</v>
      </c>
      <c r="AG55" s="363">
        <f>AG50*INDEX('CO2'!$A$4:$AP$8,5,MATCH(AG$1,'CO2'!$B$4:$AP$4,0))</f>
        <v>0</v>
      </c>
      <c r="AH55" s="363">
        <f>AH50*INDEX('CO2'!$A$4:$AP$8,5,MATCH(AH$1,'CO2'!$B$4:$AP$4,0))</f>
        <v>0</v>
      </c>
      <c r="AI55" s="363">
        <f>AI50*INDEX('CO2'!$A$4:$AP$8,5,MATCH(AI$1,'CO2'!$B$4:$AP$4,0))</f>
        <v>0</v>
      </c>
      <c r="AJ55" s="363">
        <f>AJ50*INDEX('CO2'!$A$4:$AP$8,5,MATCH(AJ$1,'CO2'!$B$4:$AP$4,0))</f>
        <v>0</v>
      </c>
      <c r="AK55" s="363">
        <f>AK50*INDEX('CO2'!$A$4:$AP$8,5,MATCH(AK$1,'CO2'!$B$4:$AP$4,0))</f>
        <v>0</v>
      </c>
    </row>
    <row r="56" spans="1:37" s="89" customFormat="1">
      <c r="A56" s="234" t="s">
        <v>16</v>
      </c>
      <c r="B56" s="91">
        <f t="shared" ref="B56:B57" si="6">SUM(C56:AK56)</f>
        <v>0</v>
      </c>
      <c r="C56" s="239">
        <f>C51*Parameters!$B19</f>
        <v>0</v>
      </c>
      <c r="D56" s="239">
        <f>D51*Parameters!$B19</f>
        <v>0</v>
      </c>
      <c r="E56" s="239">
        <f>E51*Parameters!$B19</f>
        <v>0</v>
      </c>
      <c r="F56" s="239">
        <f>F51*Parameters!$B19</f>
        <v>0</v>
      </c>
      <c r="G56" s="239">
        <f>G51*Parameters!$B19</f>
        <v>0</v>
      </c>
      <c r="H56" s="239">
        <f>H51*Parameters!$B19</f>
        <v>0</v>
      </c>
      <c r="I56" s="239">
        <f>I51*Parameters!$B19</f>
        <v>0</v>
      </c>
      <c r="J56" s="239">
        <f>J51*Parameters!$B19</f>
        <v>0</v>
      </c>
      <c r="K56" s="239">
        <f>K51*Parameters!$B19</f>
        <v>0</v>
      </c>
      <c r="L56" s="239">
        <f>L51*Parameters!$B19</f>
        <v>0</v>
      </c>
      <c r="M56" s="239">
        <f>M51*Parameters!$B19</f>
        <v>0</v>
      </c>
      <c r="N56" s="239">
        <f>N51*Parameters!$B19</f>
        <v>0</v>
      </c>
      <c r="O56" s="239">
        <f>O51*Parameters!$B19</f>
        <v>0</v>
      </c>
      <c r="P56" s="239">
        <f>P51*Parameters!$B19</f>
        <v>0</v>
      </c>
      <c r="Q56" s="239">
        <f>Q51*Parameters!$B19</f>
        <v>0</v>
      </c>
      <c r="R56" s="239">
        <f>R51*Parameters!$B19</f>
        <v>0</v>
      </c>
      <c r="S56" s="239">
        <f>S51*Parameters!$B19</f>
        <v>0</v>
      </c>
      <c r="T56" s="239">
        <f>T51*Parameters!$B19</f>
        <v>0</v>
      </c>
      <c r="U56" s="239">
        <f>U51*Parameters!$B19</f>
        <v>0</v>
      </c>
      <c r="V56" s="239">
        <f>V51*Parameters!$B19</f>
        <v>0</v>
      </c>
      <c r="W56" s="239">
        <f>W51*Parameters!$B19</f>
        <v>0</v>
      </c>
      <c r="X56" s="239">
        <f>X51*Parameters!$B19</f>
        <v>0</v>
      </c>
      <c r="Y56" s="239">
        <f>Y51*Parameters!$B19</f>
        <v>0</v>
      </c>
      <c r="Z56" s="239">
        <f>Z51*Parameters!$B19</f>
        <v>0</v>
      </c>
      <c r="AA56" s="239">
        <f>AA51*Parameters!$B19</f>
        <v>0</v>
      </c>
      <c r="AB56" s="239">
        <f>AB51*Parameters!$B19</f>
        <v>0</v>
      </c>
      <c r="AC56" s="239">
        <f>AC51*Parameters!$B19</f>
        <v>0</v>
      </c>
      <c r="AD56" s="239">
        <f>AD51*Parameters!$B19</f>
        <v>0</v>
      </c>
      <c r="AE56" s="239">
        <f>AE51*Parameters!$B19</f>
        <v>0</v>
      </c>
      <c r="AF56" s="239">
        <f>AF51*Parameters!$B19</f>
        <v>0</v>
      </c>
      <c r="AG56" s="239">
        <f>AG51*Parameters!$B19</f>
        <v>0</v>
      </c>
      <c r="AH56" s="239">
        <f>AH51*Parameters!$B19</f>
        <v>0</v>
      </c>
      <c r="AI56" s="239">
        <f>AI51*Parameters!$B19</f>
        <v>0</v>
      </c>
      <c r="AJ56" s="239">
        <f>AJ51*Parameters!$B19</f>
        <v>0</v>
      </c>
      <c r="AK56" s="239">
        <f>AK51*Parameters!$B19</f>
        <v>0</v>
      </c>
    </row>
    <row r="57" spans="1:37" s="89" customFormat="1">
      <c r="A57" s="234" t="s">
        <v>17</v>
      </c>
      <c r="B57" s="91">
        <f t="shared" si="6"/>
        <v>0</v>
      </c>
      <c r="C57" s="239">
        <f>C52*Parameters!$B20</f>
        <v>0</v>
      </c>
      <c r="D57" s="239">
        <f>D52*Parameters!$B20</f>
        <v>0</v>
      </c>
      <c r="E57" s="239">
        <f>E52*Parameters!$B20</f>
        <v>0</v>
      </c>
      <c r="F57" s="239">
        <f>F52*Parameters!$B20</f>
        <v>0</v>
      </c>
      <c r="G57" s="239">
        <f>G52*Parameters!$B20</f>
        <v>0</v>
      </c>
      <c r="H57" s="239">
        <f>H52*Parameters!$B20</f>
        <v>0</v>
      </c>
      <c r="I57" s="239">
        <f>I52*Parameters!$B20</f>
        <v>0</v>
      </c>
      <c r="J57" s="239">
        <f>J52*Parameters!$B20</f>
        <v>0</v>
      </c>
      <c r="K57" s="239">
        <f>K52*Parameters!$B20</f>
        <v>0</v>
      </c>
      <c r="L57" s="239">
        <f>L52*Parameters!$B20</f>
        <v>0</v>
      </c>
      <c r="M57" s="239">
        <f>M52*Parameters!$B20</f>
        <v>0</v>
      </c>
      <c r="N57" s="239">
        <f>N52*Parameters!$B20</f>
        <v>0</v>
      </c>
      <c r="O57" s="239">
        <f>O52*Parameters!$B20</f>
        <v>0</v>
      </c>
      <c r="P57" s="239">
        <f>P52*Parameters!$B20</f>
        <v>0</v>
      </c>
      <c r="Q57" s="239">
        <f>Q52*Parameters!$B20</f>
        <v>0</v>
      </c>
      <c r="R57" s="239">
        <f>R52*Parameters!$B20</f>
        <v>0</v>
      </c>
      <c r="S57" s="239">
        <f>S52*Parameters!$B20</f>
        <v>0</v>
      </c>
      <c r="T57" s="239">
        <f>T52*Parameters!$B20</f>
        <v>0</v>
      </c>
      <c r="U57" s="239">
        <f>U52*Parameters!$B20</f>
        <v>0</v>
      </c>
      <c r="V57" s="239">
        <f>V52*Parameters!$B20</f>
        <v>0</v>
      </c>
      <c r="W57" s="239">
        <f>W52*Parameters!$B20</f>
        <v>0</v>
      </c>
      <c r="X57" s="239">
        <f>X52*Parameters!$B20</f>
        <v>0</v>
      </c>
      <c r="Y57" s="239">
        <f>Y52*Parameters!$B20</f>
        <v>0</v>
      </c>
      <c r="Z57" s="239">
        <f>Z52*Parameters!$B20</f>
        <v>0</v>
      </c>
      <c r="AA57" s="239">
        <f>AA52*Parameters!$B20</f>
        <v>0</v>
      </c>
      <c r="AB57" s="239">
        <f>AB52*Parameters!$B20</f>
        <v>0</v>
      </c>
      <c r="AC57" s="239">
        <f>AC52*Parameters!$B20</f>
        <v>0</v>
      </c>
      <c r="AD57" s="239">
        <f>AD52*Parameters!$B20</f>
        <v>0</v>
      </c>
      <c r="AE57" s="239">
        <f>AE52*Parameters!$B20</f>
        <v>0</v>
      </c>
      <c r="AF57" s="239">
        <f>AF52*Parameters!$B20</f>
        <v>0</v>
      </c>
      <c r="AG57" s="239">
        <f>AG52*Parameters!$B20</f>
        <v>0</v>
      </c>
      <c r="AH57" s="239">
        <f>AH52*Parameters!$B20</f>
        <v>0</v>
      </c>
      <c r="AI57" s="239">
        <f>AI52*Parameters!$B20</f>
        <v>0</v>
      </c>
      <c r="AJ57" s="239">
        <f>AJ52*Parameters!$B20</f>
        <v>0</v>
      </c>
      <c r="AK57" s="239">
        <f>AK52*Parameters!$B20</f>
        <v>0</v>
      </c>
    </row>
    <row r="58" spans="1:37" s="89" customFormat="1">
      <c r="A58" s="234"/>
      <c r="B58" s="91"/>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c r="AF58" s="239"/>
      <c r="AG58" s="239"/>
      <c r="AH58" s="239"/>
      <c r="AI58" s="239"/>
      <c r="AJ58" s="239"/>
      <c r="AK58" s="239"/>
    </row>
    <row r="59" spans="1:37">
      <c r="A59" s="96" t="s">
        <v>783</v>
      </c>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row>
    <row r="60" spans="1:37" s="89" customFormat="1">
      <c r="A60" s="234" t="s">
        <v>792</v>
      </c>
      <c r="B60" s="91">
        <f>SUM(C60:AK60)</f>
        <v>0</v>
      </c>
      <c r="C60" s="100">
        <f>(C23/1000)*$B$14</f>
        <v>0</v>
      </c>
      <c r="D60" s="100">
        <f t="shared" ref="D60:AK60" si="7">(D23/1000)*$B$14</f>
        <v>0</v>
      </c>
      <c r="E60" s="100">
        <f t="shared" si="7"/>
        <v>0</v>
      </c>
      <c r="F60" s="100">
        <f t="shared" si="7"/>
        <v>0</v>
      </c>
      <c r="G60" s="100">
        <f t="shared" si="7"/>
        <v>0</v>
      </c>
      <c r="H60" s="100">
        <f t="shared" si="7"/>
        <v>0</v>
      </c>
      <c r="I60" s="100">
        <f t="shared" si="7"/>
        <v>0</v>
      </c>
      <c r="J60" s="100">
        <f t="shared" si="7"/>
        <v>0</v>
      </c>
      <c r="K60" s="100">
        <f t="shared" si="7"/>
        <v>0</v>
      </c>
      <c r="L60" s="100">
        <f t="shared" si="7"/>
        <v>0</v>
      </c>
      <c r="M60" s="100">
        <f t="shared" si="7"/>
        <v>0</v>
      </c>
      <c r="N60" s="100">
        <f t="shared" si="7"/>
        <v>0</v>
      </c>
      <c r="O60" s="100">
        <f t="shared" si="7"/>
        <v>0</v>
      </c>
      <c r="P60" s="100">
        <f t="shared" si="7"/>
        <v>0</v>
      </c>
      <c r="Q60" s="100">
        <f t="shared" si="7"/>
        <v>0</v>
      </c>
      <c r="R60" s="100">
        <f t="shared" si="7"/>
        <v>0</v>
      </c>
      <c r="S60" s="100">
        <f t="shared" si="7"/>
        <v>0</v>
      </c>
      <c r="T60" s="100">
        <f t="shared" si="7"/>
        <v>0</v>
      </c>
      <c r="U60" s="100">
        <f t="shared" si="7"/>
        <v>0</v>
      </c>
      <c r="V60" s="100">
        <f t="shared" si="7"/>
        <v>0</v>
      </c>
      <c r="W60" s="100">
        <f t="shared" si="7"/>
        <v>0</v>
      </c>
      <c r="X60" s="100">
        <f t="shared" si="7"/>
        <v>0</v>
      </c>
      <c r="Y60" s="100">
        <f t="shared" si="7"/>
        <v>0</v>
      </c>
      <c r="Z60" s="100">
        <f t="shared" si="7"/>
        <v>0</v>
      </c>
      <c r="AA60" s="100">
        <f t="shared" si="7"/>
        <v>0</v>
      </c>
      <c r="AB60" s="100">
        <f t="shared" si="7"/>
        <v>0</v>
      </c>
      <c r="AC60" s="100">
        <f t="shared" si="7"/>
        <v>0</v>
      </c>
      <c r="AD60" s="100">
        <f t="shared" si="7"/>
        <v>0</v>
      </c>
      <c r="AE60" s="100">
        <f t="shared" si="7"/>
        <v>0</v>
      </c>
      <c r="AF60" s="100">
        <f t="shared" si="7"/>
        <v>0</v>
      </c>
      <c r="AG60" s="100">
        <f t="shared" si="7"/>
        <v>0</v>
      </c>
      <c r="AH60" s="100">
        <f t="shared" si="7"/>
        <v>0</v>
      </c>
      <c r="AI60" s="100">
        <f t="shared" si="7"/>
        <v>0</v>
      </c>
      <c r="AJ60" s="100">
        <f t="shared" si="7"/>
        <v>0</v>
      </c>
      <c r="AK60" s="100">
        <f t="shared" si="7"/>
        <v>0</v>
      </c>
    </row>
    <row r="61" spans="1:37" s="89" customFormat="1">
      <c r="A61" s="234" t="s">
        <v>791</v>
      </c>
      <c r="B61" s="91">
        <f>SUM(C61:AK61)</f>
        <v>0</v>
      </c>
      <c r="C61" s="100">
        <f>IF(AND(C23&lt;&gt;0,C1&lt;='2.Renewable Input'!$B$7+'2.Renewable Input'!$B$8,C23='2.Renewable Input'!$B$25,C1&lt;'2.Renewable Input'!$B$7+'2.Renewable Input'!$B$39),'2.Renewable Input'!$B$38,0)</f>
        <v>0</v>
      </c>
      <c r="D61" s="100">
        <f>IF(AND(D23&lt;&gt;0,D1&lt;='2.Renewable Input'!$B$7+'2.Renewable Input'!$B$8,D23='2.Renewable Input'!$B$25,D1&lt;'2.Renewable Input'!$B$7+'2.Renewable Input'!$B$39),'2.Renewable Input'!$B$38,0)</f>
        <v>0</v>
      </c>
      <c r="E61" s="100">
        <f>IF(AND(E23&lt;&gt;0,E1&lt;='2.Renewable Input'!$B$7+'2.Renewable Input'!$B$8,E23='2.Renewable Input'!$B$25,E1&lt;'2.Renewable Input'!$B$7+'2.Renewable Input'!$B$39),'2.Renewable Input'!$B$38,0)</f>
        <v>0</v>
      </c>
      <c r="F61" s="100">
        <f>IF(AND(F23&lt;&gt;0,F1&lt;='2.Renewable Input'!$B$7+'2.Renewable Input'!$B$8,F23='2.Renewable Input'!$B$25,F1&lt;'2.Renewable Input'!$B$7+'2.Renewable Input'!$B$39),'2.Renewable Input'!$B$38,0)</f>
        <v>0</v>
      </c>
      <c r="G61" s="100">
        <f>IF(AND(G23&lt;&gt;0,G1&lt;='2.Renewable Input'!$B$7+'2.Renewable Input'!$B$8,G23='2.Renewable Input'!$B$25,G1&lt;'2.Renewable Input'!$B$7+'2.Renewable Input'!$B$39),'2.Renewable Input'!$B$38,0)</f>
        <v>0</v>
      </c>
      <c r="H61" s="100">
        <f>IF(AND(H23&lt;&gt;0,H1&lt;='2.Renewable Input'!$B$7+'2.Renewable Input'!$B$8,H23='2.Renewable Input'!$B$25,H1&lt;'2.Renewable Input'!$B$7+'2.Renewable Input'!$B$39),'2.Renewable Input'!$B$38,0)</f>
        <v>0</v>
      </c>
      <c r="I61" s="100">
        <f>IF(AND(I23&lt;&gt;0,I1&lt;='2.Renewable Input'!$B$7+'2.Renewable Input'!$B$8,I23='2.Renewable Input'!$B$25,I1&lt;'2.Renewable Input'!$B$7+'2.Renewable Input'!$B$39),'2.Renewable Input'!$B$38,0)</f>
        <v>0</v>
      </c>
      <c r="J61" s="100">
        <f>IF(AND(J23&lt;&gt;0,J1&lt;='2.Renewable Input'!$B$7+'2.Renewable Input'!$B$8,J23='2.Renewable Input'!$B$25,J1&lt;'2.Renewable Input'!$B$7+'2.Renewable Input'!$B$39),'2.Renewable Input'!$B$38,0)</f>
        <v>0</v>
      </c>
      <c r="K61" s="100">
        <f>IF(AND(K23&lt;&gt;0,K1&lt;='2.Renewable Input'!$B$7+'2.Renewable Input'!$B$8,K23='2.Renewable Input'!$B$25,K1&lt;'2.Renewable Input'!$B$7+'2.Renewable Input'!$B$39),'2.Renewable Input'!$B$38,0)</f>
        <v>0</v>
      </c>
      <c r="L61" s="100">
        <f>IF(AND(L23&lt;&gt;0,L1&lt;='2.Renewable Input'!$B$7+'2.Renewable Input'!$B$8,L23='2.Renewable Input'!$B$25,L1&lt;'2.Renewable Input'!$B$7+'2.Renewable Input'!$B$39),'2.Renewable Input'!$B$38,0)</f>
        <v>0</v>
      </c>
      <c r="M61" s="100">
        <f>IF(AND(M23&lt;&gt;0,M1&lt;='2.Renewable Input'!$B$7+'2.Renewable Input'!$B$8,M23='2.Renewable Input'!$B$25,M1&lt;'2.Renewable Input'!$B$7+'2.Renewable Input'!$B$39),'2.Renewable Input'!$B$38,0)</f>
        <v>0</v>
      </c>
      <c r="N61" s="100">
        <f>IF(AND(N23&lt;&gt;0,N1&lt;='2.Renewable Input'!$B$7+'2.Renewable Input'!$B$8,N23='2.Renewable Input'!$B$25,N1&lt;'2.Renewable Input'!$B$7+'2.Renewable Input'!$B$39),'2.Renewable Input'!$B$38,0)</f>
        <v>0</v>
      </c>
      <c r="O61" s="100">
        <f>IF(AND(O23&lt;&gt;0,O1&lt;='2.Renewable Input'!$B$7+'2.Renewable Input'!$B$8,O23='2.Renewable Input'!$B$25,O1&lt;'2.Renewable Input'!$B$7+'2.Renewable Input'!$B$39),'2.Renewable Input'!$B$38,0)</f>
        <v>0</v>
      </c>
      <c r="P61" s="100">
        <f>IF(AND(P23&lt;&gt;0,P1&lt;='2.Renewable Input'!$B$7+'2.Renewable Input'!$B$8,P23='2.Renewable Input'!$B$25,P1&lt;'2.Renewable Input'!$B$7+'2.Renewable Input'!$B$39),'2.Renewable Input'!$B$38,0)</f>
        <v>0</v>
      </c>
      <c r="Q61" s="100">
        <f>IF(AND(Q23&lt;&gt;0,Q1&lt;='2.Renewable Input'!$B$7+'2.Renewable Input'!$B$8,Q23='2.Renewable Input'!$B$25,Q1&lt;'2.Renewable Input'!$B$7+'2.Renewable Input'!$B$39),'2.Renewable Input'!$B$38,0)</f>
        <v>0</v>
      </c>
      <c r="R61" s="100">
        <f>IF(AND(R23&lt;&gt;0,R1&lt;='2.Renewable Input'!$B$7+'2.Renewable Input'!$B$8,R23='2.Renewable Input'!$B$25,R1&lt;'2.Renewable Input'!$B$7+'2.Renewable Input'!$B$39),'2.Renewable Input'!$B$38,0)</f>
        <v>0</v>
      </c>
      <c r="S61" s="100">
        <f>IF(AND(S23&lt;&gt;0,S1&lt;='2.Renewable Input'!$B$7+'2.Renewable Input'!$B$8,S23='2.Renewable Input'!$B$25,S1&lt;'2.Renewable Input'!$B$7+'2.Renewable Input'!$B$39),'2.Renewable Input'!$B$38,0)</f>
        <v>0</v>
      </c>
      <c r="T61" s="100">
        <f>IF(AND(T23&lt;&gt;0,T1&lt;='2.Renewable Input'!$B$7+'2.Renewable Input'!$B$8,T23='2.Renewable Input'!$B$25,T1&lt;'2.Renewable Input'!$B$7+'2.Renewable Input'!$B$39),'2.Renewable Input'!$B$38,0)</f>
        <v>0</v>
      </c>
      <c r="U61" s="100">
        <f>IF(AND(U23&lt;&gt;0,U1&lt;='2.Renewable Input'!$B$7+'2.Renewable Input'!$B$8,U23='2.Renewable Input'!$B$25,U1&lt;'2.Renewable Input'!$B$7+'2.Renewable Input'!$B$39),'2.Renewable Input'!$B$38,0)</f>
        <v>0</v>
      </c>
      <c r="V61" s="100">
        <f>IF(AND(V23&lt;&gt;0,V1&lt;='2.Renewable Input'!$B$7+'2.Renewable Input'!$B$8,V23='2.Renewable Input'!$B$25,V1&lt;'2.Renewable Input'!$B$7+'2.Renewable Input'!$B$39),'2.Renewable Input'!$B$38,0)</f>
        <v>0</v>
      </c>
      <c r="W61" s="100">
        <f>IF(AND(W23&lt;&gt;0,W1&lt;='2.Renewable Input'!$B$7+'2.Renewable Input'!$B$8,W23='2.Renewable Input'!$B$25,W1&lt;'2.Renewable Input'!$B$7+'2.Renewable Input'!$B$39),'2.Renewable Input'!$B$38,0)</f>
        <v>0</v>
      </c>
      <c r="X61" s="100">
        <f>IF(AND(X23&lt;&gt;0,X1&lt;='2.Renewable Input'!$B$7+'2.Renewable Input'!$B$8,X23='2.Renewable Input'!$B$25,X1&lt;'2.Renewable Input'!$B$7+'2.Renewable Input'!$B$39),'2.Renewable Input'!$B$38,0)</f>
        <v>0</v>
      </c>
      <c r="Y61" s="100">
        <f>IF(AND(Y23&lt;&gt;0,Y1&lt;='2.Renewable Input'!$B$7+'2.Renewable Input'!$B$8,Y23='2.Renewable Input'!$B$25,Y1&lt;'2.Renewable Input'!$B$7+'2.Renewable Input'!$B$39),'2.Renewable Input'!$B$38,0)</f>
        <v>0</v>
      </c>
      <c r="Z61" s="100">
        <f>IF(AND(Z23&lt;&gt;0,Z1&lt;='2.Renewable Input'!$B$7+'2.Renewable Input'!$B$8,Z23='2.Renewable Input'!$B$25,Z1&lt;'2.Renewable Input'!$B$7+'2.Renewable Input'!$B$39),'2.Renewable Input'!$B$38,0)</f>
        <v>0</v>
      </c>
      <c r="AA61" s="100">
        <f>IF(AND(AA23&lt;&gt;0,AA1&lt;='2.Renewable Input'!$B$7+'2.Renewable Input'!$B$8,AA23='2.Renewable Input'!$B$25,AA1&lt;'2.Renewable Input'!$B$7+'2.Renewable Input'!$B$39),'2.Renewable Input'!$B$38,0)</f>
        <v>0</v>
      </c>
      <c r="AB61" s="100">
        <f>IF(AND(AB23&lt;&gt;0,AB1&lt;='2.Renewable Input'!$B$7+'2.Renewable Input'!$B$8,AB23='2.Renewable Input'!$B$25,AB1&lt;'2.Renewable Input'!$B$7+'2.Renewable Input'!$B$39),'2.Renewable Input'!$B$38,0)</f>
        <v>0</v>
      </c>
      <c r="AC61" s="100">
        <f>IF(AND(AC23&lt;&gt;0,AC1&lt;='2.Renewable Input'!$B$7+'2.Renewable Input'!$B$8,AC23='2.Renewable Input'!$B$25,AC1&lt;'2.Renewable Input'!$B$7+'2.Renewable Input'!$B$39),'2.Renewable Input'!$B$38,0)</f>
        <v>0</v>
      </c>
      <c r="AD61" s="100">
        <f>IF(AND(AD23&lt;&gt;0,AD1&lt;='2.Renewable Input'!$B$7+'2.Renewable Input'!$B$8,AD23='2.Renewable Input'!$B$25,AD1&lt;'2.Renewable Input'!$B$7+'2.Renewable Input'!$B$39),'2.Renewable Input'!$B$38,0)</f>
        <v>0</v>
      </c>
      <c r="AE61" s="100">
        <f>IF(AND(AE23&lt;&gt;0,AE1&lt;='2.Renewable Input'!$B$7+'2.Renewable Input'!$B$8,AE23='2.Renewable Input'!$B$25,AE1&lt;'2.Renewable Input'!$B$7+'2.Renewable Input'!$B$39),'2.Renewable Input'!$B$38,0)</f>
        <v>0</v>
      </c>
      <c r="AF61" s="100">
        <f>IF(AND(AF23&lt;&gt;0,AF1&lt;='2.Renewable Input'!$B$7+'2.Renewable Input'!$B$8,AF23='2.Renewable Input'!$B$25,AF1&lt;'2.Renewable Input'!$B$7+'2.Renewable Input'!$B$39),'2.Renewable Input'!$B$38,0)</f>
        <v>0</v>
      </c>
      <c r="AG61" s="100">
        <f>IF(AND(AG23&lt;&gt;0,AG1&lt;='2.Renewable Input'!$B$7+'2.Renewable Input'!$B$8,AG23='2.Renewable Input'!$B$25,AG1&lt;'2.Renewable Input'!$B$7+'2.Renewable Input'!$B$39),'2.Renewable Input'!$B$38,0)</f>
        <v>0</v>
      </c>
      <c r="AH61" s="100">
        <f>IF(AND(AH23&lt;&gt;0,AH1&lt;='2.Renewable Input'!$B$7+'2.Renewable Input'!$B$8,AH23='2.Renewable Input'!$B$25,AH1&lt;'2.Renewable Input'!$B$7+'2.Renewable Input'!$B$39),'2.Renewable Input'!$B$38,0)</f>
        <v>0</v>
      </c>
      <c r="AI61" s="100">
        <f>IF(AND(AI23&lt;&gt;0,AI1&lt;='2.Renewable Input'!$B$7+'2.Renewable Input'!$B$8,AI23='2.Renewable Input'!$B$25,AI1&lt;'2.Renewable Input'!$B$7+'2.Renewable Input'!$B$39),'2.Renewable Input'!$B$38,0)</f>
        <v>0</v>
      </c>
      <c r="AJ61" s="100">
        <f>IF(AND(AJ23&lt;&gt;0,AJ1&lt;='2.Renewable Input'!$B$7+'2.Renewable Input'!$B$8,AJ23='2.Renewable Input'!$B$25,AJ1&lt;'2.Renewable Input'!$B$7+'2.Renewable Input'!$B$39),'2.Renewable Input'!$B$38,0)</f>
        <v>0</v>
      </c>
      <c r="AK61" s="100">
        <f>IF(AND(AK23&lt;&gt;0,AK1&lt;='2.Renewable Input'!$B$7+'2.Renewable Input'!$B$8,AK23='2.Renewable Input'!$B$25,AK1&lt;'2.Renewable Input'!$B$7+'2.Renewable Input'!$B$39),'2.Renewable Input'!$B$38,0)</f>
        <v>0</v>
      </c>
    </row>
    <row r="63" spans="1:37" ht="21.75" customHeight="1">
      <c r="A63" s="109" t="s">
        <v>679</v>
      </c>
      <c r="B63" s="87"/>
      <c r="C63" s="87"/>
      <c r="D63" s="87"/>
      <c r="E63" s="87"/>
      <c r="F63" s="87"/>
      <c r="G63" s="87"/>
      <c r="H63" s="87"/>
      <c r="I63" s="87"/>
      <c r="J63" s="87"/>
      <c r="K63" s="87"/>
      <c r="L63" s="87"/>
      <c r="M63" s="87"/>
      <c r="N63" s="87"/>
      <c r="O63" s="87"/>
      <c r="P63" s="87"/>
      <c r="Q63" s="87"/>
      <c r="R63" s="87"/>
      <c r="S63" s="87"/>
      <c r="T63" s="87"/>
      <c r="U63" s="87"/>
      <c r="V63" s="87"/>
      <c r="W63" s="87"/>
      <c r="X63" s="87"/>
      <c r="Y63" s="87"/>
      <c r="Z63" s="87"/>
      <c r="AA63" s="87"/>
      <c r="AB63" s="87"/>
      <c r="AC63" s="87"/>
      <c r="AD63" s="87"/>
      <c r="AE63" s="87"/>
      <c r="AF63" s="87"/>
      <c r="AG63" s="87"/>
      <c r="AH63" s="87"/>
      <c r="AI63" s="87"/>
      <c r="AJ63" s="87"/>
      <c r="AK63" s="87"/>
    </row>
    <row r="64" spans="1:37">
      <c r="A64" s="96"/>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row>
    <row r="65" spans="1:37" s="89" customFormat="1">
      <c r="A65" s="110" t="s">
        <v>53</v>
      </c>
      <c r="B65" s="91">
        <f>SUM(C65:AK65)</f>
        <v>0</v>
      </c>
      <c r="C65" s="105">
        <f t="shared" ref="C65:AK65" si="8">C18</f>
        <v>0</v>
      </c>
      <c r="D65" s="105">
        <f t="shared" si="8"/>
        <v>0</v>
      </c>
      <c r="E65" s="105">
        <f t="shared" si="8"/>
        <v>0</v>
      </c>
      <c r="F65" s="105">
        <f t="shared" si="8"/>
        <v>0</v>
      </c>
      <c r="G65" s="105">
        <f t="shared" si="8"/>
        <v>0</v>
      </c>
      <c r="H65" s="105">
        <f t="shared" si="8"/>
        <v>0</v>
      </c>
      <c r="I65" s="105">
        <f t="shared" si="8"/>
        <v>0</v>
      </c>
      <c r="J65" s="105">
        <f t="shared" si="8"/>
        <v>0</v>
      </c>
      <c r="K65" s="105">
        <f t="shared" si="8"/>
        <v>0</v>
      </c>
      <c r="L65" s="105">
        <f t="shared" si="8"/>
        <v>0</v>
      </c>
      <c r="M65" s="105">
        <f t="shared" si="8"/>
        <v>0</v>
      </c>
      <c r="N65" s="105">
        <f t="shared" si="8"/>
        <v>0</v>
      </c>
      <c r="O65" s="105">
        <f t="shared" si="8"/>
        <v>0</v>
      </c>
      <c r="P65" s="105">
        <f t="shared" si="8"/>
        <v>0</v>
      </c>
      <c r="Q65" s="105">
        <f t="shared" si="8"/>
        <v>0</v>
      </c>
      <c r="R65" s="105">
        <f t="shared" si="8"/>
        <v>0</v>
      </c>
      <c r="S65" s="105">
        <f t="shared" si="8"/>
        <v>0</v>
      </c>
      <c r="T65" s="105">
        <f t="shared" si="8"/>
        <v>0</v>
      </c>
      <c r="U65" s="105">
        <f t="shared" si="8"/>
        <v>0</v>
      </c>
      <c r="V65" s="105">
        <f t="shared" si="8"/>
        <v>0</v>
      </c>
      <c r="W65" s="105">
        <f t="shared" si="8"/>
        <v>0</v>
      </c>
      <c r="X65" s="105">
        <f t="shared" si="8"/>
        <v>0</v>
      </c>
      <c r="Y65" s="105">
        <f t="shared" si="8"/>
        <v>0</v>
      </c>
      <c r="Z65" s="105">
        <f t="shared" si="8"/>
        <v>0</v>
      </c>
      <c r="AA65" s="105">
        <f t="shared" si="8"/>
        <v>0</v>
      </c>
      <c r="AB65" s="105">
        <f t="shared" si="8"/>
        <v>0</v>
      </c>
      <c r="AC65" s="105">
        <f t="shared" si="8"/>
        <v>0</v>
      </c>
      <c r="AD65" s="105">
        <f t="shared" si="8"/>
        <v>0</v>
      </c>
      <c r="AE65" s="105">
        <f t="shared" si="8"/>
        <v>0</v>
      </c>
      <c r="AF65" s="105">
        <f t="shared" si="8"/>
        <v>0</v>
      </c>
      <c r="AG65" s="105">
        <f t="shared" si="8"/>
        <v>0</v>
      </c>
      <c r="AH65" s="105">
        <f t="shared" si="8"/>
        <v>0</v>
      </c>
      <c r="AI65" s="105">
        <f t="shared" si="8"/>
        <v>0</v>
      </c>
      <c r="AJ65" s="105">
        <f t="shared" si="8"/>
        <v>0</v>
      </c>
      <c r="AK65" s="105">
        <f t="shared" si="8"/>
        <v>0</v>
      </c>
    </row>
    <row r="67" spans="1:37">
      <c r="A67" s="111" t="s">
        <v>177</v>
      </c>
    </row>
    <row r="68" spans="1:37">
      <c r="A68" s="93" t="s">
        <v>107</v>
      </c>
      <c r="B68" s="91">
        <f t="shared" ref="B68:B71" si="9">SUM(C68:AK68)</f>
        <v>0</v>
      </c>
      <c r="C68" s="112">
        <f>IF(C24="N/A",0,C24)</f>
        <v>0</v>
      </c>
      <c r="D68" s="112">
        <f t="shared" ref="D68:AK68" si="10">IF(D24="N/A",0,D24)</f>
        <v>0</v>
      </c>
      <c r="E68" s="112">
        <f t="shared" si="10"/>
        <v>0</v>
      </c>
      <c r="F68" s="112">
        <f t="shared" si="10"/>
        <v>0</v>
      </c>
      <c r="G68" s="112">
        <f t="shared" si="10"/>
        <v>0</v>
      </c>
      <c r="H68" s="112">
        <f t="shared" si="10"/>
        <v>0</v>
      </c>
      <c r="I68" s="112">
        <f t="shared" si="10"/>
        <v>0</v>
      </c>
      <c r="J68" s="112">
        <f t="shared" si="10"/>
        <v>0</v>
      </c>
      <c r="K68" s="112">
        <f t="shared" si="10"/>
        <v>0</v>
      </c>
      <c r="L68" s="112">
        <f t="shared" si="10"/>
        <v>0</v>
      </c>
      <c r="M68" s="112">
        <f t="shared" si="10"/>
        <v>0</v>
      </c>
      <c r="N68" s="112">
        <f t="shared" si="10"/>
        <v>0</v>
      </c>
      <c r="O68" s="112">
        <f t="shared" si="10"/>
        <v>0</v>
      </c>
      <c r="P68" s="112">
        <f t="shared" si="10"/>
        <v>0</v>
      </c>
      <c r="Q68" s="112">
        <f t="shared" si="10"/>
        <v>0</v>
      </c>
      <c r="R68" s="112">
        <f t="shared" si="10"/>
        <v>0</v>
      </c>
      <c r="S68" s="112">
        <f t="shared" si="10"/>
        <v>0</v>
      </c>
      <c r="T68" s="112">
        <f t="shared" si="10"/>
        <v>0</v>
      </c>
      <c r="U68" s="112">
        <f t="shared" si="10"/>
        <v>0</v>
      </c>
      <c r="V68" s="112">
        <f t="shared" si="10"/>
        <v>0</v>
      </c>
      <c r="W68" s="112">
        <f t="shared" si="10"/>
        <v>0</v>
      </c>
      <c r="X68" s="112">
        <f t="shared" si="10"/>
        <v>0</v>
      </c>
      <c r="Y68" s="112">
        <f t="shared" si="10"/>
        <v>0</v>
      </c>
      <c r="Z68" s="112">
        <f t="shared" si="10"/>
        <v>0</v>
      </c>
      <c r="AA68" s="112">
        <f t="shared" si="10"/>
        <v>0</v>
      </c>
      <c r="AB68" s="112">
        <f t="shared" si="10"/>
        <v>0</v>
      </c>
      <c r="AC68" s="112">
        <f t="shared" si="10"/>
        <v>0</v>
      </c>
      <c r="AD68" s="112">
        <f t="shared" si="10"/>
        <v>0</v>
      </c>
      <c r="AE68" s="112">
        <f t="shared" si="10"/>
        <v>0</v>
      </c>
      <c r="AF68" s="112">
        <f t="shared" si="10"/>
        <v>0</v>
      </c>
      <c r="AG68" s="112">
        <f t="shared" si="10"/>
        <v>0</v>
      </c>
      <c r="AH68" s="112">
        <f t="shared" si="10"/>
        <v>0</v>
      </c>
      <c r="AI68" s="112">
        <f t="shared" si="10"/>
        <v>0</v>
      </c>
      <c r="AJ68" s="112">
        <f t="shared" si="10"/>
        <v>0</v>
      </c>
      <c r="AK68" s="112">
        <f t="shared" si="10"/>
        <v>0</v>
      </c>
    </row>
    <row r="69" spans="1:37">
      <c r="A69" s="93" t="s">
        <v>114</v>
      </c>
      <c r="B69" s="91">
        <f t="shared" si="9"/>
        <v>0</v>
      </c>
      <c r="C69" s="112">
        <f>IF(SUM(C37:C43)="N/A",0,SUM(C37:C43))</f>
        <v>0</v>
      </c>
      <c r="D69" s="112">
        <f t="shared" ref="D69:AK69" si="11">IF(SUM(D37:D43)="N/A",0,SUM(D37:D43))</f>
        <v>0</v>
      </c>
      <c r="E69" s="112">
        <f t="shared" si="11"/>
        <v>0</v>
      </c>
      <c r="F69" s="112">
        <f t="shared" si="11"/>
        <v>0</v>
      </c>
      <c r="G69" s="112">
        <f t="shared" si="11"/>
        <v>0</v>
      </c>
      <c r="H69" s="112">
        <f t="shared" si="11"/>
        <v>0</v>
      </c>
      <c r="I69" s="112">
        <f t="shared" si="11"/>
        <v>0</v>
      </c>
      <c r="J69" s="112">
        <f t="shared" si="11"/>
        <v>0</v>
      </c>
      <c r="K69" s="112">
        <f t="shared" si="11"/>
        <v>0</v>
      </c>
      <c r="L69" s="112">
        <f t="shared" si="11"/>
        <v>0</v>
      </c>
      <c r="M69" s="112">
        <f t="shared" si="11"/>
        <v>0</v>
      </c>
      <c r="N69" s="112">
        <f t="shared" si="11"/>
        <v>0</v>
      </c>
      <c r="O69" s="112">
        <f t="shared" si="11"/>
        <v>0</v>
      </c>
      <c r="P69" s="112">
        <f t="shared" si="11"/>
        <v>0</v>
      </c>
      <c r="Q69" s="112">
        <f t="shared" si="11"/>
        <v>0</v>
      </c>
      <c r="R69" s="112">
        <f t="shared" si="11"/>
        <v>0</v>
      </c>
      <c r="S69" s="112">
        <f t="shared" si="11"/>
        <v>0</v>
      </c>
      <c r="T69" s="112">
        <f t="shared" si="11"/>
        <v>0</v>
      </c>
      <c r="U69" s="112">
        <f t="shared" si="11"/>
        <v>0</v>
      </c>
      <c r="V69" s="112">
        <f t="shared" si="11"/>
        <v>0</v>
      </c>
      <c r="W69" s="112">
        <f t="shared" si="11"/>
        <v>0</v>
      </c>
      <c r="X69" s="112">
        <f t="shared" si="11"/>
        <v>0</v>
      </c>
      <c r="Y69" s="112">
        <f t="shared" si="11"/>
        <v>0</v>
      </c>
      <c r="Z69" s="112">
        <f t="shared" si="11"/>
        <v>0</v>
      </c>
      <c r="AA69" s="112">
        <f t="shared" si="11"/>
        <v>0</v>
      </c>
      <c r="AB69" s="112">
        <f t="shared" si="11"/>
        <v>0</v>
      </c>
      <c r="AC69" s="112">
        <f t="shared" si="11"/>
        <v>0</v>
      </c>
      <c r="AD69" s="112">
        <f t="shared" si="11"/>
        <v>0</v>
      </c>
      <c r="AE69" s="112">
        <f t="shared" si="11"/>
        <v>0</v>
      </c>
      <c r="AF69" s="112">
        <f t="shared" si="11"/>
        <v>0</v>
      </c>
      <c r="AG69" s="112">
        <f t="shared" si="11"/>
        <v>0</v>
      </c>
      <c r="AH69" s="112">
        <f t="shared" si="11"/>
        <v>0</v>
      </c>
      <c r="AI69" s="112">
        <f t="shared" si="11"/>
        <v>0</v>
      </c>
      <c r="AJ69" s="112">
        <f t="shared" si="11"/>
        <v>0</v>
      </c>
      <c r="AK69" s="112">
        <f t="shared" si="11"/>
        <v>0</v>
      </c>
    </row>
    <row r="70" spans="1:37">
      <c r="A70" s="93" t="s">
        <v>108</v>
      </c>
      <c r="B70" s="91">
        <f t="shared" si="9"/>
        <v>0</v>
      </c>
      <c r="C70" s="112">
        <f>IF(C47="N/A",0,C47)</f>
        <v>0</v>
      </c>
      <c r="D70" s="112">
        <f t="shared" ref="D70:AK70" si="12">IF(D47="N/A",0,D47)</f>
        <v>0</v>
      </c>
      <c r="E70" s="112">
        <f t="shared" si="12"/>
        <v>0</v>
      </c>
      <c r="F70" s="112">
        <f t="shared" si="12"/>
        <v>0</v>
      </c>
      <c r="G70" s="112">
        <f t="shared" si="12"/>
        <v>0</v>
      </c>
      <c r="H70" s="112">
        <f t="shared" si="12"/>
        <v>0</v>
      </c>
      <c r="I70" s="112">
        <f t="shared" si="12"/>
        <v>0</v>
      </c>
      <c r="J70" s="112">
        <f t="shared" si="12"/>
        <v>0</v>
      </c>
      <c r="K70" s="112">
        <f t="shared" si="12"/>
        <v>0</v>
      </c>
      <c r="L70" s="112">
        <f t="shared" si="12"/>
        <v>0</v>
      </c>
      <c r="M70" s="112">
        <f t="shared" si="12"/>
        <v>0</v>
      </c>
      <c r="N70" s="112">
        <f t="shared" si="12"/>
        <v>0</v>
      </c>
      <c r="O70" s="112">
        <f t="shared" si="12"/>
        <v>0</v>
      </c>
      <c r="P70" s="112">
        <f t="shared" si="12"/>
        <v>0</v>
      </c>
      <c r="Q70" s="112">
        <f t="shared" si="12"/>
        <v>0</v>
      </c>
      <c r="R70" s="112">
        <f t="shared" si="12"/>
        <v>0</v>
      </c>
      <c r="S70" s="112">
        <f t="shared" si="12"/>
        <v>0</v>
      </c>
      <c r="T70" s="112">
        <f t="shared" si="12"/>
        <v>0</v>
      </c>
      <c r="U70" s="112">
        <f t="shared" si="12"/>
        <v>0</v>
      </c>
      <c r="V70" s="112">
        <f t="shared" si="12"/>
        <v>0</v>
      </c>
      <c r="W70" s="112">
        <f t="shared" si="12"/>
        <v>0</v>
      </c>
      <c r="X70" s="112">
        <f t="shared" si="12"/>
        <v>0</v>
      </c>
      <c r="Y70" s="112">
        <f t="shared" si="12"/>
        <v>0</v>
      </c>
      <c r="Z70" s="112">
        <f t="shared" si="12"/>
        <v>0</v>
      </c>
      <c r="AA70" s="112">
        <f t="shared" si="12"/>
        <v>0</v>
      </c>
      <c r="AB70" s="112">
        <f t="shared" si="12"/>
        <v>0</v>
      </c>
      <c r="AC70" s="112">
        <f t="shared" si="12"/>
        <v>0</v>
      </c>
      <c r="AD70" s="112">
        <f t="shared" si="12"/>
        <v>0</v>
      </c>
      <c r="AE70" s="112">
        <f t="shared" si="12"/>
        <v>0</v>
      </c>
      <c r="AF70" s="112">
        <f t="shared" si="12"/>
        <v>0</v>
      </c>
      <c r="AG70" s="112">
        <f t="shared" si="12"/>
        <v>0</v>
      </c>
      <c r="AH70" s="112">
        <f t="shared" si="12"/>
        <v>0</v>
      </c>
      <c r="AI70" s="112">
        <f t="shared" si="12"/>
        <v>0</v>
      </c>
      <c r="AJ70" s="112">
        <f t="shared" si="12"/>
        <v>0</v>
      </c>
      <c r="AK70" s="112">
        <f t="shared" si="12"/>
        <v>0</v>
      </c>
    </row>
    <row r="71" spans="1:37">
      <c r="A71" s="93" t="s">
        <v>115</v>
      </c>
      <c r="B71" s="91">
        <f t="shared" si="9"/>
        <v>0</v>
      </c>
      <c r="C71" s="112">
        <f>IF(SUM(C55:C57)="N/A",0,SUM(C55:C57))</f>
        <v>0</v>
      </c>
      <c r="D71" s="112">
        <f t="shared" ref="D71:AK71" si="13">IF(SUM(D55:D57)="N/A",0,SUM(D55:D57))</f>
        <v>0</v>
      </c>
      <c r="E71" s="112">
        <f t="shared" si="13"/>
        <v>0</v>
      </c>
      <c r="F71" s="112">
        <f t="shared" si="13"/>
        <v>0</v>
      </c>
      <c r="G71" s="112">
        <f t="shared" si="13"/>
        <v>0</v>
      </c>
      <c r="H71" s="112">
        <f t="shared" si="13"/>
        <v>0</v>
      </c>
      <c r="I71" s="112">
        <f t="shared" si="13"/>
        <v>0</v>
      </c>
      <c r="J71" s="112">
        <f t="shared" si="13"/>
        <v>0</v>
      </c>
      <c r="K71" s="112">
        <f t="shared" si="13"/>
        <v>0</v>
      </c>
      <c r="L71" s="112">
        <f t="shared" si="13"/>
        <v>0</v>
      </c>
      <c r="M71" s="112">
        <f t="shared" si="13"/>
        <v>0</v>
      </c>
      <c r="N71" s="112">
        <f t="shared" si="13"/>
        <v>0</v>
      </c>
      <c r="O71" s="112">
        <f t="shared" si="13"/>
        <v>0</v>
      </c>
      <c r="P71" s="112">
        <f t="shared" si="13"/>
        <v>0</v>
      </c>
      <c r="Q71" s="112">
        <f t="shared" si="13"/>
        <v>0</v>
      </c>
      <c r="R71" s="112">
        <f t="shared" si="13"/>
        <v>0</v>
      </c>
      <c r="S71" s="112">
        <f t="shared" si="13"/>
        <v>0</v>
      </c>
      <c r="T71" s="112">
        <f t="shared" si="13"/>
        <v>0</v>
      </c>
      <c r="U71" s="112">
        <f t="shared" si="13"/>
        <v>0</v>
      </c>
      <c r="V71" s="112">
        <f t="shared" si="13"/>
        <v>0</v>
      </c>
      <c r="W71" s="112">
        <f t="shared" si="13"/>
        <v>0</v>
      </c>
      <c r="X71" s="112">
        <f t="shared" si="13"/>
        <v>0</v>
      </c>
      <c r="Y71" s="112">
        <f t="shared" si="13"/>
        <v>0</v>
      </c>
      <c r="Z71" s="112">
        <f t="shared" si="13"/>
        <v>0</v>
      </c>
      <c r="AA71" s="112">
        <f t="shared" si="13"/>
        <v>0</v>
      </c>
      <c r="AB71" s="112">
        <f t="shared" si="13"/>
        <v>0</v>
      </c>
      <c r="AC71" s="112">
        <f t="shared" si="13"/>
        <v>0</v>
      </c>
      <c r="AD71" s="112">
        <f t="shared" si="13"/>
        <v>0</v>
      </c>
      <c r="AE71" s="112">
        <f t="shared" si="13"/>
        <v>0</v>
      </c>
      <c r="AF71" s="112">
        <f t="shared" si="13"/>
        <v>0</v>
      </c>
      <c r="AG71" s="112">
        <f t="shared" si="13"/>
        <v>0</v>
      </c>
      <c r="AH71" s="112">
        <f t="shared" si="13"/>
        <v>0</v>
      </c>
      <c r="AI71" s="112">
        <f t="shared" si="13"/>
        <v>0</v>
      </c>
      <c r="AJ71" s="112">
        <f t="shared" si="13"/>
        <v>0</v>
      </c>
      <c r="AK71" s="112">
        <f t="shared" si="13"/>
        <v>0</v>
      </c>
    </row>
    <row r="72" spans="1:37">
      <c r="A72" s="93" t="s">
        <v>793</v>
      </c>
      <c r="B72" s="91">
        <f>SUM(C72:AK72)</f>
        <v>0</v>
      </c>
      <c r="C72" s="112">
        <f>C60+C61</f>
        <v>0</v>
      </c>
      <c r="D72" s="112">
        <f t="shared" ref="D72:AK72" si="14">D60+D61</f>
        <v>0</v>
      </c>
      <c r="E72" s="112">
        <f t="shared" si="14"/>
        <v>0</v>
      </c>
      <c r="F72" s="112">
        <f t="shared" si="14"/>
        <v>0</v>
      </c>
      <c r="G72" s="112">
        <f t="shared" si="14"/>
        <v>0</v>
      </c>
      <c r="H72" s="112">
        <f t="shared" si="14"/>
        <v>0</v>
      </c>
      <c r="I72" s="112">
        <f t="shared" si="14"/>
        <v>0</v>
      </c>
      <c r="J72" s="112">
        <f t="shared" si="14"/>
        <v>0</v>
      </c>
      <c r="K72" s="112">
        <f t="shared" si="14"/>
        <v>0</v>
      </c>
      <c r="L72" s="112">
        <f t="shared" si="14"/>
        <v>0</v>
      </c>
      <c r="M72" s="112">
        <f t="shared" si="14"/>
        <v>0</v>
      </c>
      <c r="N72" s="112">
        <f t="shared" si="14"/>
        <v>0</v>
      </c>
      <c r="O72" s="112">
        <f t="shared" si="14"/>
        <v>0</v>
      </c>
      <c r="P72" s="112">
        <f t="shared" si="14"/>
        <v>0</v>
      </c>
      <c r="Q72" s="112">
        <f t="shared" si="14"/>
        <v>0</v>
      </c>
      <c r="R72" s="112">
        <f t="shared" si="14"/>
        <v>0</v>
      </c>
      <c r="S72" s="112">
        <f t="shared" si="14"/>
        <v>0</v>
      </c>
      <c r="T72" s="112">
        <f t="shared" si="14"/>
        <v>0</v>
      </c>
      <c r="U72" s="112">
        <f t="shared" si="14"/>
        <v>0</v>
      </c>
      <c r="V72" s="112">
        <f t="shared" si="14"/>
        <v>0</v>
      </c>
      <c r="W72" s="112">
        <f t="shared" si="14"/>
        <v>0</v>
      </c>
      <c r="X72" s="112">
        <f t="shared" si="14"/>
        <v>0</v>
      </c>
      <c r="Y72" s="112">
        <f t="shared" si="14"/>
        <v>0</v>
      </c>
      <c r="Z72" s="112">
        <f t="shared" si="14"/>
        <v>0</v>
      </c>
      <c r="AA72" s="112">
        <f t="shared" si="14"/>
        <v>0</v>
      </c>
      <c r="AB72" s="112">
        <f t="shared" si="14"/>
        <v>0</v>
      </c>
      <c r="AC72" s="112">
        <f t="shared" si="14"/>
        <v>0</v>
      </c>
      <c r="AD72" s="112">
        <f t="shared" si="14"/>
        <v>0</v>
      </c>
      <c r="AE72" s="112">
        <f t="shared" si="14"/>
        <v>0</v>
      </c>
      <c r="AF72" s="112">
        <f t="shared" si="14"/>
        <v>0</v>
      </c>
      <c r="AG72" s="112">
        <f t="shared" si="14"/>
        <v>0</v>
      </c>
      <c r="AH72" s="112">
        <f t="shared" si="14"/>
        <v>0</v>
      </c>
      <c r="AI72" s="112">
        <f t="shared" si="14"/>
        <v>0</v>
      </c>
      <c r="AJ72" s="112">
        <f t="shared" si="14"/>
        <v>0</v>
      </c>
      <c r="AK72" s="112">
        <f t="shared" si="14"/>
        <v>0</v>
      </c>
    </row>
    <row r="74" spans="1:37">
      <c r="A74" s="113" t="s">
        <v>98</v>
      </c>
      <c r="B74" s="91">
        <f>SUM(C74:AK74)</f>
        <v>0</v>
      </c>
      <c r="C74" s="112">
        <f>SUM(C68:C72)</f>
        <v>0</v>
      </c>
      <c r="D74" s="112">
        <f t="shared" ref="D74:AK74" si="15">SUM(D68:D72)</f>
        <v>0</v>
      </c>
      <c r="E74" s="112">
        <f t="shared" si="15"/>
        <v>0</v>
      </c>
      <c r="F74" s="112">
        <f t="shared" si="15"/>
        <v>0</v>
      </c>
      <c r="G74" s="112">
        <f t="shared" si="15"/>
        <v>0</v>
      </c>
      <c r="H74" s="112">
        <f t="shared" si="15"/>
        <v>0</v>
      </c>
      <c r="I74" s="112">
        <f t="shared" si="15"/>
        <v>0</v>
      </c>
      <c r="J74" s="112">
        <f t="shared" si="15"/>
        <v>0</v>
      </c>
      <c r="K74" s="112">
        <f t="shared" si="15"/>
        <v>0</v>
      </c>
      <c r="L74" s="112">
        <f t="shared" si="15"/>
        <v>0</v>
      </c>
      <c r="M74" s="112">
        <f t="shared" si="15"/>
        <v>0</v>
      </c>
      <c r="N74" s="112">
        <f t="shared" si="15"/>
        <v>0</v>
      </c>
      <c r="O74" s="112">
        <f t="shared" si="15"/>
        <v>0</v>
      </c>
      <c r="P74" s="112">
        <f t="shared" si="15"/>
        <v>0</v>
      </c>
      <c r="Q74" s="112">
        <f t="shared" si="15"/>
        <v>0</v>
      </c>
      <c r="R74" s="112">
        <f t="shared" si="15"/>
        <v>0</v>
      </c>
      <c r="S74" s="112">
        <f t="shared" si="15"/>
        <v>0</v>
      </c>
      <c r="T74" s="112">
        <f t="shared" si="15"/>
        <v>0</v>
      </c>
      <c r="U74" s="112">
        <f t="shared" si="15"/>
        <v>0</v>
      </c>
      <c r="V74" s="112">
        <f t="shared" si="15"/>
        <v>0</v>
      </c>
      <c r="W74" s="112">
        <f t="shared" si="15"/>
        <v>0</v>
      </c>
      <c r="X74" s="112">
        <f t="shared" si="15"/>
        <v>0</v>
      </c>
      <c r="Y74" s="112">
        <f t="shared" si="15"/>
        <v>0</v>
      </c>
      <c r="Z74" s="112">
        <f t="shared" si="15"/>
        <v>0</v>
      </c>
      <c r="AA74" s="112">
        <f t="shared" si="15"/>
        <v>0</v>
      </c>
      <c r="AB74" s="112">
        <f t="shared" si="15"/>
        <v>0</v>
      </c>
      <c r="AC74" s="112">
        <f t="shared" si="15"/>
        <v>0</v>
      </c>
      <c r="AD74" s="112">
        <f t="shared" si="15"/>
        <v>0</v>
      </c>
      <c r="AE74" s="112">
        <f t="shared" si="15"/>
        <v>0</v>
      </c>
      <c r="AF74" s="112">
        <f t="shared" si="15"/>
        <v>0</v>
      </c>
      <c r="AG74" s="112">
        <f t="shared" si="15"/>
        <v>0</v>
      </c>
      <c r="AH74" s="112">
        <f t="shared" si="15"/>
        <v>0</v>
      </c>
      <c r="AI74" s="112">
        <f t="shared" si="15"/>
        <v>0</v>
      </c>
      <c r="AJ74" s="112">
        <f t="shared" si="15"/>
        <v>0</v>
      </c>
      <c r="AK74" s="112">
        <f t="shared" si="15"/>
        <v>0</v>
      </c>
    </row>
    <row r="75" spans="1:37">
      <c r="A75" s="114" t="s">
        <v>99</v>
      </c>
      <c r="B75" s="91">
        <f>SUM(C75:AK75)</f>
        <v>0</v>
      </c>
      <c r="C75" s="112">
        <f t="shared" ref="C75:AK75" si="16">C74*C3</f>
        <v>0</v>
      </c>
      <c r="D75" s="112">
        <f t="shared" si="16"/>
        <v>0</v>
      </c>
      <c r="E75" s="112">
        <f t="shared" si="16"/>
        <v>0</v>
      </c>
      <c r="F75" s="112">
        <f t="shared" si="16"/>
        <v>0</v>
      </c>
      <c r="G75" s="112">
        <f t="shared" si="16"/>
        <v>0</v>
      </c>
      <c r="H75" s="112">
        <f t="shared" si="16"/>
        <v>0</v>
      </c>
      <c r="I75" s="112">
        <f t="shared" si="16"/>
        <v>0</v>
      </c>
      <c r="J75" s="112">
        <f t="shared" si="16"/>
        <v>0</v>
      </c>
      <c r="K75" s="112">
        <f t="shared" si="16"/>
        <v>0</v>
      </c>
      <c r="L75" s="112">
        <f t="shared" si="16"/>
        <v>0</v>
      </c>
      <c r="M75" s="112">
        <f t="shared" si="16"/>
        <v>0</v>
      </c>
      <c r="N75" s="112">
        <f t="shared" si="16"/>
        <v>0</v>
      </c>
      <c r="O75" s="112">
        <f t="shared" si="16"/>
        <v>0</v>
      </c>
      <c r="P75" s="112">
        <f t="shared" si="16"/>
        <v>0</v>
      </c>
      <c r="Q75" s="112">
        <f t="shared" si="16"/>
        <v>0</v>
      </c>
      <c r="R75" s="112">
        <f t="shared" si="16"/>
        <v>0</v>
      </c>
      <c r="S75" s="112">
        <f t="shared" si="16"/>
        <v>0</v>
      </c>
      <c r="T75" s="112">
        <f t="shared" si="16"/>
        <v>0</v>
      </c>
      <c r="U75" s="112">
        <f t="shared" si="16"/>
        <v>0</v>
      </c>
      <c r="V75" s="112">
        <f t="shared" si="16"/>
        <v>0</v>
      </c>
      <c r="W75" s="112">
        <f t="shared" si="16"/>
        <v>0</v>
      </c>
      <c r="X75" s="112">
        <f t="shared" si="16"/>
        <v>0</v>
      </c>
      <c r="Y75" s="112">
        <f t="shared" si="16"/>
        <v>0</v>
      </c>
      <c r="Z75" s="112">
        <f t="shared" si="16"/>
        <v>0</v>
      </c>
      <c r="AA75" s="112">
        <f t="shared" si="16"/>
        <v>0</v>
      </c>
      <c r="AB75" s="112">
        <f t="shared" si="16"/>
        <v>0</v>
      </c>
      <c r="AC75" s="112">
        <f t="shared" si="16"/>
        <v>0</v>
      </c>
      <c r="AD75" s="112">
        <f t="shared" si="16"/>
        <v>0</v>
      </c>
      <c r="AE75" s="112">
        <f t="shared" si="16"/>
        <v>0</v>
      </c>
      <c r="AF75" s="112">
        <f t="shared" si="16"/>
        <v>0</v>
      </c>
      <c r="AG75" s="112">
        <f t="shared" si="16"/>
        <v>0</v>
      </c>
      <c r="AH75" s="112">
        <f t="shared" si="16"/>
        <v>0</v>
      </c>
      <c r="AI75" s="112">
        <f t="shared" si="16"/>
        <v>0</v>
      </c>
      <c r="AJ75" s="112">
        <f t="shared" si="16"/>
        <v>0</v>
      </c>
      <c r="AK75" s="112">
        <f t="shared" si="16"/>
        <v>0</v>
      </c>
    </row>
    <row r="77" spans="1:37">
      <c r="A77" s="114" t="s">
        <v>100</v>
      </c>
      <c r="B77" s="91">
        <f>SUM(C77:AK77)</f>
        <v>0</v>
      </c>
      <c r="C77" s="112">
        <f>C65</f>
        <v>0</v>
      </c>
      <c r="D77" s="112">
        <f t="shared" ref="D77:AK77" si="17">D65</f>
        <v>0</v>
      </c>
      <c r="E77" s="112">
        <f t="shared" si="17"/>
        <v>0</v>
      </c>
      <c r="F77" s="112">
        <f t="shared" si="17"/>
        <v>0</v>
      </c>
      <c r="G77" s="112">
        <f t="shared" si="17"/>
        <v>0</v>
      </c>
      <c r="H77" s="112">
        <f t="shared" si="17"/>
        <v>0</v>
      </c>
      <c r="I77" s="112">
        <f t="shared" si="17"/>
        <v>0</v>
      </c>
      <c r="J77" s="112">
        <f t="shared" si="17"/>
        <v>0</v>
      </c>
      <c r="K77" s="112">
        <f t="shared" si="17"/>
        <v>0</v>
      </c>
      <c r="L77" s="112">
        <f t="shared" si="17"/>
        <v>0</v>
      </c>
      <c r="M77" s="112">
        <f t="shared" si="17"/>
        <v>0</v>
      </c>
      <c r="N77" s="112">
        <f t="shared" si="17"/>
        <v>0</v>
      </c>
      <c r="O77" s="112">
        <f t="shared" si="17"/>
        <v>0</v>
      </c>
      <c r="P77" s="112">
        <f t="shared" si="17"/>
        <v>0</v>
      </c>
      <c r="Q77" s="112">
        <f t="shared" si="17"/>
        <v>0</v>
      </c>
      <c r="R77" s="112">
        <f t="shared" si="17"/>
        <v>0</v>
      </c>
      <c r="S77" s="112">
        <f t="shared" si="17"/>
        <v>0</v>
      </c>
      <c r="T77" s="112">
        <f t="shared" si="17"/>
        <v>0</v>
      </c>
      <c r="U77" s="112">
        <f t="shared" si="17"/>
        <v>0</v>
      </c>
      <c r="V77" s="112">
        <f t="shared" si="17"/>
        <v>0</v>
      </c>
      <c r="W77" s="112">
        <f t="shared" si="17"/>
        <v>0</v>
      </c>
      <c r="X77" s="112">
        <f t="shared" si="17"/>
        <v>0</v>
      </c>
      <c r="Y77" s="112">
        <f t="shared" si="17"/>
        <v>0</v>
      </c>
      <c r="Z77" s="112">
        <f t="shared" si="17"/>
        <v>0</v>
      </c>
      <c r="AA77" s="112">
        <f t="shared" si="17"/>
        <v>0</v>
      </c>
      <c r="AB77" s="112">
        <f t="shared" si="17"/>
        <v>0</v>
      </c>
      <c r="AC77" s="112">
        <f t="shared" si="17"/>
        <v>0</v>
      </c>
      <c r="AD77" s="112">
        <f t="shared" si="17"/>
        <v>0</v>
      </c>
      <c r="AE77" s="112">
        <f t="shared" si="17"/>
        <v>0</v>
      </c>
      <c r="AF77" s="112">
        <f t="shared" si="17"/>
        <v>0</v>
      </c>
      <c r="AG77" s="112">
        <f t="shared" si="17"/>
        <v>0</v>
      </c>
      <c r="AH77" s="112">
        <f t="shared" si="17"/>
        <v>0</v>
      </c>
      <c r="AI77" s="112">
        <f t="shared" si="17"/>
        <v>0</v>
      </c>
      <c r="AJ77" s="112">
        <f t="shared" si="17"/>
        <v>0</v>
      </c>
      <c r="AK77" s="112">
        <f t="shared" si="17"/>
        <v>0</v>
      </c>
    </row>
    <row r="78" spans="1:37">
      <c r="A78" s="115" t="s">
        <v>63</v>
      </c>
      <c r="B78" s="91">
        <f>SUM(C78:AK78)</f>
        <v>0</v>
      </c>
      <c r="C78" s="112">
        <f t="shared" ref="C78:AK78" si="18">C77*C3</f>
        <v>0</v>
      </c>
      <c r="D78" s="112">
        <f t="shared" si="18"/>
        <v>0</v>
      </c>
      <c r="E78" s="112">
        <f t="shared" si="18"/>
        <v>0</v>
      </c>
      <c r="F78" s="112">
        <f t="shared" si="18"/>
        <v>0</v>
      </c>
      <c r="G78" s="112">
        <f t="shared" si="18"/>
        <v>0</v>
      </c>
      <c r="H78" s="112">
        <f t="shared" si="18"/>
        <v>0</v>
      </c>
      <c r="I78" s="112">
        <f t="shared" si="18"/>
        <v>0</v>
      </c>
      <c r="J78" s="112">
        <f t="shared" si="18"/>
        <v>0</v>
      </c>
      <c r="K78" s="112">
        <f t="shared" si="18"/>
        <v>0</v>
      </c>
      <c r="L78" s="112">
        <f t="shared" si="18"/>
        <v>0</v>
      </c>
      <c r="M78" s="112">
        <f t="shared" si="18"/>
        <v>0</v>
      </c>
      <c r="N78" s="112">
        <f t="shared" si="18"/>
        <v>0</v>
      </c>
      <c r="O78" s="112">
        <f t="shared" si="18"/>
        <v>0</v>
      </c>
      <c r="P78" s="112">
        <f t="shared" si="18"/>
        <v>0</v>
      </c>
      <c r="Q78" s="112">
        <f t="shared" si="18"/>
        <v>0</v>
      </c>
      <c r="R78" s="112">
        <f t="shared" si="18"/>
        <v>0</v>
      </c>
      <c r="S78" s="112">
        <f t="shared" si="18"/>
        <v>0</v>
      </c>
      <c r="T78" s="112">
        <f t="shared" si="18"/>
        <v>0</v>
      </c>
      <c r="U78" s="112">
        <f t="shared" si="18"/>
        <v>0</v>
      </c>
      <c r="V78" s="112">
        <f t="shared" si="18"/>
        <v>0</v>
      </c>
      <c r="W78" s="112">
        <f t="shared" si="18"/>
        <v>0</v>
      </c>
      <c r="X78" s="112">
        <f t="shared" si="18"/>
        <v>0</v>
      </c>
      <c r="Y78" s="112">
        <f t="shared" si="18"/>
        <v>0</v>
      </c>
      <c r="Z78" s="112">
        <f t="shared" si="18"/>
        <v>0</v>
      </c>
      <c r="AA78" s="112">
        <f t="shared" si="18"/>
        <v>0</v>
      </c>
      <c r="AB78" s="112">
        <f t="shared" si="18"/>
        <v>0</v>
      </c>
      <c r="AC78" s="112">
        <f t="shared" si="18"/>
        <v>0</v>
      </c>
      <c r="AD78" s="112">
        <f t="shared" si="18"/>
        <v>0</v>
      </c>
      <c r="AE78" s="112">
        <f t="shared" si="18"/>
        <v>0</v>
      </c>
      <c r="AF78" s="112">
        <f t="shared" si="18"/>
        <v>0</v>
      </c>
      <c r="AG78" s="112">
        <f t="shared" si="18"/>
        <v>0</v>
      </c>
      <c r="AH78" s="112">
        <f t="shared" si="18"/>
        <v>0</v>
      </c>
      <c r="AI78" s="112">
        <f t="shared" si="18"/>
        <v>0</v>
      </c>
      <c r="AJ78" s="112">
        <f t="shared" si="18"/>
        <v>0</v>
      </c>
      <c r="AK78" s="112">
        <f t="shared" si="18"/>
        <v>0</v>
      </c>
    </row>
    <row r="79" spans="1:37">
      <c r="A79" s="115"/>
      <c r="B79" s="91"/>
      <c r="C79" s="112"/>
      <c r="D79" s="112"/>
      <c r="E79" s="112"/>
      <c r="F79" s="112"/>
      <c r="G79" s="112"/>
      <c r="H79" s="112"/>
      <c r="I79" s="112"/>
      <c r="J79" s="112"/>
      <c r="K79" s="112"/>
      <c r="L79" s="112"/>
      <c r="M79" s="112"/>
      <c r="N79" s="112"/>
      <c r="O79" s="112"/>
      <c r="P79" s="112"/>
      <c r="Q79" s="112"/>
      <c r="R79" s="112"/>
      <c r="S79" s="112"/>
      <c r="T79" s="112"/>
      <c r="U79" s="112"/>
      <c r="V79" s="112"/>
      <c r="W79" s="112"/>
      <c r="X79" s="112"/>
      <c r="Y79" s="112"/>
      <c r="Z79" s="112"/>
      <c r="AA79" s="112"/>
      <c r="AB79" s="112"/>
      <c r="AC79" s="112"/>
      <c r="AD79" s="112"/>
      <c r="AE79" s="112"/>
      <c r="AF79" s="112"/>
      <c r="AG79" s="112"/>
      <c r="AH79" s="112"/>
      <c r="AI79" s="112"/>
      <c r="AJ79" s="112"/>
      <c r="AK79" s="112"/>
    </row>
    <row r="80" spans="1:37">
      <c r="A80" s="93" t="s">
        <v>60</v>
      </c>
      <c r="B80" s="367" t="str">
        <f>IFERROR(B75/B78,"N/A")</f>
        <v>N/A</v>
      </c>
      <c r="C80" s="117"/>
    </row>
    <row r="82" spans="1:37">
      <c r="A82" s="111" t="s">
        <v>178</v>
      </c>
    </row>
    <row r="83" spans="1:37">
      <c r="A83" s="93" t="s">
        <v>61</v>
      </c>
      <c r="C83" s="112">
        <f t="shared" ref="C83:AK83" si="19">-C77+C74</f>
        <v>0</v>
      </c>
      <c r="D83" s="112">
        <f t="shared" si="19"/>
        <v>0</v>
      </c>
      <c r="E83" s="112">
        <f t="shared" si="19"/>
        <v>0</v>
      </c>
      <c r="F83" s="112">
        <f t="shared" si="19"/>
        <v>0</v>
      </c>
      <c r="G83" s="112">
        <f t="shared" si="19"/>
        <v>0</v>
      </c>
      <c r="H83" s="112">
        <f t="shared" si="19"/>
        <v>0</v>
      </c>
      <c r="I83" s="112">
        <f t="shared" si="19"/>
        <v>0</v>
      </c>
      <c r="J83" s="112">
        <f t="shared" si="19"/>
        <v>0</v>
      </c>
      <c r="K83" s="112">
        <f t="shared" si="19"/>
        <v>0</v>
      </c>
      <c r="L83" s="112">
        <f t="shared" si="19"/>
        <v>0</v>
      </c>
      <c r="M83" s="112">
        <f t="shared" si="19"/>
        <v>0</v>
      </c>
      <c r="N83" s="112">
        <f t="shared" si="19"/>
        <v>0</v>
      </c>
      <c r="O83" s="112">
        <f t="shared" si="19"/>
        <v>0</v>
      </c>
      <c r="P83" s="112">
        <f t="shared" si="19"/>
        <v>0</v>
      </c>
      <c r="Q83" s="112">
        <f t="shared" si="19"/>
        <v>0</v>
      </c>
      <c r="R83" s="112">
        <f t="shared" si="19"/>
        <v>0</v>
      </c>
      <c r="S83" s="112">
        <f t="shared" si="19"/>
        <v>0</v>
      </c>
      <c r="T83" s="112">
        <f t="shared" si="19"/>
        <v>0</v>
      </c>
      <c r="U83" s="112">
        <f t="shared" si="19"/>
        <v>0</v>
      </c>
      <c r="V83" s="112">
        <f t="shared" si="19"/>
        <v>0</v>
      </c>
      <c r="W83" s="112">
        <f t="shared" si="19"/>
        <v>0</v>
      </c>
      <c r="X83" s="112">
        <f t="shared" si="19"/>
        <v>0</v>
      </c>
      <c r="Y83" s="112">
        <f t="shared" si="19"/>
        <v>0</v>
      </c>
      <c r="Z83" s="112">
        <f t="shared" si="19"/>
        <v>0</v>
      </c>
      <c r="AA83" s="112">
        <f t="shared" si="19"/>
        <v>0</v>
      </c>
      <c r="AB83" s="112">
        <f t="shared" si="19"/>
        <v>0</v>
      </c>
      <c r="AC83" s="112">
        <f t="shared" si="19"/>
        <v>0</v>
      </c>
      <c r="AD83" s="112">
        <f t="shared" si="19"/>
        <v>0</v>
      </c>
      <c r="AE83" s="112">
        <f t="shared" si="19"/>
        <v>0</v>
      </c>
      <c r="AF83" s="112">
        <f t="shared" si="19"/>
        <v>0</v>
      </c>
      <c r="AG83" s="112">
        <f t="shared" si="19"/>
        <v>0</v>
      </c>
      <c r="AH83" s="112">
        <f t="shared" si="19"/>
        <v>0</v>
      </c>
      <c r="AI83" s="112">
        <f t="shared" si="19"/>
        <v>0</v>
      </c>
      <c r="AJ83" s="112">
        <f t="shared" si="19"/>
        <v>0</v>
      </c>
      <c r="AK83" s="112">
        <f t="shared" si="19"/>
        <v>0</v>
      </c>
    </row>
    <row r="84" spans="1:37">
      <c r="A84" s="93" t="s">
        <v>62</v>
      </c>
      <c r="B84" s="91">
        <f>SUM(C84:AK84)</f>
        <v>0</v>
      </c>
      <c r="C84" s="112">
        <f t="shared" ref="C84:AK84" si="20">C83*C3</f>
        <v>0</v>
      </c>
      <c r="D84" s="112">
        <f t="shared" si="20"/>
        <v>0</v>
      </c>
      <c r="E84" s="112">
        <f t="shared" si="20"/>
        <v>0</v>
      </c>
      <c r="F84" s="112">
        <f t="shared" si="20"/>
        <v>0</v>
      </c>
      <c r="G84" s="112">
        <f t="shared" si="20"/>
        <v>0</v>
      </c>
      <c r="H84" s="112">
        <f t="shared" si="20"/>
        <v>0</v>
      </c>
      <c r="I84" s="112">
        <f t="shared" si="20"/>
        <v>0</v>
      </c>
      <c r="J84" s="112">
        <f t="shared" si="20"/>
        <v>0</v>
      </c>
      <c r="K84" s="112">
        <f t="shared" si="20"/>
        <v>0</v>
      </c>
      <c r="L84" s="112">
        <f t="shared" si="20"/>
        <v>0</v>
      </c>
      <c r="M84" s="112">
        <f t="shared" si="20"/>
        <v>0</v>
      </c>
      <c r="N84" s="112">
        <f t="shared" si="20"/>
        <v>0</v>
      </c>
      <c r="O84" s="112">
        <f t="shared" si="20"/>
        <v>0</v>
      </c>
      <c r="P84" s="112">
        <f t="shared" si="20"/>
        <v>0</v>
      </c>
      <c r="Q84" s="112">
        <f t="shared" si="20"/>
        <v>0</v>
      </c>
      <c r="R84" s="112">
        <f t="shared" si="20"/>
        <v>0</v>
      </c>
      <c r="S84" s="112">
        <f t="shared" si="20"/>
        <v>0</v>
      </c>
      <c r="T84" s="112">
        <f t="shared" si="20"/>
        <v>0</v>
      </c>
      <c r="U84" s="112">
        <f t="shared" si="20"/>
        <v>0</v>
      </c>
      <c r="V84" s="112">
        <f t="shared" si="20"/>
        <v>0</v>
      </c>
      <c r="W84" s="112">
        <f t="shared" si="20"/>
        <v>0</v>
      </c>
      <c r="X84" s="112">
        <f t="shared" si="20"/>
        <v>0</v>
      </c>
      <c r="Y84" s="112">
        <f t="shared" si="20"/>
        <v>0</v>
      </c>
      <c r="Z84" s="112">
        <f t="shared" si="20"/>
        <v>0</v>
      </c>
      <c r="AA84" s="112">
        <f t="shared" si="20"/>
        <v>0</v>
      </c>
      <c r="AB84" s="112">
        <f t="shared" si="20"/>
        <v>0</v>
      </c>
      <c r="AC84" s="112">
        <f t="shared" si="20"/>
        <v>0</v>
      </c>
      <c r="AD84" s="112">
        <f t="shared" si="20"/>
        <v>0</v>
      </c>
      <c r="AE84" s="112">
        <f t="shared" si="20"/>
        <v>0</v>
      </c>
      <c r="AF84" s="112">
        <f t="shared" si="20"/>
        <v>0</v>
      </c>
      <c r="AG84" s="112">
        <f t="shared" si="20"/>
        <v>0</v>
      </c>
      <c r="AH84" s="112">
        <f t="shared" si="20"/>
        <v>0</v>
      </c>
      <c r="AI84" s="112">
        <f t="shared" si="20"/>
        <v>0</v>
      </c>
      <c r="AJ84" s="112">
        <f t="shared" si="20"/>
        <v>0</v>
      </c>
      <c r="AK84" s="112">
        <f t="shared" si="20"/>
        <v>0</v>
      </c>
    </row>
    <row r="85" spans="1:37">
      <c r="A85" s="93" t="s">
        <v>630</v>
      </c>
      <c r="B85" s="91"/>
      <c r="C85" s="112">
        <f>C84</f>
        <v>0</v>
      </c>
      <c r="D85" s="112">
        <f t="shared" ref="D85:AK85" si="21">C85+D84</f>
        <v>0</v>
      </c>
      <c r="E85" s="112">
        <f t="shared" si="21"/>
        <v>0</v>
      </c>
      <c r="F85" s="112">
        <f t="shared" si="21"/>
        <v>0</v>
      </c>
      <c r="G85" s="112">
        <f t="shared" si="21"/>
        <v>0</v>
      </c>
      <c r="H85" s="112">
        <f t="shared" si="21"/>
        <v>0</v>
      </c>
      <c r="I85" s="112">
        <f t="shared" si="21"/>
        <v>0</v>
      </c>
      <c r="J85" s="112">
        <f t="shared" si="21"/>
        <v>0</v>
      </c>
      <c r="K85" s="112">
        <f t="shared" si="21"/>
        <v>0</v>
      </c>
      <c r="L85" s="112">
        <f t="shared" si="21"/>
        <v>0</v>
      </c>
      <c r="M85" s="112">
        <f t="shared" si="21"/>
        <v>0</v>
      </c>
      <c r="N85" s="112">
        <f t="shared" si="21"/>
        <v>0</v>
      </c>
      <c r="O85" s="112">
        <f t="shared" si="21"/>
        <v>0</v>
      </c>
      <c r="P85" s="112">
        <f t="shared" si="21"/>
        <v>0</v>
      </c>
      <c r="Q85" s="112">
        <f t="shared" si="21"/>
        <v>0</v>
      </c>
      <c r="R85" s="112">
        <f t="shared" si="21"/>
        <v>0</v>
      </c>
      <c r="S85" s="112">
        <f t="shared" si="21"/>
        <v>0</v>
      </c>
      <c r="T85" s="112">
        <f t="shared" si="21"/>
        <v>0</v>
      </c>
      <c r="U85" s="112">
        <f t="shared" si="21"/>
        <v>0</v>
      </c>
      <c r="V85" s="112">
        <f t="shared" si="21"/>
        <v>0</v>
      </c>
      <c r="W85" s="112">
        <f t="shared" si="21"/>
        <v>0</v>
      </c>
      <c r="X85" s="112">
        <f t="shared" si="21"/>
        <v>0</v>
      </c>
      <c r="Y85" s="112">
        <f t="shared" si="21"/>
        <v>0</v>
      </c>
      <c r="Z85" s="112">
        <f t="shared" si="21"/>
        <v>0</v>
      </c>
      <c r="AA85" s="112">
        <f t="shared" si="21"/>
        <v>0</v>
      </c>
      <c r="AB85" s="112">
        <f t="shared" si="21"/>
        <v>0</v>
      </c>
      <c r="AC85" s="112">
        <f t="shared" si="21"/>
        <v>0</v>
      </c>
      <c r="AD85" s="112">
        <f t="shared" si="21"/>
        <v>0</v>
      </c>
      <c r="AE85" s="112">
        <f t="shared" si="21"/>
        <v>0</v>
      </c>
      <c r="AF85" s="112">
        <f t="shared" si="21"/>
        <v>0</v>
      </c>
      <c r="AG85" s="112">
        <f t="shared" si="21"/>
        <v>0</v>
      </c>
      <c r="AH85" s="112">
        <f t="shared" si="21"/>
        <v>0</v>
      </c>
      <c r="AI85" s="112">
        <f t="shared" si="21"/>
        <v>0</v>
      </c>
      <c r="AJ85" s="112">
        <f t="shared" si="21"/>
        <v>0</v>
      </c>
      <c r="AK85" s="112">
        <f t="shared" si="21"/>
        <v>0</v>
      </c>
    </row>
    <row r="86" spans="1:37">
      <c r="A86" s="93"/>
      <c r="C86" s="112"/>
      <c r="D86" s="112"/>
      <c r="E86" s="112"/>
      <c r="F86" s="112"/>
      <c r="G86" s="112"/>
      <c r="H86" s="112"/>
      <c r="I86" s="112"/>
      <c r="J86" s="112"/>
      <c r="K86" s="112"/>
      <c r="L86" s="112"/>
      <c r="M86" s="112"/>
      <c r="N86" s="112"/>
      <c r="O86" s="112"/>
      <c r="P86" s="112"/>
      <c r="Q86" s="112"/>
      <c r="R86" s="112"/>
      <c r="S86" s="112"/>
      <c r="T86" s="112"/>
      <c r="U86" s="112"/>
      <c r="V86" s="112"/>
      <c r="W86" s="112"/>
      <c r="X86" s="112"/>
      <c r="Y86" s="112"/>
      <c r="Z86" s="112"/>
      <c r="AA86" s="112"/>
      <c r="AB86" s="112"/>
      <c r="AC86" s="112"/>
      <c r="AD86" s="112"/>
      <c r="AE86" s="112"/>
      <c r="AF86" s="112"/>
      <c r="AG86" s="112"/>
      <c r="AH86" s="112"/>
      <c r="AI86" s="112"/>
      <c r="AJ86" s="112"/>
      <c r="AK86" s="112"/>
    </row>
    <row r="87" spans="1:37">
      <c r="A87" s="93" t="s">
        <v>796</v>
      </c>
      <c r="B87" s="118" t="str">
        <f>IF(SUM(C87:AK87)&gt;0,SUM(C87:AK87),"Doesn't Payback")</f>
        <v>Doesn't Payback</v>
      </c>
      <c r="C87" s="119" t="str">
        <f>IF(B85&gt;0," ",IF(C85&gt;0,C$1," "))</f>
        <v xml:space="preserve"> </v>
      </c>
      <c r="D87" s="119" t="str">
        <f>IF(C85&gt;0," ",IF(D85&gt;0,D$1," "))</f>
        <v xml:space="preserve"> </v>
      </c>
      <c r="E87" s="119" t="str">
        <f t="shared" ref="E87:AK87" si="22">IF(D85&gt;0," ",IF(E85&gt;0,E1," "))</f>
        <v xml:space="preserve"> </v>
      </c>
      <c r="F87" s="119" t="str">
        <f t="shared" si="22"/>
        <v xml:space="preserve"> </v>
      </c>
      <c r="G87" s="119" t="str">
        <f t="shared" si="22"/>
        <v xml:space="preserve"> </v>
      </c>
      <c r="H87" s="119" t="str">
        <f t="shared" si="22"/>
        <v xml:space="preserve"> </v>
      </c>
      <c r="I87" s="119" t="str">
        <f t="shared" si="22"/>
        <v xml:space="preserve"> </v>
      </c>
      <c r="J87" s="119" t="str">
        <f t="shared" si="22"/>
        <v xml:space="preserve"> </v>
      </c>
      <c r="K87" s="119" t="str">
        <f t="shared" si="22"/>
        <v xml:space="preserve"> </v>
      </c>
      <c r="L87" s="119" t="str">
        <f t="shared" si="22"/>
        <v xml:space="preserve"> </v>
      </c>
      <c r="M87" s="119" t="str">
        <f t="shared" si="22"/>
        <v xml:space="preserve"> </v>
      </c>
      <c r="N87" s="119" t="str">
        <f t="shared" si="22"/>
        <v xml:space="preserve"> </v>
      </c>
      <c r="O87" s="119" t="str">
        <f t="shared" si="22"/>
        <v xml:space="preserve"> </v>
      </c>
      <c r="P87" s="119" t="str">
        <f t="shared" si="22"/>
        <v xml:space="preserve"> </v>
      </c>
      <c r="Q87" s="119" t="str">
        <f t="shared" si="22"/>
        <v xml:space="preserve"> </v>
      </c>
      <c r="R87" s="119" t="str">
        <f t="shared" si="22"/>
        <v xml:space="preserve"> </v>
      </c>
      <c r="S87" s="119" t="str">
        <f t="shared" si="22"/>
        <v xml:space="preserve"> </v>
      </c>
      <c r="T87" s="119" t="str">
        <f t="shared" si="22"/>
        <v xml:space="preserve"> </v>
      </c>
      <c r="U87" s="119" t="str">
        <f t="shared" si="22"/>
        <v xml:space="preserve"> </v>
      </c>
      <c r="V87" s="119" t="str">
        <f t="shared" si="22"/>
        <v xml:space="preserve"> </v>
      </c>
      <c r="W87" s="119" t="str">
        <f t="shared" si="22"/>
        <v xml:space="preserve"> </v>
      </c>
      <c r="X87" s="119" t="str">
        <f t="shared" si="22"/>
        <v xml:space="preserve"> </v>
      </c>
      <c r="Y87" s="119" t="str">
        <f t="shared" si="22"/>
        <v xml:space="preserve"> </v>
      </c>
      <c r="Z87" s="119" t="str">
        <f t="shared" si="22"/>
        <v xml:space="preserve"> </v>
      </c>
      <c r="AA87" s="119" t="str">
        <f t="shared" si="22"/>
        <v xml:space="preserve"> </v>
      </c>
      <c r="AB87" s="119" t="str">
        <f t="shared" si="22"/>
        <v xml:space="preserve"> </v>
      </c>
      <c r="AC87" s="119" t="str">
        <f t="shared" si="22"/>
        <v xml:space="preserve"> </v>
      </c>
      <c r="AD87" s="119" t="str">
        <f t="shared" si="22"/>
        <v xml:space="preserve"> </v>
      </c>
      <c r="AE87" s="119" t="str">
        <f t="shared" si="22"/>
        <v xml:space="preserve"> </v>
      </c>
      <c r="AF87" s="119" t="str">
        <f t="shared" si="22"/>
        <v xml:space="preserve"> </v>
      </c>
      <c r="AG87" s="119" t="str">
        <f t="shared" si="22"/>
        <v xml:space="preserve"> </v>
      </c>
      <c r="AH87" s="119" t="str">
        <f t="shared" si="22"/>
        <v xml:space="preserve"> </v>
      </c>
      <c r="AI87" s="119" t="str">
        <f t="shared" si="22"/>
        <v xml:space="preserve"> </v>
      </c>
      <c r="AJ87" s="119" t="str">
        <f t="shared" si="22"/>
        <v xml:space="preserve"> </v>
      </c>
      <c r="AK87" s="119" t="str">
        <f t="shared" si="22"/>
        <v xml:space="preserve"> </v>
      </c>
    </row>
    <row r="88" spans="1:37">
      <c r="A88" s="93"/>
      <c r="B88" s="118"/>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119"/>
    </row>
    <row r="89" spans="1:37">
      <c r="A89" s="93" t="s">
        <v>132</v>
      </c>
      <c r="B89" s="91">
        <f>SUM(C89:AK89)</f>
        <v>0</v>
      </c>
      <c r="C89" s="92">
        <f t="shared" ref="C89:AK89" si="23">(C68+C70)*C3</f>
        <v>0</v>
      </c>
      <c r="D89" s="92">
        <f t="shared" si="23"/>
        <v>0</v>
      </c>
      <c r="E89" s="92">
        <f t="shared" si="23"/>
        <v>0</v>
      </c>
      <c r="F89" s="92">
        <f t="shared" si="23"/>
        <v>0</v>
      </c>
      <c r="G89" s="92">
        <f t="shared" si="23"/>
        <v>0</v>
      </c>
      <c r="H89" s="92">
        <f t="shared" si="23"/>
        <v>0</v>
      </c>
      <c r="I89" s="92">
        <f t="shared" si="23"/>
        <v>0</v>
      </c>
      <c r="J89" s="92">
        <f t="shared" si="23"/>
        <v>0</v>
      </c>
      <c r="K89" s="92">
        <f t="shared" si="23"/>
        <v>0</v>
      </c>
      <c r="L89" s="92">
        <f t="shared" si="23"/>
        <v>0</v>
      </c>
      <c r="M89" s="92">
        <f t="shared" si="23"/>
        <v>0</v>
      </c>
      <c r="N89" s="92">
        <f t="shared" si="23"/>
        <v>0</v>
      </c>
      <c r="O89" s="92">
        <f t="shared" si="23"/>
        <v>0</v>
      </c>
      <c r="P89" s="92">
        <f t="shared" si="23"/>
        <v>0</v>
      </c>
      <c r="Q89" s="92">
        <f t="shared" si="23"/>
        <v>0</v>
      </c>
      <c r="R89" s="92">
        <f t="shared" si="23"/>
        <v>0</v>
      </c>
      <c r="S89" s="92">
        <f t="shared" si="23"/>
        <v>0</v>
      </c>
      <c r="T89" s="92">
        <f t="shared" si="23"/>
        <v>0</v>
      </c>
      <c r="U89" s="92">
        <f t="shared" si="23"/>
        <v>0</v>
      </c>
      <c r="V89" s="92">
        <f t="shared" si="23"/>
        <v>0</v>
      </c>
      <c r="W89" s="92">
        <f t="shared" si="23"/>
        <v>0</v>
      </c>
      <c r="X89" s="92">
        <f t="shared" si="23"/>
        <v>0</v>
      </c>
      <c r="Y89" s="92">
        <f t="shared" si="23"/>
        <v>0</v>
      </c>
      <c r="Z89" s="92">
        <f t="shared" si="23"/>
        <v>0</v>
      </c>
      <c r="AA89" s="92">
        <f t="shared" si="23"/>
        <v>0</v>
      </c>
      <c r="AB89" s="92">
        <f t="shared" si="23"/>
        <v>0</v>
      </c>
      <c r="AC89" s="92">
        <f t="shared" si="23"/>
        <v>0</v>
      </c>
      <c r="AD89" s="92">
        <f t="shared" si="23"/>
        <v>0</v>
      </c>
      <c r="AE89" s="92">
        <f t="shared" si="23"/>
        <v>0</v>
      </c>
      <c r="AF89" s="92">
        <f t="shared" si="23"/>
        <v>0</v>
      </c>
      <c r="AG89" s="92">
        <f t="shared" si="23"/>
        <v>0</v>
      </c>
      <c r="AH89" s="92">
        <f t="shared" si="23"/>
        <v>0</v>
      </c>
      <c r="AI89" s="92">
        <f t="shared" si="23"/>
        <v>0</v>
      </c>
      <c r="AJ89" s="92">
        <f t="shared" si="23"/>
        <v>0</v>
      </c>
      <c r="AK89" s="92">
        <f t="shared" si="23"/>
        <v>0</v>
      </c>
    </row>
    <row r="90" spans="1:37">
      <c r="A90" s="93" t="s">
        <v>631</v>
      </c>
      <c r="B90" s="364" t="str">
        <f>IFERROR(AVERAGE(C90:AK90),"N/A")</f>
        <v>N/A</v>
      </c>
      <c r="C90" s="121" t="str">
        <f>IFERROR(C83/C77,"N/A")</f>
        <v>N/A</v>
      </c>
      <c r="D90" s="121" t="str">
        <f>IFERROR(D83/SUM($C$77:D77),"N/A")</f>
        <v>N/A</v>
      </c>
      <c r="E90" s="121" t="str">
        <f>IFERROR(E83/SUM($C$77:E77),"N/A")</f>
        <v>N/A</v>
      </c>
      <c r="F90" s="121" t="str">
        <f>IFERROR(F83/SUM($C$77:F77),"N/A")</f>
        <v>N/A</v>
      </c>
      <c r="G90" s="121" t="str">
        <f>IFERROR(G83/SUM($C$77:G77),"N/A")</f>
        <v>N/A</v>
      </c>
      <c r="H90" s="121" t="str">
        <f>IFERROR(H83/SUM($C$77:H77),"N/A")</f>
        <v>N/A</v>
      </c>
      <c r="I90" s="121" t="str">
        <f>IFERROR(I83/SUM($C$77:I77),"N/A")</f>
        <v>N/A</v>
      </c>
      <c r="J90" s="121" t="str">
        <f>IFERROR(J83/SUM($C$77:J77),"N/A")</f>
        <v>N/A</v>
      </c>
      <c r="K90" s="121" t="str">
        <f>IFERROR(K83/SUM($C$77:K77),"N/A")</f>
        <v>N/A</v>
      </c>
      <c r="L90" s="121" t="str">
        <f>IFERROR(L83/SUM($C$77:L77),"N/A")</f>
        <v>N/A</v>
      </c>
      <c r="M90" s="121" t="str">
        <f>IFERROR(M83/SUM($C$77:M77),"N/A")</f>
        <v>N/A</v>
      </c>
      <c r="N90" s="121" t="str">
        <f>IFERROR(N83/SUM($C$77:N77),"N/A")</f>
        <v>N/A</v>
      </c>
      <c r="O90" s="121" t="str">
        <f>IFERROR(O83/SUM($C$77:O77),"N/A")</f>
        <v>N/A</v>
      </c>
      <c r="P90" s="121" t="str">
        <f>IFERROR(P83/SUM($C$77:P77),"N/A")</f>
        <v>N/A</v>
      </c>
      <c r="Q90" s="121" t="str">
        <f>IFERROR(Q83/SUM($C$77:Q77),"N/A")</f>
        <v>N/A</v>
      </c>
      <c r="R90" s="121" t="str">
        <f>IFERROR(R83/SUM($C$77:R77),"N/A")</f>
        <v>N/A</v>
      </c>
      <c r="S90" s="121" t="str">
        <f>IFERROR(S83/SUM($C$77:S77),"N/A")</f>
        <v>N/A</v>
      </c>
      <c r="T90" s="121" t="str">
        <f>IFERROR(T83/SUM($C$77:T77),"N/A")</f>
        <v>N/A</v>
      </c>
      <c r="U90" s="121" t="str">
        <f>IFERROR(U83/SUM($C$77:U77),"N/A")</f>
        <v>N/A</v>
      </c>
      <c r="V90" s="121" t="str">
        <f>IFERROR(V83/SUM($C$77:V77),"N/A")</f>
        <v>N/A</v>
      </c>
      <c r="W90" s="121" t="str">
        <f>IFERROR(W83/SUM($C$77:W77),"N/A")</f>
        <v>N/A</v>
      </c>
      <c r="X90" s="121" t="str">
        <f>IFERROR(X83/SUM($C$77:X77),"N/A")</f>
        <v>N/A</v>
      </c>
      <c r="Y90" s="121" t="str">
        <f>IFERROR(Y83/SUM($C$77:Y77),"N/A")</f>
        <v>N/A</v>
      </c>
      <c r="Z90" s="121" t="str">
        <f>IFERROR(Z83/SUM($C$77:Z77),"N/A")</f>
        <v>N/A</v>
      </c>
      <c r="AA90" s="121" t="str">
        <f>IFERROR(AA83/SUM($C$77:AA77),"N/A")</f>
        <v>N/A</v>
      </c>
      <c r="AB90" s="121" t="str">
        <f>IFERROR(AB83/SUM($C$77:AB77),"N/A")</f>
        <v>N/A</v>
      </c>
      <c r="AC90" s="121" t="str">
        <f>IFERROR(AC83/SUM($C$77:AC77),"N/A")</f>
        <v>N/A</v>
      </c>
      <c r="AD90" s="121" t="str">
        <f>IFERROR(AD83/SUM($C$77:AD77),"N/A")</f>
        <v>N/A</v>
      </c>
      <c r="AE90" s="121" t="str">
        <f>IFERROR(AE83/SUM($C$77:AE77),"N/A")</f>
        <v>N/A</v>
      </c>
      <c r="AF90" s="121" t="str">
        <f>IFERROR(AF83/SUM($C$77:AF77),"N/A")</f>
        <v>N/A</v>
      </c>
      <c r="AG90" s="121" t="str">
        <f>IFERROR(AG83/SUM($C$77:AG77),"N/A")</f>
        <v>N/A</v>
      </c>
      <c r="AH90" s="121" t="str">
        <f>IFERROR(AH83/SUM($C$77:AH77),"N/A")</f>
        <v>N/A</v>
      </c>
      <c r="AI90" s="121" t="str">
        <f>IFERROR(AI83/SUM($C$77:AI77),"N/A")</f>
        <v>N/A</v>
      </c>
      <c r="AJ90" s="121" t="str">
        <f>IFERROR(AJ83/SUM($C$77:AJ77),"N/A")</f>
        <v>N/A</v>
      </c>
      <c r="AK90" s="121" t="str">
        <f>IFERROR(AK83/SUM($C$77:AK77),"N/A")</f>
        <v>N/A</v>
      </c>
    </row>
    <row r="91" spans="1:37">
      <c r="B91" s="120"/>
    </row>
    <row r="92" spans="1:37">
      <c r="A92" s="107" t="s">
        <v>629</v>
      </c>
      <c r="B92" s="364" t="str">
        <f>IFERROR(IRR(C83:AK83),"N/A")</f>
        <v>N/A</v>
      </c>
    </row>
    <row r="93" spans="1:37">
      <c r="A93" s="107"/>
      <c r="B93" s="120"/>
    </row>
    <row r="94" spans="1:37">
      <c r="A94" s="107"/>
      <c r="B94" s="123"/>
    </row>
    <row r="95" spans="1:37">
      <c r="A95" s="107"/>
      <c r="B95" s="91"/>
      <c r="C95" s="112"/>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row>
    <row r="96" spans="1:37">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row>
    <row r="97" spans="1:45">
      <c r="E97" s="112"/>
      <c r="F97" s="112"/>
      <c r="G97" s="112"/>
      <c r="H97" s="112"/>
      <c r="I97" s="112"/>
      <c r="J97" s="112"/>
      <c r="K97" s="112"/>
      <c r="L97" s="112"/>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row>
    <row r="98" spans="1:45">
      <c r="A98" s="107"/>
      <c r="B98" s="91"/>
      <c r="C98" s="112"/>
      <c r="D98" s="112"/>
      <c r="E98" s="112"/>
      <c r="F98" s="112"/>
      <c r="G98" s="112"/>
      <c r="H98" s="112"/>
      <c r="I98" s="112"/>
      <c r="J98" s="112"/>
      <c r="K98" s="112"/>
      <c r="L98" s="112"/>
      <c r="M98" s="112"/>
      <c r="N98" s="112"/>
      <c r="O98" s="112"/>
      <c r="P98" s="112"/>
      <c r="Q98" s="112"/>
      <c r="R98" s="112"/>
      <c r="S98" s="112"/>
      <c r="T98" s="112"/>
      <c r="U98" s="112"/>
      <c r="V98" s="112"/>
      <c r="W98" s="112"/>
      <c r="X98" s="112"/>
      <c r="Y98" s="112"/>
      <c r="Z98" s="112"/>
      <c r="AA98" s="112"/>
      <c r="AB98" s="112"/>
      <c r="AC98" s="112"/>
      <c r="AD98" s="112"/>
      <c r="AE98" s="112"/>
      <c r="AF98" s="112"/>
      <c r="AG98" s="112"/>
      <c r="AH98" s="112"/>
      <c r="AI98" s="112"/>
      <c r="AJ98" s="112"/>
      <c r="AK98" s="112"/>
    </row>
    <row r="99" spans="1:45">
      <c r="A99" s="107"/>
      <c r="B99" s="91"/>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row>
    <row r="100" spans="1:45">
      <c r="A100" s="107"/>
      <c r="B100" s="91"/>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row>
    <row r="101" spans="1:45">
      <c r="C101" s="112"/>
      <c r="D101" s="112"/>
      <c r="E101" s="112"/>
      <c r="F101" s="112"/>
      <c r="G101" s="112"/>
      <c r="H101" s="112"/>
      <c r="I101" s="112"/>
    </row>
    <row r="102" spans="1:45">
      <c r="C102" s="112"/>
      <c r="D102" s="112"/>
      <c r="E102" s="112"/>
      <c r="F102" s="112"/>
      <c r="G102" s="112"/>
      <c r="H102" s="112"/>
      <c r="I102" s="112"/>
    </row>
    <row r="103" spans="1:45">
      <c r="E103" s="112"/>
      <c r="F103" s="112"/>
      <c r="G103" s="112"/>
      <c r="H103" s="112"/>
      <c r="I103" s="112"/>
    </row>
    <row r="104" spans="1:45">
      <c r="J104" s="124"/>
    </row>
    <row r="108" spans="1:4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c r="AA108" s="125"/>
      <c r="AB108" s="125"/>
      <c r="AC108" s="125"/>
      <c r="AD108" s="125"/>
      <c r="AE108" s="125"/>
      <c r="AF108" s="125"/>
      <c r="AG108" s="125"/>
      <c r="AH108" s="125"/>
      <c r="AI108" s="125"/>
      <c r="AJ108" s="125"/>
      <c r="AK108" s="125"/>
      <c r="AL108" s="125"/>
      <c r="AM108" s="125"/>
      <c r="AN108" s="125"/>
      <c r="AO108" s="125"/>
      <c r="AP108" s="125"/>
      <c r="AQ108" s="125"/>
      <c r="AR108" s="125"/>
      <c r="AS108" s="125"/>
    </row>
    <row r="109" spans="1:45">
      <c r="A109" s="93"/>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c r="AC109" s="126"/>
      <c r="AD109" s="126"/>
      <c r="AE109" s="126"/>
      <c r="AF109" s="126"/>
      <c r="AG109" s="126"/>
      <c r="AH109" s="126"/>
      <c r="AI109" s="126"/>
      <c r="AJ109" s="126"/>
      <c r="AK109" s="126"/>
      <c r="AL109" s="126"/>
      <c r="AM109" s="126"/>
      <c r="AN109" s="126"/>
      <c r="AO109" s="126"/>
      <c r="AP109" s="126"/>
      <c r="AQ109" s="126"/>
      <c r="AR109" s="126"/>
      <c r="AS109" s="126"/>
    </row>
    <row r="110" spans="1:45">
      <c r="A110" s="93"/>
    </row>
    <row r="111" spans="1:45">
      <c r="A111" s="93"/>
    </row>
    <row r="113" spans="1:1">
      <c r="A113" s="127"/>
    </row>
    <row r="114" spans="1:1">
      <c r="A114" s="93"/>
    </row>
  </sheetData>
  <sheetProtection password="DCBD" sheet="1" objects="1" scenarios="1"/>
  <dataValidations count="2">
    <dataValidation allowBlank="1" showErrorMessage="1" sqref="B3:B5 B9:B12"/>
    <dataValidation allowBlank="1" showInputMessage="1" showErrorMessage="1" prompt="Go to &quot;ModelSetup&quot; tab to select the correct State." sqref="B6:B8"/>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AN134"/>
  <sheetViews>
    <sheetView zoomScale="80" zoomScaleNormal="80" workbookViewId="0">
      <pane xSplit="2" ySplit="3" topLeftCell="C4" activePane="bottomRight" state="frozen"/>
      <selection pane="topRight" activeCell="C1" sqref="C1"/>
      <selection pane="bottomLeft" activeCell="A4" sqref="A4"/>
      <selection pane="bottomRight" activeCell="B7" sqref="B7"/>
    </sheetView>
  </sheetViews>
  <sheetFormatPr defaultRowHeight="15"/>
  <cols>
    <col min="1" max="1" width="45.42578125" style="78" customWidth="1"/>
    <col min="2" max="2" width="17.5703125" style="78" customWidth="1"/>
    <col min="3" max="3" width="14" style="78" customWidth="1"/>
    <col min="4" max="4" width="13.42578125" style="78" customWidth="1"/>
    <col min="5" max="5" width="15.28515625" style="78" bestFit="1" customWidth="1"/>
    <col min="6" max="6" width="16" style="78" customWidth="1"/>
    <col min="7" max="36" width="16.28515625" style="78" bestFit="1" customWidth="1"/>
    <col min="37" max="37" width="14.7109375" style="78" bestFit="1" customWidth="1"/>
    <col min="38" max="38" width="4.28515625" style="294" customWidth="1"/>
    <col min="39" max="39" width="4.28515625" style="78" customWidth="1"/>
    <col min="40" max="40" width="11.42578125" style="78" customWidth="1"/>
    <col min="41" max="16384" width="9.140625" style="78"/>
  </cols>
  <sheetData>
    <row r="1" spans="1:38">
      <c r="A1" s="171" t="s">
        <v>291</v>
      </c>
      <c r="B1" s="77" t="s">
        <v>50</v>
      </c>
      <c r="C1" s="77">
        <v>2011</v>
      </c>
      <c r="D1" s="77">
        <v>2012</v>
      </c>
      <c r="E1" s="77">
        <v>2013</v>
      </c>
      <c r="F1" s="77">
        <v>2014</v>
      </c>
      <c r="G1" s="77">
        <v>2015</v>
      </c>
      <c r="H1" s="77">
        <v>2016</v>
      </c>
      <c r="I1" s="77">
        <v>2017</v>
      </c>
      <c r="J1" s="77">
        <v>2018</v>
      </c>
      <c r="K1" s="77">
        <v>2019</v>
      </c>
      <c r="L1" s="77">
        <v>2020</v>
      </c>
      <c r="M1" s="77">
        <v>2021</v>
      </c>
      <c r="N1" s="77">
        <v>2022</v>
      </c>
      <c r="O1" s="77">
        <v>2023</v>
      </c>
      <c r="P1" s="77">
        <v>2024</v>
      </c>
      <c r="Q1" s="77">
        <v>2025</v>
      </c>
      <c r="R1" s="77">
        <v>2026</v>
      </c>
      <c r="S1" s="77">
        <v>2027</v>
      </c>
      <c r="T1" s="77">
        <v>2028</v>
      </c>
      <c r="U1" s="77">
        <v>2029</v>
      </c>
      <c r="V1" s="77">
        <v>2030</v>
      </c>
      <c r="W1" s="77">
        <v>2031</v>
      </c>
      <c r="X1" s="77">
        <v>2032</v>
      </c>
      <c r="Y1" s="77">
        <v>2033</v>
      </c>
      <c r="Z1" s="77">
        <v>2034</v>
      </c>
      <c r="AA1" s="77">
        <v>2035</v>
      </c>
      <c r="AB1" s="77">
        <v>2036</v>
      </c>
      <c r="AC1" s="77">
        <v>2037</v>
      </c>
      <c r="AD1" s="77">
        <v>2038</v>
      </c>
      <c r="AE1" s="77">
        <v>2039</v>
      </c>
      <c r="AF1" s="77">
        <v>2040</v>
      </c>
      <c r="AG1" s="77">
        <v>2041</v>
      </c>
      <c r="AH1" s="77">
        <v>2042</v>
      </c>
      <c r="AI1" s="77">
        <v>2043</v>
      </c>
      <c r="AJ1" s="77">
        <v>2044</v>
      </c>
      <c r="AK1" s="77">
        <v>2045</v>
      </c>
      <c r="AL1" s="291"/>
    </row>
    <row r="2" spans="1:38">
      <c r="A2" s="245">
        <f>'3.Transp Input'!B4</f>
        <v>0</v>
      </c>
      <c r="B2" s="79" t="s">
        <v>2</v>
      </c>
      <c r="C2" s="80">
        <v>1</v>
      </c>
      <c r="D2" s="80">
        <v>2</v>
      </c>
      <c r="E2" s="80">
        <v>3</v>
      </c>
      <c r="F2" s="80">
        <v>4</v>
      </c>
      <c r="G2" s="80">
        <v>5</v>
      </c>
      <c r="H2" s="80">
        <v>6</v>
      </c>
      <c r="I2" s="80">
        <v>7</v>
      </c>
      <c r="J2" s="80">
        <v>8</v>
      </c>
      <c r="K2" s="80">
        <v>9</v>
      </c>
      <c r="L2" s="80">
        <v>10</v>
      </c>
      <c r="M2" s="80">
        <v>11</v>
      </c>
      <c r="N2" s="80">
        <v>12</v>
      </c>
      <c r="O2" s="80">
        <v>13</v>
      </c>
      <c r="P2" s="80">
        <v>14</v>
      </c>
      <c r="Q2" s="80">
        <v>15</v>
      </c>
      <c r="R2" s="80">
        <v>16</v>
      </c>
      <c r="S2" s="80">
        <v>17</v>
      </c>
      <c r="T2" s="80">
        <v>18</v>
      </c>
      <c r="U2" s="80">
        <v>19</v>
      </c>
      <c r="V2" s="80">
        <v>20</v>
      </c>
      <c r="W2" s="80">
        <v>21</v>
      </c>
      <c r="X2" s="80">
        <v>22</v>
      </c>
      <c r="Y2" s="80">
        <v>23</v>
      </c>
      <c r="Z2" s="80">
        <v>24</v>
      </c>
      <c r="AA2" s="80">
        <v>25</v>
      </c>
      <c r="AB2" s="80">
        <v>26</v>
      </c>
      <c r="AC2" s="80">
        <v>27</v>
      </c>
      <c r="AD2" s="80">
        <v>28</v>
      </c>
      <c r="AE2" s="80">
        <v>29</v>
      </c>
      <c r="AF2" s="80">
        <v>30</v>
      </c>
      <c r="AG2" s="80">
        <v>31</v>
      </c>
      <c r="AH2" s="80">
        <v>32</v>
      </c>
      <c r="AI2" s="80">
        <v>33</v>
      </c>
      <c r="AJ2" s="80">
        <v>34</v>
      </c>
      <c r="AK2" s="80">
        <v>35</v>
      </c>
      <c r="AL2" s="292"/>
    </row>
    <row r="3" spans="1:38" s="84" customFormat="1" ht="12">
      <c r="A3" s="81" t="s">
        <v>28</v>
      </c>
      <c r="B3" s="443">
        <v>0.05</v>
      </c>
      <c r="C3" s="82">
        <v>1</v>
      </c>
      <c r="D3" s="83">
        <v>0.95238095238095233</v>
      </c>
      <c r="E3" s="83">
        <v>0.90702947845804982</v>
      </c>
      <c r="F3" s="83">
        <v>0.86383759853147601</v>
      </c>
      <c r="G3" s="83">
        <v>0.82270247479188197</v>
      </c>
      <c r="H3" s="83">
        <v>0.78352616646845896</v>
      </c>
      <c r="I3" s="83">
        <v>0.74621539663662761</v>
      </c>
      <c r="J3" s="83">
        <v>0.71068133013012147</v>
      </c>
      <c r="K3" s="83">
        <v>0.67683936202868722</v>
      </c>
      <c r="L3" s="83">
        <v>0.64460891621779726</v>
      </c>
      <c r="M3" s="83">
        <v>0.61391325354075932</v>
      </c>
      <c r="N3" s="83">
        <v>0.5846792890864374</v>
      </c>
      <c r="O3" s="83">
        <v>0.5568374181775595</v>
      </c>
      <c r="P3" s="83">
        <v>0.53032135064529462</v>
      </c>
      <c r="Q3" s="83">
        <v>0.50506795299551888</v>
      </c>
      <c r="R3" s="83">
        <v>0.48101709809097021</v>
      </c>
      <c r="S3" s="83">
        <v>0.45811152199140021</v>
      </c>
      <c r="T3" s="83">
        <v>0.43629668761085727</v>
      </c>
      <c r="U3" s="83">
        <v>0.41552065486748313</v>
      </c>
      <c r="V3" s="83">
        <v>0.39573395701665059</v>
      </c>
      <c r="W3" s="83">
        <v>0.37688948287300061</v>
      </c>
      <c r="X3" s="83">
        <v>0.35894236464095297</v>
      </c>
      <c r="Y3" s="83">
        <v>0.3418498710866219</v>
      </c>
      <c r="Z3" s="83">
        <v>0.32557130579678267</v>
      </c>
      <c r="AA3" s="83">
        <v>0.31006791028265024</v>
      </c>
      <c r="AB3" s="83">
        <v>0.29530277169776209</v>
      </c>
      <c r="AC3" s="83">
        <v>0.28124073495024959</v>
      </c>
      <c r="AD3" s="83">
        <v>0.2678483190002377</v>
      </c>
      <c r="AE3" s="83">
        <v>0.25509363714308358</v>
      </c>
      <c r="AF3" s="83">
        <v>0.24294632108865097</v>
      </c>
      <c r="AG3" s="83">
        <v>0.23137744865585813</v>
      </c>
      <c r="AH3" s="83">
        <v>0.220359474910341</v>
      </c>
      <c r="AI3" s="83">
        <v>0.20986616658127716</v>
      </c>
      <c r="AJ3" s="83">
        <v>0.19987253960121634</v>
      </c>
      <c r="AK3" s="83">
        <v>0.19035479962020604</v>
      </c>
      <c r="AL3" s="293"/>
    </row>
    <row r="4" spans="1:38">
      <c r="A4" s="244"/>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row>
    <row r="6" spans="1:38">
      <c r="A6" s="229" t="s">
        <v>708</v>
      </c>
    </row>
    <row r="7" spans="1:38">
      <c r="A7" s="110" t="s">
        <v>381</v>
      </c>
      <c r="B7" s="93" t="str">
        <f>ModelSetup!D15</f>
        <v>U.S. Average</v>
      </c>
    </row>
    <row r="8" spans="1:38">
      <c r="A8" s="110" t="s">
        <v>540</v>
      </c>
      <c r="B8" s="93" t="str">
        <f>ModelSetup!D16</f>
        <v>Urban</v>
      </c>
    </row>
    <row r="9" spans="1:38">
      <c r="A9" s="93" t="s">
        <v>505</v>
      </c>
      <c r="B9" s="78">
        <f>IF('3.Transp Input'!B31=0,Parameters!B94,'3.Transp Input'!B31)</f>
        <v>1.1399999999999999</v>
      </c>
    </row>
    <row r="10" spans="1:38">
      <c r="A10" s="110" t="s">
        <v>514</v>
      </c>
      <c r="B10" s="126">
        <f>IF('3.Transp Input'!B25=0,(SUM('3.Transp Input'!B36:B37)*'3.Transp Input'!B38*'3.Transp Input'!B46+('3.Transp Input'!B43*'3.Transp Input'!B44*'3.Transp Input'!B46))*5*52,'3.Transp Input'!B25)</f>
        <v>0</v>
      </c>
    </row>
    <row r="11" spans="1:38">
      <c r="A11" s="110" t="s">
        <v>515</v>
      </c>
      <c r="B11" s="126">
        <f>IF('3.Transp Input'!B26=0,(SUM('3.Transp Input'!B36:B37,'3.Transp Input'!B43)*'3.Transp Input'!B39*'3.Transp Input'!B46*5*52)/60,'3.Transp Input'!B26)</f>
        <v>0</v>
      </c>
    </row>
    <row r="12" spans="1:38">
      <c r="A12" s="110" t="s">
        <v>513</v>
      </c>
      <c r="B12" s="126">
        <f>'3.Transp Input'!B28</f>
        <v>0</v>
      </c>
    </row>
    <row r="13" spans="1:38">
      <c r="A13" s="110" t="s">
        <v>516</v>
      </c>
      <c r="B13" s="126">
        <f>'3.Transp Input'!B29</f>
        <v>0</v>
      </c>
    </row>
    <row r="15" spans="1:38" ht="24" customHeight="1">
      <c r="A15" s="85" t="s">
        <v>51</v>
      </c>
      <c r="B15" s="87"/>
      <c r="C15" s="87"/>
      <c r="D15" s="87"/>
      <c r="E15" s="87"/>
      <c r="F15" s="87"/>
      <c r="G15" s="87"/>
      <c r="H15" s="87"/>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row>
    <row r="16" spans="1:38">
      <c r="A16" s="97"/>
      <c r="B16" s="97"/>
      <c r="C16" s="97"/>
      <c r="D16" s="97"/>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8">
      <c r="A17" s="93" t="s">
        <v>638</v>
      </c>
      <c r="B17" s="243">
        <f>SUM(C17:R17)</f>
        <v>0</v>
      </c>
      <c r="C17" s="95">
        <f>IF('3.Transp Input'!$B$13&lt;&gt;0,IF(C$1&lt;'3.Transp Input'!$B$6,0,IF(C$1&lt;='3.Transp Input'!$B$7,'3.Transp Input'!$B$13/('3.Transp Input'!$B$7+1-'3.Transp Input'!$B$6),0)),'3.Transp Input'!B20)</f>
        <v>0</v>
      </c>
      <c r="D17" s="95">
        <f>IF('3.Transp Input'!$B$13&lt;&gt;0,IF(D$1&lt;'3.Transp Input'!$B$6,0,IF(D$1&lt;='3.Transp Input'!$B$7,'3.Transp Input'!$B$13/('3.Transp Input'!$B$7+1-'3.Transp Input'!$B$6),0)),'3.Transp Input'!C20)</f>
        <v>0</v>
      </c>
      <c r="E17" s="95">
        <f>IF('3.Transp Input'!$B$13&lt;&gt;0,IF(E$1&lt;'3.Transp Input'!$B$6,0,IF(E$1&lt;='3.Transp Input'!$B$7,'3.Transp Input'!$B$13/('3.Transp Input'!$B$7+1-'3.Transp Input'!$B$6),0)),'3.Transp Input'!D20)</f>
        <v>0</v>
      </c>
      <c r="F17" s="95">
        <f>IF('3.Transp Input'!$B$13&lt;&gt;0,IF(F$1&lt;'3.Transp Input'!$B$6,0,IF(F$1&lt;='3.Transp Input'!$B$7,'3.Transp Input'!$B$13/('3.Transp Input'!$B$7+1-'3.Transp Input'!$B$6),0)),'3.Transp Input'!E20)</f>
        <v>0</v>
      </c>
      <c r="G17" s="95">
        <f>IF('3.Transp Input'!$B$13&lt;&gt;0,IF(G$1&lt;'3.Transp Input'!$B$6,0,IF(G$1&lt;='3.Transp Input'!$B$7,'3.Transp Input'!$B$13/('3.Transp Input'!$B$7+1-'3.Transp Input'!$B$6),0)),'3.Transp Input'!F20)</f>
        <v>0</v>
      </c>
      <c r="H17" s="95">
        <f>IF('3.Transp Input'!$B$13&lt;&gt;0,IF(H$1&lt;'3.Transp Input'!$B$6,0,IF(H$1&lt;='3.Transp Input'!$B$7,'3.Transp Input'!$B$13/('3.Transp Input'!$B$7+1-'3.Transp Input'!$B$6),0)),'3.Transp Input'!G20)</f>
        <v>0</v>
      </c>
      <c r="I17" s="95">
        <f>IF('3.Transp Input'!$B$13&lt;&gt;0,IF(I$1&lt;'3.Transp Input'!$B$6,0,IF(I$1&lt;='3.Transp Input'!$B$7,'3.Transp Input'!$B$13/('3.Transp Input'!$B$7+1-'3.Transp Input'!$B$6),0)),'3.Transp Input'!H20)</f>
        <v>0</v>
      </c>
      <c r="J17" s="95">
        <f>IF('3.Transp Input'!$B$13&lt;&gt;0,IF(J$1&lt;'3.Transp Input'!$B$6,0,IF(J$1&lt;='3.Transp Input'!$B$7,'3.Transp Input'!$B$13/('3.Transp Input'!$B$7+1-'3.Transp Input'!$B$6),0)),'3.Transp Input'!I20)</f>
        <v>0</v>
      </c>
      <c r="K17" s="95">
        <f>IF('3.Transp Input'!$B$13&lt;&gt;0,IF(K$1&lt;'3.Transp Input'!$B$6,0,IF(K$1&lt;='3.Transp Input'!$B$7,'3.Transp Input'!$B$13/('3.Transp Input'!$B$7+1-'3.Transp Input'!$B$6),0)),'3.Transp Input'!J20)</f>
        <v>0</v>
      </c>
      <c r="L17" s="95">
        <f>IF('3.Transp Input'!$B$13&lt;&gt;0,IF(L$1&lt;'3.Transp Input'!$B$6,0,IF(L$1&lt;='3.Transp Input'!$B$7,'3.Transp Input'!$B$13/('3.Transp Input'!$B$7+1-'3.Transp Input'!$B$6),0)),'3.Transp Input'!K20)</f>
        <v>0</v>
      </c>
      <c r="M17" s="95">
        <f>IF('3.Transp Input'!$B$13&lt;&gt;0,IF(M$1&lt;'3.Transp Input'!$B$6,0,IF(M$1&lt;='3.Transp Input'!$B$7,'3.Transp Input'!$B$13/('3.Transp Input'!$B$7+1-'3.Transp Input'!$B$6),0)),'3.Transp Input'!L20)</f>
        <v>0</v>
      </c>
      <c r="N17" s="95">
        <f>IF('3.Transp Input'!$B$13&lt;&gt;0,IF(N$1&lt;'3.Transp Input'!$B$6,0,IF(N$1&lt;='3.Transp Input'!$B$7,'3.Transp Input'!$B$13/('3.Transp Input'!$B$7+1-'3.Transp Input'!$B$6),0)),'3.Transp Input'!M20)</f>
        <v>0</v>
      </c>
      <c r="O17" s="95">
        <f>IF('3.Transp Input'!$B$13&lt;&gt;0,IF(O$1&lt;'3.Transp Input'!$B$6,0,IF(O$1&lt;='3.Transp Input'!$B$7,'3.Transp Input'!$B$13/('3.Transp Input'!$B$7+1-'3.Transp Input'!$B$6),0)),'3.Transp Input'!N20)</f>
        <v>0</v>
      </c>
      <c r="P17" s="95">
        <f>IF('3.Transp Input'!$B$13&lt;&gt;0,IF(P$1&lt;'3.Transp Input'!$B$6,0,IF(P$1&lt;='3.Transp Input'!$B$7,'3.Transp Input'!$B$13/('3.Transp Input'!$B$7+1-'3.Transp Input'!$B$6),0)),'3.Transp Input'!O20)</f>
        <v>0</v>
      </c>
      <c r="Q17" s="95">
        <f>IF('3.Transp Input'!$B$13&lt;&gt;0,IF(Q$1&lt;'3.Transp Input'!$B$6,0,IF(Q$1&lt;='3.Transp Input'!$B$7,'3.Transp Input'!$B$13/('3.Transp Input'!$B$7+1-'3.Transp Input'!$B$6),0)),'3.Transp Input'!P20)</f>
        <v>0</v>
      </c>
      <c r="R17" s="95">
        <f>IF('3.Transp Input'!$B$13&lt;&gt;0,IF(R$1&lt;'3.Transp Input'!$B$6,0,IF(R$1&lt;='3.Transp Input'!$B$7,'3.Transp Input'!$B$13/('3.Transp Input'!$B$7+1-'3.Transp Input'!$B$6),0)),'3.Transp Input'!Q20)</f>
        <v>0</v>
      </c>
      <c r="S17" s="95">
        <f>IF('3.Transp Input'!$B$13&lt;&gt;0,IF(S$1&lt;'3.Transp Input'!$B$6,0,IF(S$1&lt;='3.Transp Input'!$B$7,'3.Transp Input'!$B$13/('3.Transp Input'!$B$7+1-'3.Transp Input'!$B$6),0)),'3.Transp Input'!R20)</f>
        <v>0</v>
      </c>
      <c r="T17" s="95">
        <f>IF('3.Transp Input'!$B$13&lt;&gt;0,IF(T$1&lt;'3.Transp Input'!$B$6,0,IF(T$1&lt;='3.Transp Input'!$B$7,'3.Transp Input'!$B$13/('3.Transp Input'!$B$7+1-'3.Transp Input'!$B$6),0)),'3.Transp Input'!S20)</f>
        <v>0</v>
      </c>
      <c r="U17" s="95">
        <f>IF('3.Transp Input'!$B$13&lt;&gt;0,IF(U$1&lt;'3.Transp Input'!$B$6,0,IF(U$1&lt;='3.Transp Input'!$B$7,'3.Transp Input'!$B$13/('3.Transp Input'!$B$7+1-'3.Transp Input'!$B$6),0)),'3.Transp Input'!T20)</f>
        <v>0</v>
      </c>
      <c r="V17" s="95">
        <f>IF('3.Transp Input'!$B$13&lt;&gt;0,IF(V$1&lt;'3.Transp Input'!$B$6,0,IF(V$1&lt;='3.Transp Input'!$B$7,'3.Transp Input'!$B$13/('3.Transp Input'!$B$7+1-'3.Transp Input'!$B$6),0)),'3.Transp Input'!U20)</f>
        <v>0</v>
      </c>
      <c r="W17" s="95">
        <f>IF('3.Transp Input'!$B$13&lt;&gt;0,IF(W$1&lt;'3.Transp Input'!$B$6,0,IF(W$1&lt;='3.Transp Input'!$B$7,'3.Transp Input'!$B$13/('3.Transp Input'!$B$7+1-'3.Transp Input'!$B$6),0)),'3.Transp Input'!V20)</f>
        <v>0</v>
      </c>
      <c r="X17" s="95">
        <f>IF('3.Transp Input'!$B$13&lt;&gt;0,IF(X$1&lt;'3.Transp Input'!$B$6,0,IF(X$1&lt;='3.Transp Input'!$B$7,'3.Transp Input'!$B$13/('3.Transp Input'!$B$7+1-'3.Transp Input'!$B$6),0)),'3.Transp Input'!W20)</f>
        <v>0</v>
      </c>
      <c r="Y17" s="95">
        <f>IF('3.Transp Input'!$B$13&lt;&gt;0,IF(Y$1&lt;'3.Transp Input'!$B$6,0,IF(Y$1&lt;='3.Transp Input'!$B$7,'3.Transp Input'!$B$13/('3.Transp Input'!$B$7+1-'3.Transp Input'!$B$6),0)),'3.Transp Input'!X20)</f>
        <v>0</v>
      </c>
      <c r="Z17" s="95">
        <f>IF('3.Transp Input'!$B$13&lt;&gt;0,IF(Z$1&lt;'3.Transp Input'!$B$6,0,IF(Z$1&lt;='3.Transp Input'!$B$7,'3.Transp Input'!$B$13/('3.Transp Input'!$B$7+1-'3.Transp Input'!$B$6),0)),'3.Transp Input'!Y20)</f>
        <v>0</v>
      </c>
      <c r="AA17" s="95">
        <f>IF('3.Transp Input'!$B$13&lt;&gt;0,IF(AA$1&lt;'3.Transp Input'!$B$6,0,IF(AA$1&lt;='3.Transp Input'!$B$7,'3.Transp Input'!$B$13/('3.Transp Input'!$B$7+1-'3.Transp Input'!$B$6),0)),'3.Transp Input'!Z20)</f>
        <v>0</v>
      </c>
      <c r="AB17" s="95">
        <f>IF('3.Transp Input'!$B$13&lt;&gt;0,IF(AB$1&lt;'3.Transp Input'!$B$6,0,IF(AB$1&lt;='3.Transp Input'!$B$7,'3.Transp Input'!$B$13/('3.Transp Input'!$B$7+1-'3.Transp Input'!$B$6),0)),'3.Transp Input'!AA20)</f>
        <v>0</v>
      </c>
      <c r="AC17" s="95">
        <f>IF('3.Transp Input'!$B$13&lt;&gt;0,IF(AC$1&lt;'3.Transp Input'!$B$6,0,IF(AC$1&lt;='3.Transp Input'!$B$7,'3.Transp Input'!$B$13/('3.Transp Input'!$B$7+1-'3.Transp Input'!$B$6),0)),'3.Transp Input'!AB20)</f>
        <v>0</v>
      </c>
      <c r="AD17" s="95">
        <f>IF('3.Transp Input'!$B$13&lt;&gt;0,IF(AD$1&lt;'3.Transp Input'!$B$6,0,IF(AD$1&lt;='3.Transp Input'!$B$7,'3.Transp Input'!$B$13/('3.Transp Input'!$B$7+1-'3.Transp Input'!$B$6),0)),'3.Transp Input'!AC20)</f>
        <v>0</v>
      </c>
      <c r="AE17" s="95">
        <f>IF('3.Transp Input'!$B$13&lt;&gt;0,IF(AE$1&lt;'3.Transp Input'!$B$6,0,IF(AE$1&lt;='3.Transp Input'!$B$7,'3.Transp Input'!$B$13/('3.Transp Input'!$B$7+1-'3.Transp Input'!$B$6),0)),'3.Transp Input'!AD20)</f>
        <v>0</v>
      </c>
      <c r="AF17" s="95">
        <f>IF('3.Transp Input'!$B$13&lt;&gt;0,IF(AF$1&lt;'3.Transp Input'!$B$6,0,IF(AF$1&lt;='3.Transp Input'!$B$7,'3.Transp Input'!$B$13/('3.Transp Input'!$B$7+1-'3.Transp Input'!$B$6),0)),'3.Transp Input'!AE20)</f>
        <v>0</v>
      </c>
      <c r="AG17" s="95">
        <f>IF('3.Transp Input'!$B$13&lt;&gt;0,IF(AG$1&lt;'3.Transp Input'!$B$6,0,IF(AG$1&lt;='3.Transp Input'!$B$7,'3.Transp Input'!$B$13/('3.Transp Input'!$B$7+1-'3.Transp Input'!$B$6),0)),'3.Transp Input'!AF20)</f>
        <v>0</v>
      </c>
      <c r="AH17" s="95">
        <f>IF('3.Transp Input'!$B$13&lt;&gt;0,IF(AH$1&lt;'3.Transp Input'!$B$6,0,IF(AH$1&lt;='3.Transp Input'!$B$7,'3.Transp Input'!$B$13/('3.Transp Input'!$B$7+1-'3.Transp Input'!$B$6),0)),'3.Transp Input'!AG20)</f>
        <v>0</v>
      </c>
      <c r="AI17" s="95">
        <f>IF('3.Transp Input'!$B$13&lt;&gt;0,IF(AI$1&lt;'3.Transp Input'!$B$6,0,IF(AI$1&lt;='3.Transp Input'!$B$7,'3.Transp Input'!$B$13/('3.Transp Input'!$B$7+1-'3.Transp Input'!$B$6),0)),'3.Transp Input'!AH20)</f>
        <v>0</v>
      </c>
      <c r="AJ17" s="95">
        <f>IF('3.Transp Input'!$B$13&lt;&gt;0,IF(AJ$1&lt;'3.Transp Input'!$B$6,0,IF(AJ$1&lt;='3.Transp Input'!$B$7,'3.Transp Input'!$B$13/('3.Transp Input'!$B$7+1-'3.Transp Input'!$B$6),0)),'3.Transp Input'!AI20)</f>
        <v>0</v>
      </c>
      <c r="AK17" s="95">
        <f>IF('3.Transp Input'!$B$13&lt;&gt;0,IF(AK$1&lt;'3.Transp Input'!$B$6,0,IF(AK$1&lt;='3.Transp Input'!$B$7,'3.Transp Input'!$B$13/('3.Transp Input'!$B$7+1-'3.Transp Input'!$B$6),0)),'3.Transp Input'!AJ20)</f>
        <v>0</v>
      </c>
      <c r="AL17" s="295"/>
    </row>
    <row r="18" spans="1:38">
      <c r="A18" s="93" t="s">
        <v>506</v>
      </c>
      <c r="B18" s="243">
        <f>SUM(C18:AK18)</f>
        <v>0</v>
      </c>
      <c r="C18" s="95">
        <f>IF('3.Transp Input'!$B$14&lt;&gt;0,IF(C$1&lt;'3.Transp Input'!$B$15,0,IF(C$1&lt;='3.Transp Input'!$B$15,'3.Transp Input'!$B$14,IF(C$1-'3.Transp Input'!$B$15='3.Transp Input'!$B$16,'3.Transp Input'!$B$14,IF((C$1-'3.Transp Input'!$B$15)/2='3.Transp Input'!$B$16,'3.Transp Input'!$B$14,IF((C$1-'3.Transp Input'!$B$15)/3='3.Transp Input'!$B$16,'3.Transp Input'!$B$14,IF((C$1-'3.Transp Input'!$B$15)/4='3.Transp Input'!$B$16,'3.Transp Input'!$B$14,IF((C$1-'3.Transp Input'!$B$15)/5='3.Transp Input'!$B$16,'3.Transp Input'!$B$14,IF((C$1-'3.Transp Input'!$B$15)/6='3.Transp Input'!$B$16,'3.Transp Input'!$B$14,IF((C$1-'3.Transp Input'!$B$15)/7='3.Transp Input'!$B$16,'3.Transp Input'!$B$14,IF((C$1-'3.Transp Input'!$B$15)/8='3.Transp Input'!$B$16,'3.Transp Input'!$B$14,IF((C$1-'3.Transp Input'!$B$15)/9='3.Transp Input'!$B$16,'3.Transp Input'!$B$14,IF((C$1-'3.Transp Input'!$B$15)/10='3.Transp Input'!$B$16,'3.Transp Input'!$B$14,IF((C$1-'3.Transp Input'!$B$15)/11='3.Transp Input'!$B$16,'3.Transp Input'!$B$14,IF((C$1-'3.Transp Input'!$B$15)/12='3.Transp Input'!$B$16,'3.Transp Input'!$B$14,IF((C$1-'3.Transp Input'!$B$15)/13='3.Transp Input'!$B$16,'3.Transp Input'!$B$14,IF((C$1-'3.Transp Input'!$B$15)/14='3.Transp Input'!$B$16,'3.Transp Input'!$B$14,IF((C$1-'3.Transp Input'!$B$15)/15='3.Transp Input'!$B$16,'3.Transp Input'!$B$14,0))))))))))))))))),'3.Transp Input'!B21)*IF(C1&gt;'3.Transp Input'!$B$8+'3.Transp Input'!$B$7,0,1)</f>
        <v>0</v>
      </c>
      <c r="D18" s="95">
        <f>IF('3.Transp Input'!$B$14&lt;&gt;0,IF(D$1&lt;'3.Transp Input'!$B$15,0,IF(D$1&lt;='3.Transp Input'!$B$15,'3.Transp Input'!$B$14,IF(D$1-'3.Transp Input'!$B$15='3.Transp Input'!$B$16,'3.Transp Input'!$B$14,IF((D$1-'3.Transp Input'!$B$15)/2='3.Transp Input'!$B$16,'3.Transp Input'!$B$14,IF((D$1-'3.Transp Input'!$B$15)/3='3.Transp Input'!$B$16,'3.Transp Input'!$B$14,IF((D$1-'3.Transp Input'!$B$15)/4='3.Transp Input'!$B$16,'3.Transp Input'!$B$14,IF((D$1-'3.Transp Input'!$B$15)/5='3.Transp Input'!$B$16,'3.Transp Input'!$B$14,IF((D$1-'3.Transp Input'!$B$15)/6='3.Transp Input'!$B$16,'3.Transp Input'!$B$14,IF((D$1-'3.Transp Input'!$B$15)/7='3.Transp Input'!$B$16,'3.Transp Input'!$B$14,IF((D$1-'3.Transp Input'!$B$15)/8='3.Transp Input'!$B$16,'3.Transp Input'!$B$14,IF((D$1-'3.Transp Input'!$B$15)/9='3.Transp Input'!$B$16,'3.Transp Input'!$B$14,IF((D$1-'3.Transp Input'!$B$15)/10='3.Transp Input'!$B$16,'3.Transp Input'!$B$14,IF((D$1-'3.Transp Input'!$B$15)/11='3.Transp Input'!$B$16,'3.Transp Input'!$B$14,IF((D$1-'3.Transp Input'!$B$15)/12='3.Transp Input'!$B$16,'3.Transp Input'!$B$14,IF((D$1-'3.Transp Input'!$B$15)/13='3.Transp Input'!$B$16,'3.Transp Input'!$B$14,IF((D$1-'3.Transp Input'!$B$15)/14='3.Transp Input'!$B$16,'3.Transp Input'!$B$14,IF((D$1-'3.Transp Input'!$B$15)/15='3.Transp Input'!$B$16,'3.Transp Input'!$B$14,0))))))))))))))))),'3.Transp Input'!C21)*IF(D1&gt;'3.Transp Input'!$B$8+'3.Transp Input'!$B$7,0,1)</f>
        <v>0</v>
      </c>
      <c r="E18" s="95">
        <f>IF('3.Transp Input'!$B$14&lt;&gt;0,IF(E$1&lt;'3.Transp Input'!$B$15,0,IF(E$1&lt;='3.Transp Input'!$B$15,'3.Transp Input'!$B$14,IF(E$1-'3.Transp Input'!$B$15='3.Transp Input'!$B$16,'3.Transp Input'!$B$14,IF((E$1-'3.Transp Input'!$B$15)/2='3.Transp Input'!$B$16,'3.Transp Input'!$B$14,IF((E$1-'3.Transp Input'!$B$15)/3='3.Transp Input'!$B$16,'3.Transp Input'!$B$14,IF((E$1-'3.Transp Input'!$B$15)/4='3.Transp Input'!$B$16,'3.Transp Input'!$B$14,IF((E$1-'3.Transp Input'!$B$15)/5='3.Transp Input'!$B$16,'3.Transp Input'!$B$14,IF((E$1-'3.Transp Input'!$B$15)/6='3.Transp Input'!$B$16,'3.Transp Input'!$B$14,IF((E$1-'3.Transp Input'!$B$15)/7='3.Transp Input'!$B$16,'3.Transp Input'!$B$14,IF((E$1-'3.Transp Input'!$B$15)/8='3.Transp Input'!$B$16,'3.Transp Input'!$B$14,IF((E$1-'3.Transp Input'!$B$15)/9='3.Transp Input'!$B$16,'3.Transp Input'!$B$14,IF((E$1-'3.Transp Input'!$B$15)/10='3.Transp Input'!$B$16,'3.Transp Input'!$B$14,IF((E$1-'3.Transp Input'!$B$15)/11='3.Transp Input'!$B$16,'3.Transp Input'!$B$14,IF((E$1-'3.Transp Input'!$B$15)/12='3.Transp Input'!$B$16,'3.Transp Input'!$B$14,IF((E$1-'3.Transp Input'!$B$15)/13='3.Transp Input'!$B$16,'3.Transp Input'!$B$14,IF((E$1-'3.Transp Input'!$B$15)/14='3.Transp Input'!$B$16,'3.Transp Input'!$B$14,IF((E$1-'3.Transp Input'!$B$15)/15='3.Transp Input'!$B$16,'3.Transp Input'!$B$14,0))))))))))))))))),'3.Transp Input'!D21)*IF(E1&gt;'3.Transp Input'!$B$8+'3.Transp Input'!$B$7,0,1)</f>
        <v>0</v>
      </c>
      <c r="F18" s="95">
        <f>IF('3.Transp Input'!$B$14&lt;&gt;0,IF(F$1&lt;'3.Transp Input'!$B$15,0,IF(F$1&lt;='3.Transp Input'!$B$15,'3.Transp Input'!$B$14,IF(F$1-'3.Transp Input'!$B$15='3.Transp Input'!$B$16,'3.Transp Input'!$B$14,IF((F$1-'3.Transp Input'!$B$15)/2='3.Transp Input'!$B$16,'3.Transp Input'!$B$14,IF((F$1-'3.Transp Input'!$B$15)/3='3.Transp Input'!$B$16,'3.Transp Input'!$B$14,IF((F$1-'3.Transp Input'!$B$15)/4='3.Transp Input'!$B$16,'3.Transp Input'!$B$14,IF((F$1-'3.Transp Input'!$B$15)/5='3.Transp Input'!$B$16,'3.Transp Input'!$B$14,IF((F$1-'3.Transp Input'!$B$15)/6='3.Transp Input'!$B$16,'3.Transp Input'!$B$14,IF((F$1-'3.Transp Input'!$B$15)/7='3.Transp Input'!$B$16,'3.Transp Input'!$B$14,IF((F$1-'3.Transp Input'!$B$15)/8='3.Transp Input'!$B$16,'3.Transp Input'!$B$14,IF((F$1-'3.Transp Input'!$B$15)/9='3.Transp Input'!$B$16,'3.Transp Input'!$B$14,IF((F$1-'3.Transp Input'!$B$15)/10='3.Transp Input'!$B$16,'3.Transp Input'!$B$14,IF((F$1-'3.Transp Input'!$B$15)/11='3.Transp Input'!$B$16,'3.Transp Input'!$B$14,IF((F$1-'3.Transp Input'!$B$15)/12='3.Transp Input'!$B$16,'3.Transp Input'!$B$14,IF((F$1-'3.Transp Input'!$B$15)/13='3.Transp Input'!$B$16,'3.Transp Input'!$B$14,IF((F$1-'3.Transp Input'!$B$15)/14='3.Transp Input'!$B$16,'3.Transp Input'!$B$14,IF((F$1-'3.Transp Input'!$B$15)/15='3.Transp Input'!$B$16,'3.Transp Input'!$B$14,0))))))))))))))))),'3.Transp Input'!E21)*IF(F1&gt;'3.Transp Input'!$B$8+'3.Transp Input'!$B$7,0,1)</f>
        <v>0</v>
      </c>
      <c r="G18" s="95">
        <f>IF('3.Transp Input'!$B$14&lt;&gt;0,IF(G$1&lt;'3.Transp Input'!$B$15,0,IF(G$1&lt;='3.Transp Input'!$B$15,'3.Transp Input'!$B$14,IF(G$1-'3.Transp Input'!$B$15='3.Transp Input'!$B$16,'3.Transp Input'!$B$14,IF((G$1-'3.Transp Input'!$B$15)/2='3.Transp Input'!$B$16,'3.Transp Input'!$B$14,IF((G$1-'3.Transp Input'!$B$15)/3='3.Transp Input'!$B$16,'3.Transp Input'!$B$14,IF((G$1-'3.Transp Input'!$B$15)/4='3.Transp Input'!$B$16,'3.Transp Input'!$B$14,IF((G$1-'3.Transp Input'!$B$15)/5='3.Transp Input'!$B$16,'3.Transp Input'!$B$14,IF((G$1-'3.Transp Input'!$B$15)/6='3.Transp Input'!$B$16,'3.Transp Input'!$B$14,IF((G$1-'3.Transp Input'!$B$15)/7='3.Transp Input'!$B$16,'3.Transp Input'!$B$14,IF((G$1-'3.Transp Input'!$B$15)/8='3.Transp Input'!$B$16,'3.Transp Input'!$B$14,IF((G$1-'3.Transp Input'!$B$15)/9='3.Transp Input'!$B$16,'3.Transp Input'!$B$14,IF((G$1-'3.Transp Input'!$B$15)/10='3.Transp Input'!$B$16,'3.Transp Input'!$B$14,IF((G$1-'3.Transp Input'!$B$15)/11='3.Transp Input'!$B$16,'3.Transp Input'!$B$14,IF((G$1-'3.Transp Input'!$B$15)/12='3.Transp Input'!$B$16,'3.Transp Input'!$B$14,IF((G$1-'3.Transp Input'!$B$15)/13='3.Transp Input'!$B$16,'3.Transp Input'!$B$14,IF((G$1-'3.Transp Input'!$B$15)/14='3.Transp Input'!$B$16,'3.Transp Input'!$B$14,IF((G$1-'3.Transp Input'!$B$15)/15='3.Transp Input'!$B$16,'3.Transp Input'!$B$14,0))))))))))))))))),'3.Transp Input'!F21)*IF(G1&gt;'3.Transp Input'!$B$8+'3.Transp Input'!$B$7,0,1)</f>
        <v>0</v>
      </c>
      <c r="H18" s="95">
        <f>IF('3.Transp Input'!$B$14&lt;&gt;0,IF(H$1&lt;'3.Transp Input'!$B$15,0,IF(H$1&lt;='3.Transp Input'!$B$15,'3.Transp Input'!$B$14,IF(H$1-'3.Transp Input'!$B$15='3.Transp Input'!$B$16,'3.Transp Input'!$B$14,IF((H$1-'3.Transp Input'!$B$15)/2='3.Transp Input'!$B$16,'3.Transp Input'!$B$14,IF((H$1-'3.Transp Input'!$B$15)/3='3.Transp Input'!$B$16,'3.Transp Input'!$B$14,IF((H$1-'3.Transp Input'!$B$15)/4='3.Transp Input'!$B$16,'3.Transp Input'!$B$14,IF((H$1-'3.Transp Input'!$B$15)/5='3.Transp Input'!$B$16,'3.Transp Input'!$B$14,IF((H$1-'3.Transp Input'!$B$15)/6='3.Transp Input'!$B$16,'3.Transp Input'!$B$14,IF((H$1-'3.Transp Input'!$B$15)/7='3.Transp Input'!$B$16,'3.Transp Input'!$B$14,IF((H$1-'3.Transp Input'!$B$15)/8='3.Transp Input'!$B$16,'3.Transp Input'!$B$14,IF((H$1-'3.Transp Input'!$B$15)/9='3.Transp Input'!$B$16,'3.Transp Input'!$B$14,IF((H$1-'3.Transp Input'!$B$15)/10='3.Transp Input'!$B$16,'3.Transp Input'!$B$14,IF((H$1-'3.Transp Input'!$B$15)/11='3.Transp Input'!$B$16,'3.Transp Input'!$B$14,IF((H$1-'3.Transp Input'!$B$15)/12='3.Transp Input'!$B$16,'3.Transp Input'!$B$14,IF((H$1-'3.Transp Input'!$B$15)/13='3.Transp Input'!$B$16,'3.Transp Input'!$B$14,IF((H$1-'3.Transp Input'!$B$15)/14='3.Transp Input'!$B$16,'3.Transp Input'!$B$14,IF((H$1-'3.Transp Input'!$B$15)/15='3.Transp Input'!$B$16,'3.Transp Input'!$B$14,0))))))))))))))))),'3.Transp Input'!G21)*IF(H1&gt;'3.Transp Input'!$B$8+'3.Transp Input'!$B$7,0,1)</f>
        <v>0</v>
      </c>
      <c r="I18" s="95">
        <f>IF('3.Transp Input'!$B$14&lt;&gt;0,IF(I$1&lt;'3.Transp Input'!$B$15,0,IF(I$1&lt;='3.Transp Input'!$B$15,'3.Transp Input'!$B$14,IF(I$1-'3.Transp Input'!$B$15='3.Transp Input'!$B$16,'3.Transp Input'!$B$14,IF((I$1-'3.Transp Input'!$B$15)/2='3.Transp Input'!$B$16,'3.Transp Input'!$B$14,IF((I$1-'3.Transp Input'!$B$15)/3='3.Transp Input'!$B$16,'3.Transp Input'!$B$14,IF((I$1-'3.Transp Input'!$B$15)/4='3.Transp Input'!$B$16,'3.Transp Input'!$B$14,IF((I$1-'3.Transp Input'!$B$15)/5='3.Transp Input'!$B$16,'3.Transp Input'!$B$14,IF((I$1-'3.Transp Input'!$B$15)/6='3.Transp Input'!$B$16,'3.Transp Input'!$B$14,IF((I$1-'3.Transp Input'!$B$15)/7='3.Transp Input'!$B$16,'3.Transp Input'!$B$14,IF((I$1-'3.Transp Input'!$B$15)/8='3.Transp Input'!$B$16,'3.Transp Input'!$B$14,IF((I$1-'3.Transp Input'!$B$15)/9='3.Transp Input'!$B$16,'3.Transp Input'!$B$14,IF((I$1-'3.Transp Input'!$B$15)/10='3.Transp Input'!$B$16,'3.Transp Input'!$B$14,IF((I$1-'3.Transp Input'!$B$15)/11='3.Transp Input'!$B$16,'3.Transp Input'!$B$14,IF((I$1-'3.Transp Input'!$B$15)/12='3.Transp Input'!$B$16,'3.Transp Input'!$B$14,IF((I$1-'3.Transp Input'!$B$15)/13='3.Transp Input'!$B$16,'3.Transp Input'!$B$14,IF((I$1-'3.Transp Input'!$B$15)/14='3.Transp Input'!$B$16,'3.Transp Input'!$B$14,IF((I$1-'3.Transp Input'!$B$15)/15='3.Transp Input'!$B$16,'3.Transp Input'!$B$14,0))))))))))))))))),'3.Transp Input'!H21)*IF(I1&gt;'3.Transp Input'!$B$8+'3.Transp Input'!$B$7,0,1)</f>
        <v>0</v>
      </c>
      <c r="J18" s="95">
        <f>IF('3.Transp Input'!$B$14&lt;&gt;0,IF(J$1&lt;'3.Transp Input'!$B$15,0,IF(J$1&lt;='3.Transp Input'!$B$15,'3.Transp Input'!$B$14,IF(J$1-'3.Transp Input'!$B$15='3.Transp Input'!$B$16,'3.Transp Input'!$B$14,IF((J$1-'3.Transp Input'!$B$15)/2='3.Transp Input'!$B$16,'3.Transp Input'!$B$14,IF((J$1-'3.Transp Input'!$B$15)/3='3.Transp Input'!$B$16,'3.Transp Input'!$B$14,IF((J$1-'3.Transp Input'!$B$15)/4='3.Transp Input'!$B$16,'3.Transp Input'!$B$14,IF((J$1-'3.Transp Input'!$B$15)/5='3.Transp Input'!$B$16,'3.Transp Input'!$B$14,IF((J$1-'3.Transp Input'!$B$15)/6='3.Transp Input'!$B$16,'3.Transp Input'!$B$14,IF((J$1-'3.Transp Input'!$B$15)/7='3.Transp Input'!$B$16,'3.Transp Input'!$B$14,IF((J$1-'3.Transp Input'!$B$15)/8='3.Transp Input'!$B$16,'3.Transp Input'!$B$14,IF((J$1-'3.Transp Input'!$B$15)/9='3.Transp Input'!$B$16,'3.Transp Input'!$B$14,IF((J$1-'3.Transp Input'!$B$15)/10='3.Transp Input'!$B$16,'3.Transp Input'!$B$14,IF((J$1-'3.Transp Input'!$B$15)/11='3.Transp Input'!$B$16,'3.Transp Input'!$B$14,IF((J$1-'3.Transp Input'!$B$15)/12='3.Transp Input'!$B$16,'3.Transp Input'!$B$14,IF((J$1-'3.Transp Input'!$B$15)/13='3.Transp Input'!$B$16,'3.Transp Input'!$B$14,IF((J$1-'3.Transp Input'!$B$15)/14='3.Transp Input'!$B$16,'3.Transp Input'!$B$14,IF((J$1-'3.Transp Input'!$B$15)/15='3.Transp Input'!$B$16,'3.Transp Input'!$B$14,0))))))))))))))))),'3.Transp Input'!I21)*IF(J1&gt;'3.Transp Input'!$B$8+'3.Transp Input'!$B$7,0,1)</f>
        <v>0</v>
      </c>
      <c r="K18" s="95">
        <f>IF('3.Transp Input'!$B$14&lt;&gt;0,IF(K$1&lt;'3.Transp Input'!$B$15,0,IF(K$1&lt;='3.Transp Input'!$B$15,'3.Transp Input'!$B$14,IF(K$1-'3.Transp Input'!$B$15='3.Transp Input'!$B$16,'3.Transp Input'!$B$14,IF((K$1-'3.Transp Input'!$B$15)/2='3.Transp Input'!$B$16,'3.Transp Input'!$B$14,IF((K$1-'3.Transp Input'!$B$15)/3='3.Transp Input'!$B$16,'3.Transp Input'!$B$14,IF((K$1-'3.Transp Input'!$B$15)/4='3.Transp Input'!$B$16,'3.Transp Input'!$B$14,IF((K$1-'3.Transp Input'!$B$15)/5='3.Transp Input'!$B$16,'3.Transp Input'!$B$14,IF((K$1-'3.Transp Input'!$B$15)/6='3.Transp Input'!$B$16,'3.Transp Input'!$B$14,IF((K$1-'3.Transp Input'!$B$15)/7='3.Transp Input'!$B$16,'3.Transp Input'!$B$14,IF((K$1-'3.Transp Input'!$B$15)/8='3.Transp Input'!$B$16,'3.Transp Input'!$B$14,IF((K$1-'3.Transp Input'!$B$15)/9='3.Transp Input'!$B$16,'3.Transp Input'!$B$14,IF((K$1-'3.Transp Input'!$B$15)/10='3.Transp Input'!$B$16,'3.Transp Input'!$B$14,IF((K$1-'3.Transp Input'!$B$15)/11='3.Transp Input'!$B$16,'3.Transp Input'!$B$14,IF((K$1-'3.Transp Input'!$B$15)/12='3.Transp Input'!$B$16,'3.Transp Input'!$B$14,IF((K$1-'3.Transp Input'!$B$15)/13='3.Transp Input'!$B$16,'3.Transp Input'!$B$14,IF((K$1-'3.Transp Input'!$B$15)/14='3.Transp Input'!$B$16,'3.Transp Input'!$B$14,IF((K$1-'3.Transp Input'!$B$15)/15='3.Transp Input'!$B$16,'3.Transp Input'!$B$14,0))))))))))))))))),'3.Transp Input'!J21)*IF(K1&gt;'3.Transp Input'!$B$8+'3.Transp Input'!$B$7,0,1)</f>
        <v>0</v>
      </c>
      <c r="L18" s="95">
        <f>IF('3.Transp Input'!$B$14&lt;&gt;0,IF(L$1&lt;'3.Transp Input'!$B$15,0,IF(L$1&lt;='3.Transp Input'!$B$15,'3.Transp Input'!$B$14,IF(L$1-'3.Transp Input'!$B$15='3.Transp Input'!$B$16,'3.Transp Input'!$B$14,IF((L$1-'3.Transp Input'!$B$15)/2='3.Transp Input'!$B$16,'3.Transp Input'!$B$14,IF((L$1-'3.Transp Input'!$B$15)/3='3.Transp Input'!$B$16,'3.Transp Input'!$B$14,IF((L$1-'3.Transp Input'!$B$15)/4='3.Transp Input'!$B$16,'3.Transp Input'!$B$14,IF((L$1-'3.Transp Input'!$B$15)/5='3.Transp Input'!$B$16,'3.Transp Input'!$B$14,IF((L$1-'3.Transp Input'!$B$15)/6='3.Transp Input'!$B$16,'3.Transp Input'!$B$14,IF((L$1-'3.Transp Input'!$B$15)/7='3.Transp Input'!$B$16,'3.Transp Input'!$B$14,IF((L$1-'3.Transp Input'!$B$15)/8='3.Transp Input'!$B$16,'3.Transp Input'!$B$14,IF((L$1-'3.Transp Input'!$B$15)/9='3.Transp Input'!$B$16,'3.Transp Input'!$B$14,IF((L$1-'3.Transp Input'!$B$15)/10='3.Transp Input'!$B$16,'3.Transp Input'!$B$14,IF((L$1-'3.Transp Input'!$B$15)/11='3.Transp Input'!$B$16,'3.Transp Input'!$B$14,IF((L$1-'3.Transp Input'!$B$15)/12='3.Transp Input'!$B$16,'3.Transp Input'!$B$14,IF((L$1-'3.Transp Input'!$B$15)/13='3.Transp Input'!$B$16,'3.Transp Input'!$B$14,IF((L$1-'3.Transp Input'!$B$15)/14='3.Transp Input'!$B$16,'3.Transp Input'!$B$14,IF((L$1-'3.Transp Input'!$B$15)/15='3.Transp Input'!$B$16,'3.Transp Input'!$B$14,0))))))))))))))))),'3.Transp Input'!K21)*IF(L1&gt;'3.Transp Input'!$B$8+'3.Transp Input'!$B$7,0,1)</f>
        <v>0</v>
      </c>
      <c r="M18" s="95">
        <f>IF('3.Transp Input'!$B$14&lt;&gt;0,IF(M$1&lt;'3.Transp Input'!$B$15,0,IF(M$1&lt;='3.Transp Input'!$B$15,'3.Transp Input'!$B$14,IF(M$1-'3.Transp Input'!$B$15='3.Transp Input'!$B$16,'3.Transp Input'!$B$14,IF((M$1-'3.Transp Input'!$B$15)/2='3.Transp Input'!$B$16,'3.Transp Input'!$B$14,IF((M$1-'3.Transp Input'!$B$15)/3='3.Transp Input'!$B$16,'3.Transp Input'!$B$14,IF((M$1-'3.Transp Input'!$B$15)/4='3.Transp Input'!$B$16,'3.Transp Input'!$B$14,IF((M$1-'3.Transp Input'!$B$15)/5='3.Transp Input'!$B$16,'3.Transp Input'!$B$14,IF((M$1-'3.Transp Input'!$B$15)/6='3.Transp Input'!$B$16,'3.Transp Input'!$B$14,IF((M$1-'3.Transp Input'!$B$15)/7='3.Transp Input'!$B$16,'3.Transp Input'!$B$14,IF((M$1-'3.Transp Input'!$B$15)/8='3.Transp Input'!$B$16,'3.Transp Input'!$B$14,IF((M$1-'3.Transp Input'!$B$15)/9='3.Transp Input'!$B$16,'3.Transp Input'!$B$14,IF((M$1-'3.Transp Input'!$B$15)/10='3.Transp Input'!$B$16,'3.Transp Input'!$B$14,IF((M$1-'3.Transp Input'!$B$15)/11='3.Transp Input'!$B$16,'3.Transp Input'!$B$14,IF((M$1-'3.Transp Input'!$B$15)/12='3.Transp Input'!$B$16,'3.Transp Input'!$B$14,IF((M$1-'3.Transp Input'!$B$15)/13='3.Transp Input'!$B$16,'3.Transp Input'!$B$14,IF((M$1-'3.Transp Input'!$B$15)/14='3.Transp Input'!$B$16,'3.Transp Input'!$B$14,IF((M$1-'3.Transp Input'!$B$15)/15='3.Transp Input'!$B$16,'3.Transp Input'!$B$14,0))))))))))))))))),'3.Transp Input'!L21)*IF(M1&gt;'3.Transp Input'!$B$8+'3.Transp Input'!$B$7,0,1)</f>
        <v>0</v>
      </c>
      <c r="N18" s="95">
        <f>IF('3.Transp Input'!$B$14&lt;&gt;0,IF(N$1&lt;'3.Transp Input'!$B$15,0,IF(N$1&lt;='3.Transp Input'!$B$15,'3.Transp Input'!$B$14,IF(N$1-'3.Transp Input'!$B$15='3.Transp Input'!$B$16,'3.Transp Input'!$B$14,IF((N$1-'3.Transp Input'!$B$15)/2='3.Transp Input'!$B$16,'3.Transp Input'!$B$14,IF((N$1-'3.Transp Input'!$B$15)/3='3.Transp Input'!$B$16,'3.Transp Input'!$B$14,IF((N$1-'3.Transp Input'!$B$15)/4='3.Transp Input'!$B$16,'3.Transp Input'!$B$14,IF((N$1-'3.Transp Input'!$B$15)/5='3.Transp Input'!$B$16,'3.Transp Input'!$B$14,IF((N$1-'3.Transp Input'!$B$15)/6='3.Transp Input'!$B$16,'3.Transp Input'!$B$14,IF((N$1-'3.Transp Input'!$B$15)/7='3.Transp Input'!$B$16,'3.Transp Input'!$B$14,IF((N$1-'3.Transp Input'!$B$15)/8='3.Transp Input'!$B$16,'3.Transp Input'!$B$14,IF((N$1-'3.Transp Input'!$B$15)/9='3.Transp Input'!$B$16,'3.Transp Input'!$B$14,IF((N$1-'3.Transp Input'!$B$15)/10='3.Transp Input'!$B$16,'3.Transp Input'!$B$14,IF((N$1-'3.Transp Input'!$B$15)/11='3.Transp Input'!$B$16,'3.Transp Input'!$B$14,IF((N$1-'3.Transp Input'!$B$15)/12='3.Transp Input'!$B$16,'3.Transp Input'!$B$14,IF((N$1-'3.Transp Input'!$B$15)/13='3.Transp Input'!$B$16,'3.Transp Input'!$B$14,IF((N$1-'3.Transp Input'!$B$15)/14='3.Transp Input'!$B$16,'3.Transp Input'!$B$14,IF((N$1-'3.Transp Input'!$B$15)/15='3.Transp Input'!$B$16,'3.Transp Input'!$B$14,0))))))))))))))))),'3.Transp Input'!M21)*IF(N1&gt;'3.Transp Input'!$B$8+'3.Transp Input'!$B$7,0,1)</f>
        <v>0</v>
      </c>
      <c r="O18" s="95">
        <f>IF('3.Transp Input'!$B$14&lt;&gt;0,IF(O$1&lt;'3.Transp Input'!$B$15,0,IF(O$1&lt;='3.Transp Input'!$B$15,'3.Transp Input'!$B$14,IF(O$1-'3.Transp Input'!$B$15='3.Transp Input'!$B$16,'3.Transp Input'!$B$14,IF((O$1-'3.Transp Input'!$B$15)/2='3.Transp Input'!$B$16,'3.Transp Input'!$B$14,IF((O$1-'3.Transp Input'!$B$15)/3='3.Transp Input'!$B$16,'3.Transp Input'!$B$14,IF((O$1-'3.Transp Input'!$B$15)/4='3.Transp Input'!$B$16,'3.Transp Input'!$B$14,IF((O$1-'3.Transp Input'!$B$15)/5='3.Transp Input'!$B$16,'3.Transp Input'!$B$14,IF((O$1-'3.Transp Input'!$B$15)/6='3.Transp Input'!$B$16,'3.Transp Input'!$B$14,IF((O$1-'3.Transp Input'!$B$15)/7='3.Transp Input'!$B$16,'3.Transp Input'!$B$14,IF((O$1-'3.Transp Input'!$B$15)/8='3.Transp Input'!$B$16,'3.Transp Input'!$B$14,IF((O$1-'3.Transp Input'!$B$15)/9='3.Transp Input'!$B$16,'3.Transp Input'!$B$14,IF((O$1-'3.Transp Input'!$B$15)/10='3.Transp Input'!$B$16,'3.Transp Input'!$B$14,IF((O$1-'3.Transp Input'!$B$15)/11='3.Transp Input'!$B$16,'3.Transp Input'!$B$14,IF((O$1-'3.Transp Input'!$B$15)/12='3.Transp Input'!$B$16,'3.Transp Input'!$B$14,IF((O$1-'3.Transp Input'!$B$15)/13='3.Transp Input'!$B$16,'3.Transp Input'!$B$14,IF((O$1-'3.Transp Input'!$B$15)/14='3.Transp Input'!$B$16,'3.Transp Input'!$B$14,IF((O$1-'3.Transp Input'!$B$15)/15='3.Transp Input'!$B$16,'3.Transp Input'!$B$14,0))))))))))))))))),'3.Transp Input'!N21)*IF(O1&gt;'3.Transp Input'!$B$8+'3.Transp Input'!$B$7,0,1)</f>
        <v>0</v>
      </c>
      <c r="P18" s="95">
        <f>IF('3.Transp Input'!$B$14&lt;&gt;0,IF(P$1&lt;'3.Transp Input'!$B$15,0,IF(P$1&lt;='3.Transp Input'!$B$15,'3.Transp Input'!$B$14,IF(P$1-'3.Transp Input'!$B$15='3.Transp Input'!$B$16,'3.Transp Input'!$B$14,IF((P$1-'3.Transp Input'!$B$15)/2='3.Transp Input'!$B$16,'3.Transp Input'!$B$14,IF((P$1-'3.Transp Input'!$B$15)/3='3.Transp Input'!$B$16,'3.Transp Input'!$B$14,IF((P$1-'3.Transp Input'!$B$15)/4='3.Transp Input'!$B$16,'3.Transp Input'!$B$14,IF((P$1-'3.Transp Input'!$B$15)/5='3.Transp Input'!$B$16,'3.Transp Input'!$B$14,IF((P$1-'3.Transp Input'!$B$15)/6='3.Transp Input'!$B$16,'3.Transp Input'!$B$14,IF((P$1-'3.Transp Input'!$B$15)/7='3.Transp Input'!$B$16,'3.Transp Input'!$B$14,IF((P$1-'3.Transp Input'!$B$15)/8='3.Transp Input'!$B$16,'3.Transp Input'!$B$14,IF((P$1-'3.Transp Input'!$B$15)/9='3.Transp Input'!$B$16,'3.Transp Input'!$B$14,IF((P$1-'3.Transp Input'!$B$15)/10='3.Transp Input'!$B$16,'3.Transp Input'!$B$14,IF((P$1-'3.Transp Input'!$B$15)/11='3.Transp Input'!$B$16,'3.Transp Input'!$B$14,IF((P$1-'3.Transp Input'!$B$15)/12='3.Transp Input'!$B$16,'3.Transp Input'!$B$14,IF((P$1-'3.Transp Input'!$B$15)/13='3.Transp Input'!$B$16,'3.Transp Input'!$B$14,IF((P$1-'3.Transp Input'!$B$15)/14='3.Transp Input'!$B$16,'3.Transp Input'!$B$14,IF((P$1-'3.Transp Input'!$B$15)/15='3.Transp Input'!$B$16,'3.Transp Input'!$B$14,0))))))))))))))))),'3.Transp Input'!O21)*IF(P1&gt;'3.Transp Input'!$B$8+'3.Transp Input'!$B$7,0,1)</f>
        <v>0</v>
      </c>
      <c r="Q18" s="95">
        <f>IF('3.Transp Input'!$B$14&lt;&gt;0,IF(Q$1&lt;'3.Transp Input'!$B$15,0,IF(Q$1&lt;='3.Transp Input'!$B$15,'3.Transp Input'!$B$14,IF(Q$1-'3.Transp Input'!$B$15='3.Transp Input'!$B$16,'3.Transp Input'!$B$14,IF((Q$1-'3.Transp Input'!$B$15)/2='3.Transp Input'!$B$16,'3.Transp Input'!$B$14,IF((Q$1-'3.Transp Input'!$B$15)/3='3.Transp Input'!$B$16,'3.Transp Input'!$B$14,IF((Q$1-'3.Transp Input'!$B$15)/4='3.Transp Input'!$B$16,'3.Transp Input'!$B$14,IF((Q$1-'3.Transp Input'!$B$15)/5='3.Transp Input'!$B$16,'3.Transp Input'!$B$14,IF((Q$1-'3.Transp Input'!$B$15)/6='3.Transp Input'!$B$16,'3.Transp Input'!$B$14,IF((Q$1-'3.Transp Input'!$B$15)/7='3.Transp Input'!$B$16,'3.Transp Input'!$B$14,IF((Q$1-'3.Transp Input'!$B$15)/8='3.Transp Input'!$B$16,'3.Transp Input'!$B$14,IF((Q$1-'3.Transp Input'!$B$15)/9='3.Transp Input'!$B$16,'3.Transp Input'!$B$14,IF((Q$1-'3.Transp Input'!$B$15)/10='3.Transp Input'!$B$16,'3.Transp Input'!$B$14,IF((Q$1-'3.Transp Input'!$B$15)/11='3.Transp Input'!$B$16,'3.Transp Input'!$B$14,IF((Q$1-'3.Transp Input'!$B$15)/12='3.Transp Input'!$B$16,'3.Transp Input'!$B$14,IF((Q$1-'3.Transp Input'!$B$15)/13='3.Transp Input'!$B$16,'3.Transp Input'!$B$14,IF((Q$1-'3.Transp Input'!$B$15)/14='3.Transp Input'!$B$16,'3.Transp Input'!$B$14,IF((Q$1-'3.Transp Input'!$B$15)/15='3.Transp Input'!$B$16,'3.Transp Input'!$B$14,0))))))))))))))))),'3.Transp Input'!P21)*IF(Q1&gt;'3.Transp Input'!$B$8+'3.Transp Input'!$B$7,0,1)</f>
        <v>0</v>
      </c>
      <c r="R18" s="95">
        <f>IF('3.Transp Input'!$B$14&lt;&gt;0,IF(R$1&lt;'3.Transp Input'!$B$15,0,IF(R$1&lt;='3.Transp Input'!$B$15,'3.Transp Input'!$B$14,IF(R$1-'3.Transp Input'!$B$15='3.Transp Input'!$B$16,'3.Transp Input'!$B$14,IF((R$1-'3.Transp Input'!$B$15)/2='3.Transp Input'!$B$16,'3.Transp Input'!$B$14,IF((R$1-'3.Transp Input'!$B$15)/3='3.Transp Input'!$B$16,'3.Transp Input'!$B$14,IF((R$1-'3.Transp Input'!$B$15)/4='3.Transp Input'!$B$16,'3.Transp Input'!$B$14,IF((R$1-'3.Transp Input'!$B$15)/5='3.Transp Input'!$B$16,'3.Transp Input'!$B$14,IF((R$1-'3.Transp Input'!$B$15)/6='3.Transp Input'!$B$16,'3.Transp Input'!$B$14,IF((R$1-'3.Transp Input'!$B$15)/7='3.Transp Input'!$B$16,'3.Transp Input'!$B$14,IF((R$1-'3.Transp Input'!$B$15)/8='3.Transp Input'!$B$16,'3.Transp Input'!$B$14,IF((R$1-'3.Transp Input'!$B$15)/9='3.Transp Input'!$B$16,'3.Transp Input'!$B$14,IF((R$1-'3.Transp Input'!$B$15)/10='3.Transp Input'!$B$16,'3.Transp Input'!$B$14,IF((R$1-'3.Transp Input'!$B$15)/11='3.Transp Input'!$B$16,'3.Transp Input'!$B$14,IF((R$1-'3.Transp Input'!$B$15)/12='3.Transp Input'!$B$16,'3.Transp Input'!$B$14,IF((R$1-'3.Transp Input'!$B$15)/13='3.Transp Input'!$B$16,'3.Transp Input'!$B$14,IF((R$1-'3.Transp Input'!$B$15)/14='3.Transp Input'!$B$16,'3.Transp Input'!$B$14,IF((R$1-'3.Transp Input'!$B$15)/15='3.Transp Input'!$B$16,'3.Transp Input'!$B$14,0))))))))))))))))),'3.Transp Input'!Q21)*IF(R1&gt;'3.Transp Input'!$B$8+'3.Transp Input'!$B$7,0,1)</f>
        <v>0</v>
      </c>
      <c r="S18" s="95">
        <f>IF('3.Transp Input'!$B$14&lt;&gt;0,IF(S$1&lt;'3.Transp Input'!$B$15,0,IF(S$1&lt;='3.Transp Input'!$B$15,'3.Transp Input'!$B$14,IF(S$1-'3.Transp Input'!$B$15='3.Transp Input'!$B$16,'3.Transp Input'!$B$14,IF((S$1-'3.Transp Input'!$B$15)/2='3.Transp Input'!$B$16,'3.Transp Input'!$B$14,IF((S$1-'3.Transp Input'!$B$15)/3='3.Transp Input'!$B$16,'3.Transp Input'!$B$14,IF((S$1-'3.Transp Input'!$B$15)/4='3.Transp Input'!$B$16,'3.Transp Input'!$B$14,IF((S$1-'3.Transp Input'!$B$15)/5='3.Transp Input'!$B$16,'3.Transp Input'!$B$14,IF((S$1-'3.Transp Input'!$B$15)/6='3.Transp Input'!$B$16,'3.Transp Input'!$B$14,IF((S$1-'3.Transp Input'!$B$15)/7='3.Transp Input'!$B$16,'3.Transp Input'!$B$14,IF((S$1-'3.Transp Input'!$B$15)/8='3.Transp Input'!$B$16,'3.Transp Input'!$B$14,IF((S$1-'3.Transp Input'!$B$15)/9='3.Transp Input'!$B$16,'3.Transp Input'!$B$14,IF((S$1-'3.Transp Input'!$B$15)/10='3.Transp Input'!$B$16,'3.Transp Input'!$B$14,IF((S$1-'3.Transp Input'!$B$15)/11='3.Transp Input'!$B$16,'3.Transp Input'!$B$14,IF((S$1-'3.Transp Input'!$B$15)/12='3.Transp Input'!$B$16,'3.Transp Input'!$B$14,IF((S$1-'3.Transp Input'!$B$15)/13='3.Transp Input'!$B$16,'3.Transp Input'!$B$14,IF((S$1-'3.Transp Input'!$B$15)/14='3.Transp Input'!$B$16,'3.Transp Input'!$B$14,IF((S$1-'3.Transp Input'!$B$15)/15='3.Transp Input'!$B$16,'3.Transp Input'!$B$14,0))))))))))))))))),'3.Transp Input'!R21)*IF(S1&gt;'3.Transp Input'!$B$8+'3.Transp Input'!$B$7,0,1)</f>
        <v>0</v>
      </c>
      <c r="T18" s="95">
        <f>IF('3.Transp Input'!$B$14&lt;&gt;0,IF(T$1&lt;'3.Transp Input'!$B$15,0,IF(T$1&lt;='3.Transp Input'!$B$15,'3.Transp Input'!$B$14,IF(T$1-'3.Transp Input'!$B$15='3.Transp Input'!$B$16,'3.Transp Input'!$B$14,IF((T$1-'3.Transp Input'!$B$15)/2='3.Transp Input'!$B$16,'3.Transp Input'!$B$14,IF((T$1-'3.Transp Input'!$B$15)/3='3.Transp Input'!$B$16,'3.Transp Input'!$B$14,IF((T$1-'3.Transp Input'!$B$15)/4='3.Transp Input'!$B$16,'3.Transp Input'!$B$14,IF((T$1-'3.Transp Input'!$B$15)/5='3.Transp Input'!$B$16,'3.Transp Input'!$B$14,IF((T$1-'3.Transp Input'!$B$15)/6='3.Transp Input'!$B$16,'3.Transp Input'!$B$14,IF((T$1-'3.Transp Input'!$B$15)/7='3.Transp Input'!$B$16,'3.Transp Input'!$B$14,IF((T$1-'3.Transp Input'!$B$15)/8='3.Transp Input'!$B$16,'3.Transp Input'!$B$14,IF((T$1-'3.Transp Input'!$B$15)/9='3.Transp Input'!$B$16,'3.Transp Input'!$B$14,IF((T$1-'3.Transp Input'!$B$15)/10='3.Transp Input'!$B$16,'3.Transp Input'!$B$14,IF((T$1-'3.Transp Input'!$B$15)/11='3.Transp Input'!$B$16,'3.Transp Input'!$B$14,IF((T$1-'3.Transp Input'!$B$15)/12='3.Transp Input'!$B$16,'3.Transp Input'!$B$14,IF((T$1-'3.Transp Input'!$B$15)/13='3.Transp Input'!$B$16,'3.Transp Input'!$B$14,IF((T$1-'3.Transp Input'!$B$15)/14='3.Transp Input'!$B$16,'3.Transp Input'!$B$14,IF((T$1-'3.Transp Input'!$B$15)/15='3.Transp Input'!$B$16,'3.Transp Input'!$B$14,0))))))))))))))))),'3.Transp Input'!S21)*IF(T1&gt;'3.Transp Input'!$B$8+'3.Transp Input'!$B$7,0,1)</f>
        <v>0</v>
      </c>
      <c r="U18" s="95">
        <f>IF('3.Transp Input'!$B$14&lt;&gt;0,IF(U$1&lt;'3.Transp Input'!$B$15,0,IF(U$1&lt;='3.Transp Input'!$B$15,'3.Transp Input'!$B$14,IF(U$1-'3.Transp Input'!$B$15='3.Transp Input'!$B$16,'3.Transp Input'!$B$14,IF((U$1-'3.Transp Input'!$B$15)/2='3.Transp Input'!$B$16,'3.Transp Input'!$B$14,IF((U$1-'3.Transp Input'!$B$15)/3='3.Transp Input'!$B$16,'3.Transp Input'!$B$14,IF((U$1-'3.Transp Input'!$B$15)/4='3.Transp Input'!$B$16,'3.Transp Input'!$B$14,IF((U$1-'3.Transp Input'!$B$15)/5='3.Transp Input'!$B$16,'3.Transp Input'!$B$14,IF((U$1-'3.Transp Input'!$B$15)/6='3.Transp Input'!$B$16,'3.Transp Input'!$B$14,IF((U$1-'3.Transp Input'!$B$15)/7='3.Transp Input'!$B$16,'3.Transp Input'!$B$14,IF((U$1-'3.Transp Input'!$B$15)/8='3.Transp Input'!$B$16,'3.Transp Input'!$B$14,IF((U$1-'3.Transp Input'!$B$15)/9='3.Transp Input'!$B$16,'3.Transp Input'!$B$14,IF((U$1-'3.Transp Input'!$B$15)/10='3.Transp Input'!$B$16,'3.Transp Input'!$B$14,IF((U$1-'3.Transp Input'!$B$15)/11='3.Transp Input'!$B$16,'3.Transp Input'!$B$14,IF((U$1-'3.Transp Input'!$B$15)/12='3.Transp Input'!$B$16,'3.Transp Input'!$B$14,IF((U$1-'3.Transp Input'!$B$15)/13='3.Transp Input'!$B$16,'3.Transp Input'!$B$14,IF((U$1-'3.Transp Input'!$B$15)/14='3.Transp Input'!$B$16,'3.Transp Input'!$B$14,IF((U$1-'3.Transp Input'!$B$15)/15='3.Transp Input'!$B$16,'3.Transp Input'!$B$14,0))))))))))))))))),'3.Transp Input'!T21)*IF(U1&gt;'3.Transp Input'!$B$8+'3.Transp Input'!$B$7,0,1)</f>
        <v>0</v>
      </c>
      <c r="V18" s="95">
        <f>IF('3.Transp Input'!$B$14&lt;&gt;0,IF(V$1&lt;'3.Transp Input'!$B$15,0,IF(V$1&lt;='3.Transp Input'!$B$15,'3.Transp Input'!$B$14,IF(V$1-'3.Transp Input'!$B$15='3.Transp Input'!$B$16,'3.Transp Input'!$B$14,IF((V$1-'3.Transp Input'!$B$15)/2='3.Transp Input'!$B$16,'3.Transp Input'!$B$14,IF((V$1-'3.Transp Input'!$B$15)/3='3.Transp Input'!$B$16,'3.Transp Input'!$B$14,IF((V$1-'3.Transp Input'!$B$15)/4='3.Transp Input'!$B$16,'3.Transp Input'!$B$14,IF((V$1-'3.Transp Input'!$B$15)/5='3.Transp Input'!$B$16,'3.Transp Input'!$B$14,IF((V$1-'3.Transp Input'!$B$15)/6='3.Transp Input'!$B$16,'3.Transp Input'!$B$14,IF((V$1-'3.Transp Input'!$B$15)/7='3.Transp Input'!$B$16,'3.Transp Input'!$B$14,IF((V$1-'3.Transp Input'!$B$15)/8='3.Transp Input'!$B$16,'3.Transp Input'!$B$14,IF((V$1-'3.Transp Input'!$B$15)/9='3.Transp Input'!$B$16,'3.Transp Input'!$B$14,IF((V$1-'3.Transp Input'!$B$15)/10='3.Transp Input'!$B$16,'3.Transp Input'!$B$14,IF((V$1-'3.Transp Input'!$B$15)/11='3.Transp Input'!$B$16,'3.Transp Input'!$B$14,IF((V$1-'3.Transp Input'!$B$15)/12='3.Transp Input'!$B$16,'3.Transp Input'!$B$14,IF((V$1-'3.Transp Input'!$B$15)/13='3.Transp Input'!$B$16,'3.Transp Input'!$B$14,IF((V$1-'3.Transp Input'!$B$15)/14='3.Transp Input'!$B$16,'3.Transp Input'!$B$14,IF((V$1-'3.Transp Input'!$B$15)/15='3.Transp Input'!$B$16,'3.Transp Input'!$B$14,0))))))))))))))))),'3.Transp Input'!U21)*IF(V1&gt;'3.Transp Input'!$B$8+'3.Transp Input'!$B$7,0,1)</f>
        <v>0</v>
      </c>
      <c r="W18" s="95">
        <f>IF('3.Transp Input'!$B$14&lt;&gt;0,IF(W$1&lt;'3.Transp Input'!$B$15,0,IF(W$1&lt;='3.Transp Input'!$B$15,'3.Transp Input'!$B$14,IF(W$1-'3.Transp Input'!$B$15='3.Transp Input'!$B$16,'3.Transp Input'!$B$14,IF((W$1-'3.Transp Input'!$B$15)/2='3.Transp Input'!$B$16,'3.Transp Input'!$B$14,IF((W$1-'3.Transp Input'!$B$15)/3='3.Transp Input'!$B$16,'3.Transp Input'!$B$14,IF((W$1-'3.Transp Input'!$B$15)/4='3.Transp Input'!$B$16,'3.Transp Input'!$B$14,IF((W$1-'3.Transp Input'!$B$15)/5='3.Transp Input'!$B$16,'3.Transp Input'!$B$14,IF((W$1-'3.Transp Input'!$B$15)/6='3.Transp Input'!$B$16,'3.Transp Input'!$B$14,IF((W$1-'3.Transp Input'!$B$15)/7='3.Transp Input'!$B$16,'3.Transp Input'!$B$14,IF((W$1-'3.Transp Input'!$B$15)/8='3.Transp Input'!$B$16,'3.Transp Input'!$B$14,IF((W$1-'3.Transp Input'!$B$15)/9='3.Transp Input'!$B$16,'3.Transp Input'!$B$14,IF((W$1-'3.Transp Input'!$B$15)/10='3.Transp Input'!$B$16,'3.Transp Input'!$B$14,IF((W$1-'3.Transp Input'!$B$15)/11='3.Transp Input'!$B$16,'3.Transp Input'!$B$14,IF((W$1-'3.Transp Input'!$B$15)/12='3.Transp Input'!$B$16,'3.Transp Input'!$B$14,IF((W$1-'3.Transp Input'!$B$15)/13='3.Transp Input'!$B$16,'3.Transp Input'!$B$14,IF((W$1-'3.Transp Input'!$B$15)/14='3.Transp Input'!$B$16,'3.Transp Input'!$B$14,IF((W$1-'3.Transp Input'!$B$15)/15='3.Transp Input'!$B$16,'3.Transp Input'!$B$14,0))))))))))))))))),'3.Transp Input'!V21)*IF(W1&gt;'3.Transp Input'!$B$8+'3.Transp Input'!$B$7,0,1)</f>
        <v>0</v>
      </c>
      <c r="X18" s="95">
        <f>IF('3.Transp Input'!$B$14&lt;&gt;0,IF(X$1&lt;'3.Transp Input'!$B$15,0,IF(X$1&lt;='3.Transp Input'!$B$15,'3.Transp Input'!$B$14,IF(X$1-'3.Transp Input'!$B$15='3.Transp Input'!$B$16,'3.Transp Input'!$B$14,IF((X$1-'3.Transp Input'!$B$15)/2='3.Transp Input'!$B$16,'3.Transp Input'!$B$14,IF((X$1-'3.Transp Input'!$B$15)/3='3.Transp Input'!$B$16,'3.Transp Input'!$B$14,IF((X$1-'3.Transp Input'!$B$15)/4='3.Transp Input'!$B$16,'3.Transp Input'!$B$14,IF((X$1-'3.Transp Input'!$B$15)/5='3.Transp Input'!$B$16,'3.Transp Input'!$B$14,IF((X$1-'3.Transp Input'!$B$15)/6='3.Transp Input'!$B$16,'3.Transp Input'!$B$14,IF((X$1-'3.Transp Input'!$B$15)/7='3.Transp Input'!$B$16,'3.Transp Input'!$B$14,IF((X$1-'3.Transp Input'!$B$15)/8='3.Transp Input'!$B$16,'3.Transp Input'!$B$14,IF((X$1-'3.Transp Input'!$B$15)/9='3.Transp Input'!$B$16,'3.Transp Input'!$B$14,IF((X$1-'3.Transp Input'!$B$15)/10='3.Transp Input'!$B$16,'3.Transp Input'!$B$14,IF((X$1-'3.Transp Input'!$B$15)/11='3.Transp Input'!$B$16,'3.Transp Input'!$B$14,IF((X$1-'3.Transp Input'!$B$15)/12='3.Transp Input'!$B$16,'3.Transp Input'!$B$14,IF((X$1-'3.Transp Input'!$B$15)/13='3.Transp Input'!$B$16,'3.Transp Input'!$B$14,IF((X$1-'3.Transp Input'!$B$15)/14='3.Transp Input'!$B$16,'3.Transp Input'!$B$14,IF((X$1-'3.Transp Input'!$B$15)/15='3.Transp Input'!$B$16,'3.Transp Input'!$B$14,0))))))))))))))))),'3.Transp Input'!W21)*IF(X1&gt;'3.Transp Input'!$B$8+'3.Transp Input'!$B$7,0,1)</f>
        <v>0</v>
      </c>
      <c r="Y18" s="95">
        <f>IF('3.Transp Input'!$B$14&lt;&gt;0,IF(Y$1&lt;'3.Transp Input'!$B$15,0,IF(Y$1&lt;='3.Transp Input'!$B$15,'3.Transp Input'!$B$14,IF(Y$1-'3.Transp Input'!$B$15='3.Transp Input'!$B$16,'3.Transp Input'!$B$14,IF((Y$1-'3.Transp Input'!$B$15)/2='3.Transp Input'!$B$16,'3.Transp Input'!$B$14,IF((Y$1-'3.Transp Input'!$B$15)/3='3.Transp Input'!$B$16,'3.Transp Input'!$B$14,IF((Y$1-'3.Transp Input'!$B$15)/4='3.Transp Input'!$B$16,'3.Transp Input'!$B$14,IF((Y$1-'3.Transp Input'!$B$15)/5='3.Transp Input'!$B$16,'3.Transp Input'!$B$14,IF((Y$1-'3.Transp Input'!$B$15)/6='3.Transp Input'!$B$16,'3.Transp Input'!$B$14,IF((Y$1-'3.Transp Input'!$B$15)/7='3.Transp Input'!$B$16,'3.Transp Input'!$B$14,IF((Y$1-'3.Transp Input'!$B$15)/8='3.Transp Input'!$B$16,'3.Transp Input'!$B$14,IF((Y$1-'3.Transp Input'!$B$15)/9='3.Transp Input'!$B$16,'3.Transp Input'!$B$14,IF((Y$1-'3.Transp Input'!$B$15)/10='3.Transp Input'!$B$16,'3.Transp Input'!$B$14,IF((Y$1-'3.Transp Input'!$B$15)/11='3.Transp Input'!$B$16,'3.Transp Input'!$B$14,IF((Y$1-'3.Transp Input'!$B$15)/12='3.Transp Input'!$B$16,'3.Transp Input'!$B$14,IF((Y$1-'3.Transp Input'!$B$15)/13='3.Transp Input'!$B$16,'3.Transp Input'!$B$14,IF((Y$1-'3.Transp Input'!$B$15)/14='3.Transp Input'!$B$16,'3.Transp Input'!$B$14,IF((Y$1-'3.Transp Input'!$B$15)/15='3.Transp Input'!$B$16,'3.Transp Input'!$B$14,0))))))))))))))))),'3.Transp Input'!X21)*IF(Y1&gt;'3.Transp Input'!$B$8+'3.Transp Input'!$B$7,0,1)</f>
        <v>0</v>
      </c>
      <c r="Z18" s="95">
        <f>IF('3.Transp Input'!$B$14&lt;&gt;0,IF(Z$1&lt;'3.Transp Input'!$B$15,0,IF(Z$1&lt;='3.Transp Input'!$B$15,'3.Transp Input'!$B$14,IF(Z$1-'3.Transp Input'!$B$15='3.Transp Input'!$B$16,'3.Transp Input'!$B$14,IF((Z$1-'3.Transp Input'!$B$15)/2='3.Transp Input'!$B$16,'3.Transp Input'!$B$14,IF((Z$1-'3.Transp Input'!$B$15)/3='3.Transp Input'!$B$16,'3.Transp Input'!$B$14,IF((Z$1-'3.Transp Input'!$B$15)/4='3.Transp Input'!$B$16,'3.Transp Input'!$B$14,IF((Z$1-'3.Transp Input'!$B$15)/5='3.Transp Input'!$B$16,'3.Transp Input'!$B$14,IF((Z$1-'3.Transp Input'!$B$15)/6='3.Transp Input'!$B$16,'3.Transp Input'!$B$14,IF((Z$1-'3.Transp Input'!$B$15)/7='3.Transp Input'!$B$16,'3.Transp Input'!$B$14,IF((Z$1-'3.Transp Input'!$B$15)/8='3.Transp Input'!$B$16,'3.Transp Input'!$B$14,IF((Z$1-'3.Transp Input'!$B$15)/9='3.Transp Input'!$B$16,'3.Transp Input'!$B$14,IF((Z$1-'3.Transp Input'!$B$15)/10='3.Transp Input'!$B$16,'3.Transp Input'!$B$14,IF((Z$1-'3.Transp Input'!$B$15)/11='3.Transp Input'!$B$16,'3.Transp Input'!$B$14,IF((Z$1-'3.Transp Input'!$B$15)/12='3.Transp Input'!$B$16,'3.Transp Input'!$B$14,IF((Z$1-'3.Transp Input'!$B$15)/13='3.Transp Input'!$B$16,'3.Transp Input'!$B$14,IF((Z$1-'3.Transp Input'!$B$15)/14='3.Transp Input'!$B$16,'3.Transp Input'!$B$14,IF((Z$1-'3.Transp Input'!$B$15)/15='3.Transp Input'!$B$16,'3.Transp Input'!$B$14,0))))))))))))))))),'3.Transp Input'!Y21)*IF(Z1&gt;'3.Transp Input'!$B$8+'3.Transp Input'!$B$7,0,1)</f>
        <v>0</v>
      </c>
      <c r="AA18" s="95">
        <f>IF('3.Transp Input'!$B$14&lt;&gt;0,IF(AA$1&lt;'3.Transp Input'!$B$15,0,IF(AA$1&lt;='3.Transp Input'!$B$15,'3.Transp Input'!$B$14,IF(AA$1-'3.Transp Input'!$B$15='3.Transp Input'!$B$16,'3.Transp Input'!$B$14,IF((AA$1-'3.Transp Input'!$B$15)/2='3.Transp Input'!$B$16,'3.Transp Input'!$B$14,IF((AA$1-'3.Transp Input'!$B$15)/3='3.Transp Input'!$B$16,'3.Transp Input'!$B$14,IF((AA$1-'3.Transp Input'!$B$15)/4='3.Transp Input'!$B$16,'3.Transp Input'!$B$14,IF((AA$1-'3.Transp Input'!$B$15)/5='3.Transp Input'!$B$16,'3.Transp Input'!$B$14,IF((AA$1-'3.Transp Input'!$B$15)/6='3.Transp Input'!$B$16,'3.Transp Input'!$B$14,IF((AA$1-'3.Transp Input'!$B$15)/7='3.Transp Input'!$B$16,'3.Transp Input'!$B$14,IF((AA$1-'3.Transp Input'!$B$15)/8='3.Transp Input'!$B$16,'3.Transp Input'!$B$14,IF((AA$1-'3.Transp Input'!$B$15)/9='3.Transp Input'!$B$16,'3.Transp Input'!$B$14,IF((AA$1-'3.Transp Input'!$B$15)/10='3.Transp Input'!$B$16,'3.Transp Input'!$B$14,IF((AA$1-'3.Transp Input'!$B$15)/11='3.Transp Input'!$B$16,'3.Transp Input'!$B$14,IF((AA$1-'3.Transp Input'!$B$15)/12='3.Transp Input'!$B$16,'3.Transp Input'!$B$14,IF((AA$1-'3.Transp Input'!$B$15)/13='3.Transp Input'!$B$16,'3.Transp Input'!$B$14,IF((AA$1-'3.Transp Input'!$B$15)/14='3.Transp Input'!$B$16,'3.Transp Input'!$B$14,IF((AA$1-'3.Transp Input'!$B$15)/15='3.Transp Input'!$B$16,'3.Transp Input'!$B$14,0))))))))))))))))),'3.Transp Input'!Z21)*IF(AA1&gt;'3.Transp Input'!$B$8+'3.Transp Input'!$B$7,0,1)</f>
        <v>0</v>
      </c>
      <c r="AB18" s="95">
        <f>IF('3.Transp Input'!$B$14&lt;&gt;0,IF(AB$1&lt;'3.Transp Input'!$B$15,0,IF(AB$1&lt;='3.Transp Input'!$B$15,'3.Transp Input'!$B$14,IF(AB$1-'3.Transp Input'!$B$15='3.Transp Input'!$B$16,'3.Transp Input'!$B$14,IF((AB$1-'3.Transp Input'!$B$15)/2='3.Transp Input'!$B$16,'3.Transp Input'!$B$14,IF((AB$1-'3.Transp Input'!$B$15)/3='3.Transp Input'!$B$16,'3.Transp Input'!$B$14,IF((AB$1-'3.Transp Input'!$B$15)/4='3.Transp Input'!$B$16,'3.Transp Input'!$B$14,IF((AB$1-'3.Transp Input'!$B$15)/5='3.Transp Input'!$B$16,'3.Transp Input'!$B$14,IF((AB$1-'3.Transp Input'!$B$15)/6='3.Transp Input'!$B$16,'3.Transp Input'!$B$14,IF((AB$1-'3.Transp Input'!$B$15)/7='3.Transp Input'!$B$16,'3.Transp Input'!$B$14,IF((AB$1-'3.Transp Input'!$B$15)/8='3.Transp Input'!$B$16,'3.Transp Input'!$B$14,IF((AB$1-'3.Transp Input'!$B$15)/9='3.Transp Input'!$B$16,'3.Transp Input'!$B$14,IF((AB$1-'3.Transp Input'!$B$15)/10='3.Transp Input'!$B$16,'3.Transp Input'!$B$14,IF((AB$1-'3.Transp Input'!$B$15)/11='3.Transp Input'!$B$16,'3.Transp Input'!$B$14,IF((AB$1-'3.Transp Input'!$B$15)/12='3.Transp Input'!$B$16,'3.Transp Input'!$B$14,IF((AB$1-'3.Transp Input'!$B$15)/13='3.Transp Input'!$B$16,'3.Transp Input'!$B$14,IF((AB$1-'3.Transp Input'!$B$15)/14='3.Transp Input'!$B$16,'3.Transp Input'!$B$14,IF((AB$1-'3.Transp Input'!$B$15)/15='3.Transp Input'!$B$16,'3.Transp Input'!$B$14,0))))))))))))))))),'3.Transp Input'!AA21)*IF(AB1&gt;'3.Transp Input'!$B$8+'3.Transp Input'!$B$7,0,1)</f>
        <v>0</v>
      </c>
      <c r="AC18" s="95">
        <f>IF('3.Transp Input'!$B$14&lt;&gt;0,IF(AC$1&lt;'3.Transp Input'!$B$15,0,IF(AC$1&lt;='3.Transp Input'!$B$15,'3.Transp Input'!$B$14,IF(AC$1-'3.Transp Input'!$B$15='3.Transp Input'!$B$16,'3.Transp Input'!$B$14,IF((AC$1-'3.Transp Input'!$B$15)/2='3.Transp Input'!$B$16,'3.Transp Input'!$B$14,IF((AC$1-'3.Transp Input'!$B$15)/3='3.Transp Input'!$B$16,'3.Transp Input'!$B$14,IF((AC$1-'3.Transp Input'!$B$15)/4='3.Transp Input'!$B$16,'3.Transp Input'!$B$14,IF((AC$1-'3.Transp Input'!$B$15)/5='3.Transp Input'!$B$16,'3.Transp Input'!$B$14,IF((AC$1-'3.Transp Input'!$B$15)/6='3.Transp Input'!$B$16,'3.Transp Input'!$B$14,IF((AC$1-'3.Transp Input'!$B$15)/7='3.Transp Input'!$B$16,'3.Transp Input'!$B$14,IF((AC$1-'3.Transp Input'!$B$15)/8='3.Transp Input'!$B$16,'3.Transp Input'!$B$14,IF((AC$1-'3.Transp Input'!$B$15)/9='3.Transp Input'!$B$16,'3.Transp Input'!$B$14,IF((AC$1-'3.Transp Input'!$B$15)/10='3.Transp Input'!$B$16,'3.Transp Input'!$B$14,IF((AC$1-'3.Transp Input'!$B$15)/11='3.Transp Input'!$B$16,'3.Transp Input'!$B$14,IF((AC$1-'3.Transp Input'!$B$15)/12='3.Transp Input'!$B$16,'3.Transp Input'!$B$14,IF((AC$1-'3.Transp Input'!$B$15)/13='3.Transp Input'!$B$16,'3.Transp Input'!$B$14,IF((AC$1-'3.Transp Input'!$B$15)/14='3.Transp Input'!$B$16,'3.Transp Input'!$B$14,IF((AC$1-'3.Transp Input'!$B$15)/15='3.Transp Input'!$B$16,'3.Transp Input'!$B$14,0))))))))))))))))),'3.Transp Input'!AB21)*IF(AC1&gt;'3.Transp Input'!$B$8+'3.Transp Input'!$B$7,0,1)</f>
        <v>0</v>
      </c>
      <c r="AD18" s="95">
        <f>IF('3.Transp Input'!$B$14&lt;&gt;0,IF(AD$1&lt;'3.Transp Input'!$B$15,0,IF(AD$1&lt;='3.Transp Input'!$B$15,'3.Transp Input'!$B$14,IF(AD$1-'3.Transp Input'!$B$15='3.Transp Input'!$B$16,'3.Transp Input'!$B$14,IF((AD$1-'3.Transp Input'!$B$15)/2='3.Transp Input'!$B$16,'3.Transp Input'!$B$14,IF((AD$1-'3.Transp Input'!$B$15)/3='3.Transp Input'!$B$16,'3.Transp Input'!$B$14,IF((AD$1-'3.Transp Input'!$B$15)/4='3.Transp Input'!$B$16,'3.Transp Input'!$B$14,IF((AD$1-'3.Transp Input'!$B$15)/5='3.Transp Input'!$B$16,'3.Transp Input'!$B$14,IF((AD$1-'3.Transp Input'!$B$15)/6='3.Transp Input'!$B$16,'3.Transp Input'!$B$14,IF((AD$1-'3.Transp Input'!$B$15)/7='3.Transp Input'!$B$16,'3.Transp Input'!$B$14,IF((AD$1-'3.Transp Input'!$B$15)/8='3.Transp Input'!$B$16,'3.Transp Input'!$B$14,IF((AD$1-'3.Transp Input'!$B$15)/9='3.Transp Input'!$B$16,'3.Transp Input'!$B$14,IF((AD$1-'3.Transp Input'!$B$15)/10='3.Transp Input'!$B$16,'3.Transp Input'!$B$14,IF((AD$1-'3.Transp Input'!$B$15)/11='3.Transp Input'!$B$16,'3.Transp Input'!$B$14,IF((AD$1-'3.Transp Input'!$B$15)/12='3.Transp Input'!$B$16,'3.Transp Input'!$B$14,IF((AD$1-'3.Transp Input'!$B$15)/13='3.Transp Input'!$B$16,'3.Transp Input'!$B$14,IF((AD$1-'3.Transp Input'!$B$15)/14='3.Transp Input'!$B$16,'3.Transp Input'!$B$14,IF((AD$1-'3.Transp Input'!$B$15)/15='3.Transp Input'!$B$16,'3.Transp Input'!$B$14,0))))))))))))))))),'3.Transp Input'!AC21)*IF(AD1&gt;'3.Transp Input'!$B$8+'3.Transp Input'!$B$7,0,1)</f>
        <v>0</v>
      </c>
      <c r="AE18" s="95">
        <f>IF('3.Transp Input'!$B$14&lt;&gt;0,IF(AE$1&lt;'3.Transp Input'!$B$15,0,IF(AE$1&lt;='3.Transp Input'!$B$15,'3.Transp Input'!$B$14,IF(AE$1-'3.Transp Input'!$B$15='3.Transp Input'!$B$16,'3.Transp Input'!$B$14,IF((AE$1-'3.Transp Input'!$B$15)/2='3.Transp Input'!$B$16,'3.Transp Input'!$B$14,IF((AE$1-'3.Transp Input'!$B$15)/3='3.Transp Input'!$B$16,'3.Transp Input'!$B$14,IF((AE$1-'3.Transp Input'!$B$15)/4='3.Transp Input'!$B$16,'3.Transp Input'!$B$14,IF((AE$1-'3.Transp Input'!$B$15)/5='3.Transp Input'!$B$16,'3.Transp Input'!$B$14,IF((AE$1-'3.Transp Input'!$B$15)/6='3.Transp Input'!$B$16,'3.Transp Input'!$B$14,IF((AE$1-'3.Transp Input'!$B$15)/7='3.Transp Input'!$B$16,'3.Transp Input'!$B$14,IF((AE$1-'3.Transp Input'!$B$15)/8='3.Transp Input'!$B$16,'3.Transp Input'!$B$14,IF((AE$1-'3.Transp Input'!$B$15)/9='3.Transp Input'!$B$16,'3.Transp Input'!$B$14,IF((AE$1-'3.Transp Input'!$B$15)/10='3.Transp Input'!$B$16,'3.Transp Input'!$B$14,IF((AE$1-'3.Transp Input'!$B$15)/11='3.Transp Input'!$B$16,'3.Transp Input'!$B$14,IF((AE$1-'3.Transp Input'!$B$15)/12='3.Transp Input'!$B$16,'3.Transp Input'!$B$14,IF((AE$1-'3.Transp Input'!$B$15)/13='3.Transp Input'!$B$16,'3.Transp Input'!$B$14,IF((AE$1-'3.Transp Input'!$B$15)/14='3.Transp Input'!$B$16,'3.Transp Input'!$B$14,IF((AE$1-'3.Transp Input'!$B$15)/15='3.Transp Input'!$B$16,'3.Transp Input'!$B$14,0))))))))))))))))),'3.Transp Input'!AD21)*IF(AE1&gt;'3.Transp Input'!$B$8+'3.Transp Input'!$B$7,0,1)</f>
        <v>0</v>
      </c>
      <c r="AF18" s="95">
        <f>IF('3.Transp Input'!$B$14&lt;&gt;0,IF(AF$1&lt;'3.Transp Input'!$B$15,0,IF(AF$1&lt;='3.Transp Input'!$B$15,'3.Transp Input'!$B$14,IF(AF$1-'3.Transp Input'!$B$15='3.Transp Input'!$B$16,'3.Transp Input'!$B$14,IF((AF$1-'3.Transp Input'!$B$15)/2='3.Transp Input'!$B$16,'3.Transp Input'!$B$14,IF((AF$1-'3.Transp Input'!$B$15)/3='3.Transp Input'!$B$16,'3.Transp Input'!$B$14,IF((AF$1-'3.Transp Input'!$B$15)/4='3.Transp Input'!$B$16,'3.Transp Input'!$B$14,IF((AF$1-'3.Transp Input'!$B$15)/5='3.Transp Input'!$B$16,'3.Transp Input'!$B$14,IF((AF$1-'3.Transp Input'!$B$15)/6='3.Transp Input'!$B$16,'3.Transp Input'!$B$14,IF((AF$1-'3.Transp Input'!$B$15)/7='3.Transp Input'!$B$16,'3.Transp Input'!$B$14,IF((AF$1-'3.Transp Input'!$B$15)/8='3.Transp Input'!$B$16,'3.Transp Input'!$B$14,IF((AF$1-'3.Transp Input'!$B$15)/9='3.Transp Input'!$B$16,'3.Transp Input'!$B$14,IF((AF$1-'3.Transp Input'!$B$15)/10='3.Transp Input'!$B$16,'3.Transp Input'!$B$14,IF((AF$1-'3.Transp Input'!$B$15)/11='3.Transp Input'!$B$16,'3.Transp Input'!$B$14,IF((AF$1-'3.Transp Input'!$B$15)/12='3.Transp Input'!$B$16,'3.Transp Input'!$B$14,IF((AF$1-'3.Transp Input'!$B$15)/13='3.Transp Input'!$B$16,'3.Transp Input'!$B$14,IF((AF$1-'3.Transp Input'!$B$15)/14='3.Transp Input'!$B$16,'3.Transp Input'!$B$14,IF((AF$1-'3.Transp Input'!$B$15)/15='3.Transp Input'!$B$16,'3.Transp Input'!$B$14,0))))))))))))))))),'3.Transp Input'!AE21)*IF(AF1&gt;'3.Transp Input'!$B$8+'3.Transp Input'!$B$7,0,1)</f>
        <v>0</v>
      </c>
      <c r="AG18" s="95">
        <f>IF('3.Transp Input'!$B$14&lt;&gt;0,IF(AG$1&lt;'3.Transp Input'!$B$15,0,IF(AG$1&lt;='3.Transp Input'!$B$15,'3.Transp Input'!$B$14,IF(AG$1-'3.Transp Input'!$B$15='3.Transp Input'!$B$16,'3.Transp Input'!$B$14,IF((AG$1-'3.Transp Input'!$B$15)/2='3.Transp Input'!$B$16,'3.Transp Input'!$B$14,IF((AG$1-'3.Transp Input'!$B$15)/3='3.Transp Input'!$B$16,'3.Transp Input'!$B$14,IF((AG$1-'3.Transp Input'!$B$15)/4='3.Transp Input'!$B$16,'3.Transp Input'!$B$14,IF((AG$1-'3.Transp Input'!$B$15)/5='3.Transp Input'!$B$16,'3.Transp Input'!$B$14,IF((AG$1-'3.Transp Input'!$B$15)/6='3.Transp Input'!$B$16,'3.Transp Input'!$B$14,IF((AG$1-'3.Transp Input'!$B$15)/7='3.Transp Input'!$B$16,'3.Transp Input'!$B$14,IF((AG$1-'3.Transp Input'!$B$15)/8='3.Transp Input'!$B$16,'3.Transp Input'!$B$14,IF((AG$1-'3.Transp Input'!$B$15)/9='3.Transp Input'!$B$16,'3.Transp Input'!$B$14,IF((AG$1-'3.Transp Input'!$B$15)/10='3.Transp Input'!$B$16,'3.Transp Input'!$B$14,IF((AG$1-'3.Transp Input'!$B$15)/11='3.Transp Input'!$B$16,'3.Transp Input'!$B$14,IF((AG$1-'3.Transp Input'!$B$15)/12='3.Transp Input'!$B$16,'3.Transp Input'!$B$14,IF((AG$1-'3.Transp Input'!$B$15)/13='3.Transp Input'!$B$16,'3.Transp Input'!$B$14,IF((AG$1-'3.Transp Input'!$B$15)/14='3.Transp Input'!$B$16,'3.Transp Input'!$B$14,IF((AG$1-'3.Transp Input'!$B$15)/15='3.Transp Input'!$B$16,'3.Transp Input'!$B$14,0))))))))))))))))),'3.Transp Input'!AF21)*IF(AG1&gt;'3.Transp Input'!$B$8+'3.Transp Input'!$B$7,0,1)</f>
        <v>0</v>
      </c>
      <c r="AH18" s="95">
        <f>IF('3.Transp Input'!$B$14&lt;&gt;0,IF(AH$1&lt;'3.Transp Input'!$B$15,0,IF(AH$1&lt;='3.Transp Input'!$B$15,'3.Transp Input'!$B$14,IF(AH$1-'3.Transp Input'!$B$15='3.Transp Input'!$B$16,'3.Transp Input'!$B$14,IF((AH$1-'3.Transp Input'!$B$15)/2='3.Transp Input'!$B$16,'3.Transp Input'!$B$14,IF((AH$1-'3.Transp Input'!$B$15)/3='3.Transp Input'!$B$16,'3.Transp Input'!$B$14,IF((AH$1-'3.Transp Input'!$B$15)/4='3.Transp Input'!$B$16,'3.Transp Input'!$B$14,IF((AH$1-'3.Transp Input'!$B$15)/5='3.Transp Input'!$B$16,'3.Transp Input'!$B$14,IF((AH$1-'3.Transp Input'!$B$15)/6='3.Transp Input'!$B$16,'3.Transp Input'!$B$14,IF((AH$1-'3.Transp Input'!$B$15)/7='3.Transp Input'!$B$16,'3.Transp Input'!$B$14,IF((AH$1-'3.Transp Input'!$B$15)/8='3.Transp Input'!$B$16,'3.Transp Input'!$B$14,IF((AH$1-'3.Transp Input'!$B$15)/9='3.Transp Input'!$B$16,'3.Transp Input'!$B$14,IF((AH$1-'3.Transp Input'!$B$15)/10='3.Transp Input'!$B$16,'3.Transp Input'!$B$14,IF((AH$1-'3.Transp Input'!$B$15)/11='3.Transp Input'!$B$16,'3.Transp Input'!$B$14,IF((AH$1-'3.Transp Input'!$B$15)/12='3.Transp Input'!$B$16,'3.Transp Input'!$B$14,IF((AH$1-'3.Transp Input'!$B$15)/13='3.Transp Input'!$B$16,'3.Transp Input'!$B$14,IF((AH$1-'3.Transp Input'!$B$15)/14='3.Transp Input'!$B$16,'3.Transp Input'!$B$14,IF((AH$1-'3.Transp Input'!$B$15)/15='3.Transp Input'!$B$16,'3.Transp Input'!$B$14,0))))))))))))))))),'3.Transp Input'!AG21)*IF(AH1&gt;'3.Transp Input'!$B$8+'3.Transp Input'!$B$7,0,1)</f>
        <v>0</v>
      </c>
      <c r="AI18" s="95">
        <f>IF('3.Transp Input'!$B$14&lt;&gt;0,IF(AI$1&lt;'3.Transp Input'!$B$15,0,IF(AI$1&lt;='3.Transp Input'!$B$15,'3.Transp Input'!$B$14,IF(AI$1-'3.Transp Input'!$B$15='3.Transp Input'!$B$16,'3.Transp Input'!$B$14,IF((AI$1-'3.Transp Input'!$B$15)/2='3.Transp Input'!$B$16,'3.Transp Input'!$B$14,IF((AI$1-'3.Transp Input'!$B$15)/3='3.Transp Input'!$B$16,'3.Transp Input'!$B$14,IF((AI$1-'3.Transp Input'!$B$15)/4='3.Transp Input'!$B$16,'3.Transp Input'!$B$14,IF((AI$1-'3.Transp Input'!$B$15)/5='3.Transp Input'!$B$16,'3.Transp Input'!$B$14,IF((AI$1-'3.Transp Input'!$B$15)/6='3.Transp Input'!$B$16,'3.Transp Input'!$B$14,IF((AI$1-'3.Transp Input'!$B$15)/7='3.Transp Input'!$B$16,'3.Transp Input'!$B$14,IF((AI$1-'3.Transp Input'!$B$15)/8='3.Transp Input'!$B$16,'3.Transp Input'!$B$14,IF((AI$1-'3.Transp Input'!$B$15)/9='3.Transp Input'!$B$16,'3.Transp Input'!$B$14,IF((AI$1-'3.Transp Input'!$B$15)/10='3.Transp Input'!$B$16,'3.Transp Input'!$B$14,IF((AI$1-'3.Transp Input'!$B$15)/11='3.Transp Input'!$B$16,'3.Transp Input'!$B$14,IF((AI$1-'3.Transp Input'!$B$15)/12='3.Transp Input'!$B$16,'3.Transp Input'!$B$14,IF((AI$1-'3.Transp Input'!$B$15)/13='3.Transp Input'!$B$16,'3.Transp Input'!$B$14,IF((AI$1-'3.Transp Input'!$B$15)/14='3.Transp Input'!$B$16,'3.Transp Input'!$B$14,IF((AI$1-'3.Transp Input'!$B$15)/15='3.Transp Input'!$B$16,'3.Transp Input'!$B$14,0))))))))))))))))),'3.Transp Input'!AH21)*IF(AI1&gt;'3.Transp Input'!$B$8+'3.Transp Input'!$B$7,0,1)</f>
        <v>0</v>
      </c>
      <c r="AJ18" s="95">
        <f>IF('3.Transp Input'!$B$14&lt;&gt;0,IF(AJ$1&lt;'3.Transp Input'!$B$15,0,IF(AJ$1&lt;='3.Transp Input'!$B$15,'3.Transp Input'!$B$14,IF(AJ$1-'3.Transp Input'!$B$15='3.Transp Input'!$B$16,'3.Transp Input'!$B$14,IF((AJ$1-'3.Transp Input'!$B$15)/2='3.Transp Input'!$B$16,'3.Transp Input'!$B$14,IF((AJ$1-'3.Transp Input'!$B$15)/3='3.Transp Input'!$B$16,'3.Transp Input'!$B$14,IF((AJ$1-'3.Transp Input'!$B$15)/4='3.Transp Input'!$B$16,'3.Transp Input'!$B$14,IF((AJ$1-'3.Transp Input'!$B$15)/5='3.Transp Input'!$B$16,'3.Transp Input'!$B$14,IF((AJ$1-'3.Transp Input'!$B$15)/6='3.Transp Input'!$B$16,'3.Transp Input'!$B$14,IF((AJ$1-'3.Transp Input'!$B$15)/7='3.Transp Input'!$B$16,'3.Transp Input'!$B$14,IF((AJ$1-'3.Transp Input'!$B$15)/8='3.Transp Input'!$B$16,'3.Transp Input'!$B$14,IF((AJ$1-'3.Transp Input'!$B$15)/9='3.Transp Input'!$B$16,'3.Transp Input'!$B$14,IF((AJ$1-'3.Transp Input'!$B$15)/10='3.Transp Input'!$B$16,'3.Transp Input'!$B$14,IF((AJ$1-'3.Transp Input'!$B$15)/11='3.Transp Input'!$B$16,'3.Transp Input'!$B$14,IF((AJ$1-'3.Transp Input'!$B$15)/12='3.Transp Input'!$B$16,'3.Transp Input'!$B$14,IF((AJ$1-'3.Transp Input'!$B$15)/13='3.Transp Input'!$B$16,'3.Transp Input'!$B$14,IF((AJ$1-'3.Transp Input'!$B$15)/14='3.Transp Input'!$B$16,'3.Transp Input'!$B$14,IF((AJ$1-'3.Transp Input'!$B$15)/15='3.Transp Input'!$B$16,'3.Transp Input'!$B$14,0))))))))))))))))),'3.Transp Input'!AI21)*IF(AJ1&gt;'3.Transp Input'!$B$8+'3.Transp Input'!$B$7,0,1)</f>
        <v>0</v>
      </c>
      <c r="AK18" s="95">
        <f>IF('3.Transp Input'!$B$14&lt;&gt;0,IF(AK$1&lt;'3.Transp Input'!$B$15,0,IF(AK$1&lt;='3.Transp Input'!$B$15,'3.Transp Input'!$B$14,IF(AK$1-'3.Transp Input'!$B$15='3.Transp Input'!$B$16,'3.Transp Input'!$B$14,IF((AK$1-'3.Transp Input'!$B$15)/2='3.Transp Input'!$B$16,'3.Transp Input'!$B$14,IF((AK$1-'3.Transp Input'!$B$15)/3='3.Transp Input'!$B$16,'3.Transp Input'!$B$14,IF((AK$1-'3.Transp Input'!$B$15)/4='3.Transp Input'!$B$16,'3.Transp Input'!$B$14,IF((AK$1-'3.Transp Input'!$B$15)/5='3.Transp Input'!$B$16,'3.Transp Input'!$B$14,IF((AK$1-'3.Transp Input'!$B$15)/6='3.Transp Input'!$B$16,'3.Transp Input'!$B$14,IF((AK$1-'3.Transp Input'!$B$15)/7='3.Transp Input'!$B$16,'3.Transp Input'!$B$14,IF((AK$1-'3.Transp Input'!$B$15)/8='3.Transp Input'!$B$16,'3.Transp Input'!$B$14,IF((AK$1-'3.Transp Input'!$B$15)/9='3.Transp Input'!$B$16,'3.Transp Input'!$B$14,IF((AK$1-'3.Transp Input'!$B$15)/10='3.Transp Input'!$B$16,'3.Transp Input'!$B$14,IF((AK$1-'3.Transp Input'!$B$15)/11='3.Transp Input'!$B$16,'3.Transp Input'!$B$14,IF((AK$1-'3.Transp Input'!$B$15)/12='3.Transp Input'!$B$16,'3.Transp Input'!$B$14,IF((AK$1-'3.Transp Input'!$B$15)/13='3.Transp Input'!$B$16,'3.Transp Input'!$B$14,IF((AK$1-'3.Transp Input'!$B$15)/14='3.Transp Input'!$B$16,'3.Transp Input'!$B$14,IF((AK$1-'3.Transp Input'!$B$15)/15='3.Transp Input'!$B$16,'3.Transp Input'!$B$14,0))))))))))))))))),'3.Transp Input'!AJ21)*IF(AK1&gt;'3.Transp Input'!$B$8+'3.Transp Input'!$B$7,0,1)</f>
        <v>0</v>
      </c>
      <c r="AL18" s="295"/>
    </row>
    <row r="20" spans="1:38" ht="24.75" customHeight="1">
      <c r="A20" s="85" t="s">
        <v>52</v>
      </c>
      <c r="B20" s="87"/>
      <c r="C20" s="87"/>
      <c r="D20" s="87"/>
      <c r="E20" s="87"/>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row>
    <row r="21" spans="1:38">
      <c r="A21" s="96" t="s">
        <v>179</v>
      </c>
      <c r="B21" s="452"/>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row>
    <row r="22" spans="1:38">
      <c r="A22" s="453" t="s">
        <v>413</v>
      </c>
    </row>
    <row r="23" spans="1:38">
      <c r="A23" s="93" t="s">
        <v>402</v>
      </c>
      <c r="B23" s="99">
        <f>SUM(C23:AK23)</f>
        <v>0</v>
      </c>
      <c r="C23" s="78">
        <f>IF(C$1&lt;'3.Transp Input'!$B$6,0,IF(C$1&lt;'3.Transp Input'!$B$7+'3.Transp Input'!$B$8,IF(C$1&lt;='3.Transp Input'!$B$7,IF(C$1&gt;'3.Transp Input'!$B$6,(C$1+1-'3.Transp Input'!$B$6)*'3.Transportation'!$B$10/('3.Transp Input'!$B$7+1-'3.Transp Input'!$B$6),'3.Transportation'!$B$10/('3.Transp Input'!$B$7+1-'3.Transp Input'!$B$6)),'3.Transportation'!$B$10),))</f>
        <v>0</v>
      </c>
      <c r="D23" s="78">
        <f>IF(D$1&lt;'3.Transp Input'!$B$6,0,IF(D$1&lt;'3.Transp Input'!$B$7+'3.Transp Input'!$B$8,IF(D$1&lt;='3.Transp Input'!$B$7,IF(D$1&gt;'3.Transp Input'!$B$6,(D$1+1-'3.Transp Input'!$B$6)*'3.Transportation'!$B$10/('3.Transp Input'!$B$7+1-'3.Transp Input'!$B$6),'3.Transportation'!$B$10/('3.Transp Input'!$B$7+1-'3.Transp Input'!$B$6)),'3.Transportation'!$B$10),))</f>
        <v>0</v>
      </c>
      <c r="E23" s="126">
        <f>IF(E$1&lt;'3.Transp Input'!$B$6,0,IF(E$1&lt;'3.Transp Input'!$B$7+'3.Transp Input'!$B$8,IF(E$1&lt;='3.Transp Input'!$B$7,IF(E$1&gt;'3.Transp Input'!$B$6,(E$1+1-'3.Transp Input'!$B$6)*'3.Transportation'!$B$10/('3.Transp Input'!$B$7+1-'3.Transp Input'!$B$6),'3.Transportation'!$B$10/('3.Transp Input'!$B$7+1-'3.Transp Input'!$B$6)),'3.Transportation'!$B$10),))</f>
        <v>0</v>
      </c>
      <c r="F23" s="126">
        <f>IF(F$1&lt;'3.Transp Input'!$B$6,0,IF(F$1&lt;'3.Transp Input'!$B$7+'3.Transp Input'!$B$8,IF(F$1&lt;='3.Transp Input'!$B$7,IF(F$1&gt;'3.Transp Input'!$B$6,(F$1+1-'3.Transp Input'!$B$6)*'3.Transportation'!$B$10/('3.Transp Input'!$B$7+1-'3.Transp Input'!$B$6),'3.Transportation'!$B$10/('3.Transp Input'!$B$7+1-'3.Transp Input'!$B$6)),'3.Transportation'!$B$10),))</f>
        <v>0</v>
      </c>
      <c r="G23" s="126">
        <f>IF(G$1&lt;'3.Transp Input'!$B$6,0,IF(G$1&lt;'3.Transp Input'!$B$7+'3.Transp Input'!$B$8,IF(G$1&lt;='3.Transp Input'!$B$7,IF(G$1&gt;'3.Transp Input'!$B$6,(G$1+1-'3.Transp Input'!$B$6)*'3.Transportation'!$B$10/('3.Transp Input'!$B$7+1-'3.Transp Input'!$B$6),'3.Transportation'!$B$10/('3.Transp Input'!$B$7+1-'3.Transp Input'!$B$6)),'3.Transportation'!$B$10),))</f>
        <v>0</v>
      </c>
      <c r="H23" s="126">
        <f>IF(H$1&lt;'3.Transp Input'!$B$6,0,IF(H$1&lt;'3.Transp Input'!$B$7+'3.Transp Input'!$B$8,IF(H$1&lt;='3.Transp Input'!$B$7,IF(H$1&gt;'3.Transp Input'!$B$6,(H$1+1-'3.Transp Input'!$B$6)*'3.Transportation'!$B$10/('3.Transp Input'!$B$7+1-'3.Transp Input'!$B$6),'3.Transportation'!$B$10/('3.Transp Input'!$B$7+1-'3.Transp Input'!$B$6)),'3.Transportation'!$B$10),))</f>
        <v>0</v>
      </c>
      <c r="I23" s="126">
        <f>IF(I$1&lt;'3.Transp Input'!$B$6,0,IF(I$1&lt;'3.Transp Input'!$B$7+'3.Transp Input'!$B$8,IF(I$1&lt;='3.Transp Input'!$B$7,IF(I$1&gt;'3.Transp Input'!$B$6,(I$1+1-'3.Transp Input'!$B$6)*'3.Transportation'!$B$10/('3.Transp Input'!$B$7+1-'3.Transp Input'!$B$6),'3.Transportation'!$B$10/('3.Transp Input'!$B$7+1-'3.Transp Input'!$B$6)),'3.Transportation'!$B$10),))</f>
        <v>0</v>
      </c>
      <c r="J23" s="126">
        <f>IF(J$1&lt;'3.Transp Input'!$B$6,0,IF(J$1&lt;'3.Transp Input'!$B$7+'3.Transp Input'!$B$8,IF(J$1&lt;='3.Transp Input'!$B$7,IF(J$1&gt;'3.Transp Input'!$B$6,(J$1+1-'3.Transp Input'!$B$6)*'3.Transportation'!$B$10/('3.Transp Input'!$B$7+1-'3.Transp Input'!$B$6),'3.Transportation'!$B$10/('3.Transp Input'!$B$7+1-'3.Transp Input'!$B$6)),'3.Transportation'!$B$10),))</f>
        <v>0</v>
      </c>
      <c r="K23" s="126">
        <f>IF(K$1&lt;'3.Transp Input'!$B$6,0,IF(K$1&lt;'3.Transp Input'!$B$7+'3.Transp Input'!$B$8,IF(K$1&lt;='3.Transp Input'!$B$7,IF(K$1&gt;'3.Transp Input'!$B$6,(K$1+1-'3.Transp Input'!$B$6)*'3.Transportation'!$B$10/('3.Transp Input'!$B$7+1-'3.Transp Input'!$B$6),'3.Transportation'!$B$10/('3.Transp Input'!$B$7+1-'3.Transp Input'!$B$6)),'3.Transportation'!$B$10),))</f>
        <v>0</v>
      </c>
      <c r="L23" s="126">
        <f>IF(L$1&lt;'3.Transp Input'!$B$6,0,IF(L$1&lt;'3.Transp Input'!$B$7+'3.Transp Input'!$B$8,IF(L$1&lt;='3.Transp Input'!$B$7,IF(L$1&gt;'3.Transp Input'!$B$6,(L$1+1-'3.Transp Input'!$B$6)*'3.Transportation'!$B$10/('3.Transp Input'!$B$7+1-'3.Transp Input'!$B$6),'3.Transportation'!$B$10/('3.Transp Input'!$B$7+1-'3.Transp Input'!$B$6)),'3.Transportation'!$B$10),))</f>
        <v>0</v>
      </c>
      <c r="M23" s="126">
        <f>IF(M$1&lt;'3.Transp Input'!$B$6,0,IF(M$1&lt;'3.Transp Input'!$B$7+'3.Transp Input'!$B$8,IF(M$1&lt;='3.Transp Input'!$B$7,IF(M$1&gt;'3.Transp Input'!$B$6,(M$1+1-'3.Transp Input'!$B$6)*'3.Transportation'!$B$10/('3.Transp Input'!$B$7+1-'3.Transp Input'!$B$6),'3.Transportation'!$B$10/('3.Transp Input'!$B$7+1-'3.Transp Input'!$B$6)),'3.Transportation'!$B$10),))</f>
        <v>0</v>
      </c>
      <c r="N23" s="126">
        <f>IF(N$1&lt;'3.Transp Input'!$B$6,0,IF(N$1&lt;'3.Transp Input'!$B$7+'3.Transp Input'!$B$8,IF(N$1&lt;='3.Transp Input'!$B$7,IF(N$1&gt;'3.Transp Input'!$B$6,(N$1+1-'3.Transp Input'!$B$6)*'3.Transportation'!$B$10/('3.Transp Input'!$B$7+1-'3.Transp Input'!$B$6),'3.Transportation'!$B$10/('3.Transp Input'!$B$7+1-'3.Transp Input'!$B$6)),'3.Transportation'!$B$10),))</f>
        <v>0</v>
      </c>
      <c r="O23" s="126">
        <f>IF(O$1&lt;'3.Transp Input'!$B$6,0,IF(O$1&lt;'3.Transp Input'!$B$7+'3.Transp Input'!$B$8,IF(O$1&lt;='3.Transp Input'!$B$7,IF(O$1&gt;'3.Transp Input'!$B$6,(O$1+1-'3.Transp Input'!$B$6)*'3.Transportation'!$B$10/('3.Transp Input'!$B$7+1-'3.Transp Input'!$B$6),'3.Transportation'!$B$10/('3.Transp Input'!$B$7+1-'3.Transp Input'!$B$6)),'3.Transportation'!$B$10),))</f>
        <v>0</v>
      </c>
      <c r="P23" s="126">
        <f>IF(P$1&lt;'3.Transp Input'!$B$6,0,IF(P$1&lt;'3.Transp Input'!$B$7+'3.Transp Input'!$B$8,IF(P$1&lt;='3.Transp Input'!$B$7,IF(P$1&gt;'3.Transp Input'!$B$6,(P$1+1-'3.Transp Input'!$B$6)*'3.Transportation'!$B$10/('3.Transp Input'!$B$7+1-'3.Transp Input'!$B$6),'3.Transportation'!$B$10/('3.Transp Input'!$B$7+1-'3.Transp Input'!$B$6)),'3.Transportation'!$B$10),))</f>
        <v>0</v>
      </c>
      <c r="Q23" s="126">
        <f>IF(Q$1&lt;'3.Transp Input'!$B$6,0,IF(Q$1&lt;'3.Transp Input'!$B$7+'3.Transp Input'!$B$8,IF(Q$1&lt;='3.Transp Input'!$B$7,IF(Q$1&gt;'3.Transp Input'!$B$6,(Q$1+1-'3.Transp Input'!$B$6)*'3.Transportation'!$B$10/('3.Transp Input'!$B$7+1-'3.Transp Input'!$B$6),'3.Transportation'!$B$10/('3.Transp Input'!$B$7+1-'3.Transp Input'!$B$6)),'3.Transportation'!$B$10),))</f>
        <v>0</v>
      </c>
      <c r="R23" s="126">
        <f>IF(R$1&lt;'3.Transp Input'!$B$6,0,IF(R$1&lt;'3.Transp Input'!$B$7+'3.Transp Input'!$B$8,IF(R$1&lt;='3.Transp Input'!$B$7,IF(R$1&gt;'3.Transp Input'!$B$6,(R$1+1-'3.Transp Input'!$B$6)*'3.Transportation'!$B$10/('3.Transp Input'!$B$7+1-'3.Transp Input'!$B$6),'3.Transportation'!$B$10/('3.Transp Input'!$B$7+1-'3.Transp Input'!$B$6)),'3.Transportation'!$B$10),))</f>
        <v>0</v>
      </c>
      <c r="S23" s="126">
        <f>IF(S$1&lt;'3.Transp Input'!$B$6,0,IF(S$1&lt;'3.Transp Input'!$B$7+'3.Transp Input'!$B$8,IF(S$1&lt;='3.Transp Input'!$B$7,IF(S$1&gt;'3.Transp Input'!$B$6,(S$1+1-'3.Transp Input'!$B$6)*'3.Transportation'!$B$10/('3.Transp Input'!$B$7+1-'3.Transp Input'!$B$6),'3.Transportation'!$B$10/('3.Transp Input'!$B$7+1-'3.Transp Input'!$B$6)),'3.Transportation'!$B$10),))</f>
        <v>0</v>
      </c>
      <c r="T23" s="126">
        <f>IF(T$1&lt;'3.Transp Input'!$B$6,0,IF(T$1&lt;'3.Transp Input'!$B$7+'3.Transp Input'!$B$8,IF(T$1&lt;='3.Transp Input'!$B$7,IF(T$1&gt;'3.Transp Input'!$B$6,(T$1+1-'3.Transp Input'!$B$6)*'3.Transportation'!$B$10/('3.Transp Input'!$B$7+1-'3.Transp Input'!$B$6),'3.Transportation'!$B$10/('3.Transp Input'!$B$7+1-'3.Transp Input'!$B$6)),'3.Transportation'!$B$10),))</f>
        <v>0</v>
      </c>
      <c r="U23" s="126">
        <f>IF(U$1&lt;'3.Transp Input'!$B$6,0,IF(U$1&lt;'3.Transp Input'!$B$7+'3.Transp Input'!$B$8,IF(U$1&lt;='3.Transp Input'!$B$7,IF(U$1&gt;'3.Transp Input'!$B$6,(U$1+1-'3.Transp Input'!$B$6)*'3.Transportation'!$B$10/('3.Transp Input'!$B$7+1-'3.Transp Input'!$B$6),'3.Transportation'!$B$10/('3.Transp Input'!$B$7+1-'3.Transp Input'!$B$6)),'3.Transportation'!$B$10),))</f>
        <v>0</v>
      </c>
      <c r="V23" s="126">
        <f>IF(V$1&lt;'3.Transp Input'!$B$6,0,IF(V$1&lt;'3.Transp Input'!$B$7+'3.Transp Input'!$B$8,IF(V$1&lt;='3.Transp Input'!$B$7,IF(V$1&gt;'3.Transp Input'!$B$6,(V$1+1-'3.Transp Input'!$B$6)*'3.Transportation'!$B$10/('3.Transp Input'!$B$7+1-'3.Transp Input'!$B$6),'3.Transportation'!$B$10/('3.Transp Input'!$B$7+1-'3.Transp Input'!$B$6)),'3.Transportation'!$B$10),))</f>
        <v>0</v>
      </c>
      <c r="W23" s="126">
        <f>IF(W$1&lt;'3.Transp Input'!$B$6,0,IF(W$1&lt;'3.Transp Input'!$B$7+'3.Transp Input'!$B$8,IF(W$1&lt;='3.Transp Input'!$B$7,IF(W$1&gt;'3.Transp Input'!$B$6,(W$1+1-'3.Transp Input'!$B$6)*'3.Transportation'!$B$10/('3.Transp Input'!$B$7+1-'3.Transp Input'!$B$6),'3.Transportation'!$B$10/('3.Transp Input'!$B$7+1-'3.Transp Input'!$B$6)),'3.Transportation'!$B$10),))</f>
        <v>0</v>
      </c>
      <c r="X23" s="126">
        <f>IF(X$1&lt;'3.Transp Input'!$B$6,0,IF(X$1&lt;'3.Transp Input'!$B$7+'3.Transp Input'!$B$8,IF(X$1&lt;='3.Transp Input'!$B$7,IF(X$1&gt;'3.Transp Input'!$B$6,(X$1+1-'3.Transp Input'!$B$6)*'3.Transportation'!$B$10/('3.Transp Input'!$B$7+1-'3.Transp Input'!$B$6),'3.Transportation'!$B$10/('3.Transp Input'!$B$7+1-'3.Transp Input'!$B$6)),'3.Transportation'!$B$10),))</f>
        <v>0</v>
      </c>
      <c r="Y23" s="126">
        <f>IF(Y$1&lt;'3.Transp Input'!$B$6,0,IF(Y$1&lt;'3.Transp Input'!$B$7+'3.Transp Input'!$B$8,IF(Y$1&lt;='3.Transp Input'!$B$7,IF(Y$1&gt;'3.Transp Input'!$B$6,(Y$1+1-'3.Transp Input'!$B$6)*'3.Transportation'!$B$10/('3.Transp Input'!$B$7+1-'3.Transp Input'!$B$6),'3.Transportation'!$B$10/('3.Transp Input'!$B$7+1-'3.Transp Input'!$B$6)),'3.Transportation'!$B$10),))</f>
        <v>0</v>
      </c>
      <c r="Z23" s="126">
        <f>IF(Z$1&lt;'3.Transp Input'!$B$6,0,IF(Z$1&lt;'3.Transp Input'!$B$7+'3.Transp Input'!$B$8,IF(Z$1&lt;='3.Transp Input'!$B$7,IF(Z$1&gt;'3.Transp Input'!$B$6,(Z$1+1-'3.Transp Input'!$B$6)*'3.Transportation'!$B$10/('3.Transp Input'!$B$7+1-'3.Transp Input'!$B$6),'3.Transportation'!$B$10/('3.Transp Input'!$B$7+1-'3.Transp Input'!$B$6)),'3.Transportation'!$B$10),))</f>
        <v>0</v>
      </c>
      <c r="AA23" s="126">
        <f>IF(AA$1&lt;'3.Transp Input'!$B$6,0,IF(AA$1&lt;'3.Transp Input'!$B$7+'3.Transp Input'!$B$8,IF(AA$1&lt;='3.Transp Input'!$B$7,IF(AA$1&gt;'3.Transp Input'!$B$6,(AA$1+1-'3.Transp Input'!$B$6)*'3.Transportation'!$B$10/('3.Transp Input'!$B$7+1-'3.Transp Input'!$B$6),'3.Transportation'!$B$10/('3.Transp Input'!$B$7+1-'3.Transp Input'!$B$6)),'3.Transportation'!$B$10),))</f>
        <v>0</v>
      </c>
      <c r="AB23" s="126">
        <f>IF(AB$1&lt;'3.Transp Input'!$B$6,0,IF(AB$1&lt;'3.Transp Input'!$B$7+'3.Transp Input'!$B$8,IF(AB$1&lt;='3.Transp Input'!$B$7,IF(AB$1&gt;'3.Transp Input'!$B$6,(AB$1+1-'3.Transp Input'!$B$6)*'3.Transportation'!$B$10/('3.Transp Input'!$B$7+1-'3.Transp Input'!$B$6),'3.Transportation'!$B$10/('3.Transp Input'!$B$7+1-'3.Transp Input'!$B$6)),'3.Transportation'!$B$10),))</f>
        <v>0</v>
      </c>
      <c r="AC23" s="126">
        <f>IF(AC$1&lt;'3.Transp Input'!$B$6,0,IF(AC$1&lt;'3.Transp Input'!$B$7+'3.Transp Input'!$B$8,IF(AC$1&lt;='3.Transp Input'!$B$7,IF(AC$1&gt;'3.Transp Input'!$B$6,(AC$1+1-'3.Transp Input'!$B$6)*'3.Transportation'!$B$10/('3.Transp Input'!$B$7+1-'3.Transp Input'!$B$6),'3.Transportation'!$B$10/('3.Transp Input'!$B$7+1-'3.Transp Input'!$B$6)),'3.Transportation'!$B$10),))</f>
        <v>0</v>
      </c>
      <c r="AD23" s="126">
        <f>IF(AD$1&lt;'3.Transp Input'!$B$6,0,IF(AD$1&lt;'3.Transp Input'!$B$7+'3.Transp Input'!$B$8,IF(AD$1&lt;='3.Transp Input'!$B$7,IF(AD$1&gt;'3.Transp Input'!$B$6,(AD$1+1-'3.Transp Input'!$B$6)*'3.Transportation'!$B$10/('3.Transp Input'!$B$7+1-'3.Transp Input'!$B$6),'3.Transportation'!$B$10/('3.Transp Input'!$B$7+1-'3.Transp Input'!$B$6)),'3.Transportation'!$B$10),))</f>
        <v>0</v>
      </c>
      <c r="AE23" s="126">
        <f>IF(AE$1&lt;'3.Transp Input'!$B$6,0,IF(AE$1&lt;'3.Transp Input'!$B$7+'3.Transp Input'!$B$8,IF(AE$1&lt;='3.Transp Input'!$B$7,IF(AE$1&gt;'3.Transp Input'!$B$6,(AE$1+1-'3.Transp Input'!$B$6)*'3.Transportation'!$B$10/('3.Transp Input'!$B$7+1-'3.Transp Input'!$B$6),'3.Transportation'!$B$10/('3.Transp Input'!$B$7+1-'3.Transp Input'!$B$6)),'3.Transportation'!$B$10),))</f>
        <v>0</v>
      </c>
      <c r="AF23" s="126">
        <f>IF(AF$1&lt;'3.Transp Input'!$B$6,0,IF(AF$1&lt;'3.Transp Input'!$B$7+'3.Transp Input'!$B$8,IF(AF$1&lt;='3.Transp Input'!$B$7,IF(AF$1&gt;'3.Transp Input'!$B$6,(AF$1+1-'3.Transp Input'!$B$6)*'3.Transportation'!$B$10/('3.Transp Input'!$B$7+1-'3.Transp Input'!$B$6),'3.Transportation'!$B$10/('3.Transp Input'!$B$7+1-'3.Transp Input'!$B$6)),'3.Transportation'!$B$10),))</f>
        <v>0</v>
      </c>
      <c r="AG23" s="126">
        <f>IF(AG$1&lt;'3.Transp Input'!$B$6,0,IF(AG$1&lt;'3.Transp Input'!$B$7+'3.Transp Input'!$B$8,IF(AG$1&lt;='3.Transp Input'!$B$7,IF(AG$1&gt;'3.Transp Input'!$B$6,(AG$1+1-'3.Transp Input'!$B$6)*'3.Transportation'!$B$10/('3.Transp Input'!$B$7+1-'3.Transp Input'!$B$6),'3.Transportation'!$B$10/('3.Transp Input'!$B$7+1-'3.Transp Input'!$B$6)),'3.Transportation'!$B$10),))</f>
        <v>0</v>
      </c>
      <c r="AH23" s="126">
        <f>IF(AH$1&lt;'3.Transp Input'!$B$6,0,IF(AH$1&lt;'3.Transp Input'!$B$7+'3.Transp Input'!$B$8,IF(AH$1&lt;='3.Transp Input'!$B$7,IF(AH$1&gt;'3.Transp Input'!$B$6,(AH$1+1-'3.Transp Input'!$B$6)*'3.Transportation'!$B$10/('3.Transp Input'!$B$7+1-'3.Transp Input'!$B$6),'3.Transportation'!$B$10/('3.Transp Input'!$B$7+1-'3.Transp Input'!$B$6)),'3.Transportation'!$B$10),))</f>
        <v>0</v>
      </c>
      <c r="AI23" s="126">
        <f>IF(AI$1&lt;'3.Transp Input'!$B$6,0,IF(AI$1&lt;'3.Transp Input'!$B$7+'3.Transp Input'!$B$8,IF(AI$1&lt;='3.Transp Input'!$B$7,IF(AI$1&gt;'3.Transp Input'!$B$6,(AI$1+1-'3.Transp Input'!$B$6)*'3.Transportation'!$B$10/('3.Transp Input'!$B$7+1-'3.Transp Input'!$B$6),'3.Transportation'!$B$10/('3.Transp Input'!$B$7+1-'3.Transp Input'!$B$6)),'3.Transportation'!$B$10),))</f>
        <v>0</v>
      </c>
      <c r="AJ23" s="126">
        <f>IF(AJ$1&lt;'3.Transp Input'!$B$6,0,IF(AJ$1&lt;'3.Transp Input'!$B$7+'3.Transp Input'!$B$8,IF(AJ$1&lt;='3.Transp Input'!$B$7,IF(AJ$1&gt;'3.Transp Input'!$B$6,(AJ$1+1-'3.Transp Input'!$B$6)*'3.Transportation'!$B$10/('3.Transp Input'!$B$7+1-'3.Transp Input'!$B$6),'3.Transportation'!$B$10/('3.Transp Input'!$B$7+1-'3.Transp Input'!$B$6)),'3.Transportation'!$B$10),))</f>
        <v>0</v>
      </c>
      <c r="AK23" s="126">
        <f>IF(AK$1&lt;'3.Transp Input'!$B$6,0,IF(AK$1&lt;'3.Transp Input'!$B$7+'3.Transp Input'!$B$8,IF(AK$1&lt;='3.Transp Input'!$B$7,IF(AK$1&gt;'3.Transp Input'!$B$6,(AK$1+1-'3.Transp Input'!$B$6)*'3.Transportation'!$B$10/('3.Transp Input'!$B$7+1-'3.Transp Input'!$B$6),'3.Transportation'!$B$10/('3.Transp Input'!$B$7+1-'3.Transp Input'!$B$6)),'3.Transportation'!$B$10),))</f>
        <v>0</v>
      </c>
    </row>
    <row r="24" spans="1:38">
      <c r="A24" s="93" t="s">
        <v>403</v>
      </c>
      <c r="B24" s="99">
        <f>SUM(C24:AK24)</f>
        <v>0</v>
      </c>
      <c r="C24" s="78">
        <f>IF(C$1&lt;'3.Transp Input'!$B$6,0,IF(C$1&lt;'3.Transp Input'!$B$7+'3.Transp Input'!$B$8,IF(C$1&lt;='3.Transp Input'!$B$7,IF(C$1&gt;'3.Transp Input'!$B$6,(C$1+1-'3.Transp Input'!$B$6)*'3.Transportation'!$B$12/('3.Transp Input'!$B$7+1-'3.Transp Input'!$B$6),'3.Transportation'!$B$12/('3.Transp Input'!$B$7+1-'3.Transp Input'!$B$6)),'3.Transportation'!$B$12),))</f>
        <v>0</v>
      </c>
      <c r="D24" s="78">
        <f>IF(D$1&lt;'3.Transp Input'!$B$6,0,IF(D$1&lt;'3.Transp Input'!$B$7+'3.Transp Input'!$B$8,IF(D$1&lt;='3.Transp Input'!$B$7,IF(D$1&gt;'3.Transp Input'!$B$6,(D$1+1-'3.Transp Input'!$B$6)*'3.Transportation'!$B$12/('3.Transp Input'!$B$7+1-'3.Transp Input'!$B$6),'3.Transportation'!$B$12/('3.Transp Input'!$B$7+1-'3.Transp Input'!$B$6)),'3.Transportation'!$B$12),))</f>
        <v>0</v>
      </c>
      <c r="E24" s="126">
        <f>IF(E$1&lt;'3.Transp Input'!$B$6,0,IF(E$1&lt;'3.Transp Input'!$B$7+'3.Transp Input'!$B$8,IF(E$1&lt;='3.Transp Input'!$B$7,IF(E$1&gt;'3.Transp Input'!$B$6,(E$1+1-'3.Transp Input'!$B$6)*'3.Transportation'!$B$12/('3.Transp Input'!$B$7+1-'3.Transp Input'!$B$6),'3.Transportation'!$B$12/('3.Transp Input'!$B$7+1-'3.Transp Input'!$B$6)),'3.Transportation'!$B$12),))</f>
        <v>0</v>
      </c>
      <c r="F24" s="126">
        <f>IF(F$1&lt;'3.Transp Input'!$B$6,0,IF(F$1&lt;'3.Transp Input'!$B$7+'3.Transp Input'!$B$8,IF(F$1&lt;='3.Transp Input'!$B$7,IF(F$1&gt;'3.Transp Input'!$B$6,(F$1+1-'3.Transp Input'!$B$6)*'3.Transportation'!$B$12/('3.Transp Input'!$B$7+1-'3.Transp Input'!$B$6),'3.Transportation'!$B$12/('3.Transp Input'!$B$7+1-'3.Transp Input'!$B$6)),'3.Transportation'!$B$12),))</f>
        <v>0</v>
      </c>
      <c r="G24" s="126">
        <f>IF(G$1&lt;'3.Transp Input'!$B$6,0,IF(G$1&lt;'3.Transp Input'!$B$7+'3.Transp Input'!$B$8,IF(G$1&lt;='3.Transp Input'!$B$7,IF(G$1&gt;'3.Transp Input'!$B$6,(G$1+1-'3.Transp Input'!$B$6)*'3.Transportation'!$B$12/('3.Transp Input'!$B$7+1-'3.Transp Input'!$B$6),'3.Transportation'!$B$12/('3.Transp Input'!$B$7+1-'3.Transp Input'!$B$6)),'3.Transportation'!$B$12),))</f>
        <v>0</v>
      </c>
      <c r="H24" s="126">
        <f>IF(H$1&lt;'3.Transp Input'!$B$6,0,IF(H$1&lt;'3.Transp Input'!$B$7+'3.Transp Input'!$B$8,IF(H$1&lt;='3.Transp Input'!$B$7,IF(H$1&gt;'3.Transp Input'!$B$6,(H$1+1-'3.Transp Input'!$B$6)*'3.Transportation'!$B$12/('3.Transp Input'!$B$7+1-'3.Transp Input'!$B$6),'3.Transportation'!$B$12/('3.Transp Input'!$B$7+1-'3.Transp Input'!$B$6)),'3.Transportation'!$B$12),))</f>
        <v>0</v>
      </c>
      <c r="I24" s="126">
        <f>IF(I$1&lt;'3.Transp Input'!$B$6,0,IF(I$1&lt;'3.Transp Input'!$B$7+'3.Transp Input'!$B$8,IF(I$1&lt;='3.Transp Input'!$B$7,IF(I$1&gt;'3.Transp Input'!$B$6,(I$1+1-'3.Transp Input'!$B$6)*'3.Transportation'!$B$12/('3.Transp Input'!$B$7+1-'3.Transp Input'!$B$6),'3.Transportation'!$B$12/('3.Transp Input'!$B$7+1-'3.Transp Input'!$B$6)),'3.Transportation'!$B$12),))</f>
        <v>0</v>
      </c>
      <c r="J24" s="126">
        <f>IF(J$1&lt;'3.Transp Input'!$B$6,0,IF(J$1&lt;'3.Transp Input'!$B$7+'3.Transp Input'!$B$8,IF(J$1&lt;='3.Transp Input'!$B$7,IF(J$1&gt;'3.Transp Input'!$B$6,(J$1+1-'3.Transp Input'!$B$6)*'3.Transportation'!$B$12/('3.Transp Input'!$B$7+1-'3.Transp Input'!$B$6),'3.Transportation'!$B$12/('3.Transp Input'!$B$7+1-'3.Transp Input'!$B$6)),'3.Transportation'!$B$12),))</f>
        <v>0</v>
      </c>
      <c r="K24" s="126">
        <f>IF(K$1&lt;'3.Transp Input'!$B$6,0,IF(K$1&lt;'3.Transp Input'!$B$7+'3.Transp Input'!$B$8,IF(K$1&lt;='3.Transp Input'!$B$7,IF(K$1&gt;'3.Transp Input'!$B$6,(K$1+1-'3.Transp Input'!$B$6)*'3.Transportation'!$B$12/('3.Transp Input'!$B$7+1-'3.Transp Input'!$B$6),'3.Transportation'!$B$12/('3.Transp Input'!$B$7+1-'3.Transp Input'!$B$6)),'3.Transportation'!$B$12),))</f>
        <v>0</v>
      </c>
      <c r="L24" s="126">
        <f>IF(L$1&lt;'3.Transp Input'!$B$6,0,IF(L$1&lt;'3.Transp Input'!$B$7+'3.Transp Input'!$B$8,IF(L$1&lt;='3.Transp Input'!$B$7,IF(L$1&gt;'3.Transp Input'!$B$6,(L$1+1-'3.Transp Input'!$B$6)*'3.Transportation'!$B$12/('3.Transp Input'!$B$7+1-'3.Transp Input'!$B$6),'3.Transportation'!$B$12/('3.Transp Input'!$B$7+1-'3.Transp Input'!$B$6)),'3.Transportation'!$B$12),))</f>
        <v>0</v>
      </c>
      <c r="M24" s="126">
        <f>IF(M$1&lt;'3.Transp Input'!$B$6,0,IF(M$1&lt;'3.Transp Input'!$B$7+'3.Transp Input'!$B$8,IF(M$1&lt;='3.Transp Input'!$B$7,IF(M$1&gt;'3.Transp Input'!$B$6,(M$1+1-'3.Transp Input'!$B$6)*'3.Transportation'!$B$12/('3.Transp Input'!$B$7+1-'3.Transp Input'!$B$6),'3.Transportation'!$B$12/('3.Transp Input'!$B$7+1-'3.Transp Input'!$B$6)),'3.Transportation'!$B$12),))</f>
        <v>0</v>
      </c>
      <c r="N24" s="126">
        <f>IF(N$1&lt;'3.Transp Input'!$B$6,0,IF(N$1&lt;'3.Transp Input'!$B$7+'3.Transp Input'!$B$8,IF(N$1&lt;='3.Transp Input'!$B$7,IF(N$1&gt;'3.Transp Input'!$B$6,(N$1+1-'3.Transp Input'!$B$6)*'3.Transportation'!$B$12/('3.Transp Input'!$B$7+1-'3.Transp Input'!$B$6),'3.Transportation'!$B$12/('3.Transp Input'!$B$7+1-'3.Transp Input'!$B$6)),'3.Transportation'!$B$12),))</f>
        <v>0</v>
      </c>
      <c r="O24" s="126">
        <f>IF(O$1&lt;'3.Transp Input'!$B$6,0,IF(O$1&lt;'3.Transp Input'!$B$7+'3.Transp Input'!$B$8,IF(O$1&lt;='3.Transp Input'!$B$7,IF(O$1&gt;'3.Transp Input'!$B$6,(O$1+1-'3.Transp Input'!$B$6)*'3.Transportation'!$B$12/('3.Transp Input'!$B$7+1-'3.Transp Input'!$B$6),'3.Transportation'!$B$12/('3.Transp Input'!$B$7+1-'3.Transp Input'!$B$6)),'3.Transportation'!$B$12),))</f>
        <v>0</v>
      </c>
      <c r="P24" s="126">
        <f>IF(P$1&lt;'3.Transp Input'!$B$6,0,IF(P$1&lt;'3.Transp Input'!$B$7+'3.Transp Input'!$B$8,IF(P$1&lt;='3.Transp Input'!$B$7,IF(P$1&gt;'3.Transp Input'!$B$6,(P$1+1-'3.Transp Input'!$B$6)*'3.Transportation'!$B$12/('3.Transp Input'!$B$7+1-'3.Transp Input'!$B$6),'3.Transportation'!$B$12/('3.Transp Input'!$B$7+1-'3.Transp Input'!$B$6)),'3.Transportation'!$B$12),))</f>
        <v>0</v>
      </c>
      <c r="Q24" s="126">
        <f>IF(Q$1&lt;'3.Transp Input'!$B$6,0,IF(Q$1&lt;'3.Transp Input'!$B$7+'3.Transp Input'!$B$8,IF(Q$1&lt;='3.Transp Input'!$B$7,IF(Q$1&gt;'3.Transp Input'!$B$6,(Q$1+1-'3.Transp Input'!$B$6)*'3.Transportation'!$B$12/('3.Transp Input'!$B$7+1-'3.Transp Input'!$B$6),'3.Transportation'!$B$12/('3.Transp Input'!$B$7+1-'3.Transp Input'!$B$6)),'3.Transportation'!$B$12),))</f>
        <v>0</v>
      </c>
      <c r="R24" s="126">
        <f>IF(R$1&lt;'3.Transp Input'!$B$6,0,IF(R$1&lt;'3.Transp Input'!$B$7+'3.Transp Input'!$B$8,IF(R$1&lt;='3.Transp Input'!$B$7,IF(R$1&gt;'3.Transp Input'!$B$6,(R$1+1-'3.Transp Input'!$B$6)*'3.Transportation'!$B$12/('3.Transp Input'!$B$7+1-'3.Transp Input'!$B$6),'3.Transportation'!$B$12/('3.Transp Input'!$B$7+1-'3.Transp Input'!$B$6)),'3.Transportation'!$B$12),))</f>
        <v>0</v>
      </c>
      <c r="S24" s="126">
        <f>IF(S$1&lt;'3.Transp Input'!$B$6,0,IF(S$1&lt;'3.Transp Input'!$B$7+'3.Transp Input'!$B$8,IF(S$1&lt;='3.Transp Input'!$B$7,IF(S$1&gt;'3.Transp Input'!$B$6,(S$1+1-'3.Transp Input'!$B$6)*'3.Transportation'!$B$12/('3.Transp Input'!$B$7+1-'3.Transp Input'!$B$6),'3.Transportation'!$B$12/('3.Transp Input'!$B$7+1-'3.Transp Input'!$B$6)),'3.Transportation'!$B$12),))</f>
        <v>0</v>
      </c>
      <c r="T24" s="126">
        <f>IF(T$1&lt;'3.Transp Input'!$B$6,0,IF(T$1&lt;'3.Transp Input'!$B$7+'3.Transp Input'!$B$8,IF(T$1&lt;='3.Transp Input'!$B$7,IF(T$1&gt;'3.Transp Input'!$B$6,(T$1+1-'3.Transp Input'!$B$6)*'3.Transportation'!$B$12/('3.Transp Input'!$B$7+1-'3.Transp Input'!$B$6),'3.Transportation'!$B$12/('3.Transp Input'!$B$7+1-'3.Transp Input'!$B$6)),'3.Transportation'!$B$12),))</f>
        <v>0</v>
      </c>
      <c r="U24" s="126">
        <f>IF(U$1&lt;'3.Transp Input'!$B$6,0,IF(U$1&lt;'3.Transp Input'!$B$7+'3.Transp Input'!$B$8,IF(U$1&lt;='3.Transp Input'!$B$7,IF(U$1&gt;'3.Transp Input'!$B$6,(U$1+1-'3.Transp Input'!$B$6)*'3.Transportation'!$B$12/('3.Transp Input'!$B$7+1-'3.Transp Input'!$B$6),'3.Transportation'!$B$12/('3.Transp Input'!$B$7+1-'3.Transp Input'!$B$6)),'3.Transportation'!$B$12),))</f>
        <v>0</v>
      </c>
      <c r="V24" s="126">
        <f>IF(V$1&lt;'3.Transp Input'!$B$6,0,IF(V$1&lt;'3.Transp Input'!$B$7+'3.Transp Input'!$B$8,IF(V$1&lt;='3.Transp Input'!$B$7,IF(V$1&gt;'3.Transp Input'!$B$6,(V$1+1-'3.Transp Input'!$B$6)*'3.Transportation'!$B$12/('3.Transp Input'!$B$7+1-'3.Transp Input'!$B$6),'3.Transportation'!$B$12/('3.Transp Input'!$B$7+1-'3.Transp Input'!$B$6)),'3.Transportation'!$B$12),))</f>
        <v>0</v>
      </c>
      <c r="W24" s="126">
        <f>IF(W$1&lt;'3.Transp Input'!$B$6,0,IF(W$1&lt;'3.Transp Input'!$B$7+'3.Transp Input'!$B$8,IF(W$1&lt;='3.Transp Input'!$B$7,IF(W$1&gt;'3.Transp Input'!$B$6,(W$1+1-'3.Transp Input'!$B$6)*'3.Transportation'!$B$12/('3.Transp Input'!$B$7+1-'3.Transp Input'!$B$6),'3.Transportation'!$B$12/('3.Transp Input'!$B$7+1-'3.Transp Input'!$B$6)),'3.Transportation'!$B$12),))</f>
        <v>0</v>
      </c>
      <c r="X24" s="126">
        <f>IF(X$1&lt;'3.Transp Input'!$B$6,0,IF(X$1&lt;'3.Transp Input'!$B$7+'3.Transp Input'!$B$8,IF(X$1&lt;='3.Transp Input'!$B$7,IF(X$1&gt;'3.Transp Input'!$B$6,(X$1+1-'3.Transp Input'!$B$6)*'3.Transportation'!$B$12/('3.Transp Input'!$B$7+1-'3.Transp Input'!$B$6),'3.Transportation'!$B$12/('3.Transp Input'!$B$7+1-'3.Transp Input'!$B$6)),'3.Transportation'!$B$12),))</f>
        <v>0</v>
      </c>
      <c r="Y24" s="126">
        <f>IF(Y$1&lt;'3.Transp Input'!$B$6,0,IF(Y$1&lt;'3.Transp Input'!$B$7+'3.Transp Input'!$B$8,IF(Y$1&lt;='3.Transp Input'!$B$7,IF(Y$1&gt;'3.Transp Input'!$B$6,(Y$1+1-'3.Transp Input'!$B$6)*'3.Transportation'!$B$12/('3.Transp Input'!$B$7+1-'3.Transp Input'!$B$6),'3.Transportation'!$B$12/('3.Transp Input'!$B$7+1-'3.Transp Input'!$B$6)),'3.Transportation'!$B$12),))</f>
        <v>0</v>
      </c>
      <c r="Z24" s="126">
        <f>IF(Z$1&lt;'3.Transp Input'!$B$6,0,IF(Z$1&lt;'3.Transp Input'!$B$7+'3.Transp Input'!$B$8,IF(Z$1&lt;='3.Transp Input'!$B$7,IF(Z$1&gt;'3.Transp Input'!$B$6,(Z$1+1-'3.Transp Input'!$B$6)*'3.Transportation'!$B$12/('3.Transp Input'!$B$7+1-'3.Transp Input'!$B$6),'3.Transportation'!$B$12/('3.Transp Input'!$B$7+1-'3.Transp Input'!$B$6)),'3.Transportation'!$B$12),))</f>
        <v>0</v>
      </c>
      <c r="AA24" s="126">
        <f>IF(AA$1&lt;'3.Transp Input'!$B$6,0,IF(AA$1&lt;'3.Transp Input'!$B$7+'3.Transp Input'!$B$8,IF(AA$1&lt;='3.Transp Input'!$B$7,IF(AA$1&gt;'3.Transp Input'!$B$6,(AA$1+1-'3.Transp Input'!$B$6)*'3.Transportation'!$B$12/('3.Transp Input'!$B$7+1-'3.Transp Input'!$B$6),'3.Transportation'!$B$12/('3.Transp Input'!$B$7+1-'3.Transp Input'!$B$6)),'3.Transportation'!$B$12),))</f>
        <v>0</v>
      </c>
      <c r="AB24" s="126">
        <f>IF(AB$1&lt;'3.Transp Input'!$B$6,0,IF(AB$1&lt;'3.Transp Input'!$B$7+'3.Transp Input'!$B$8,IF(AB$1&lt;='3.Transp Input'!$B$7,IF(AB$1&gt;'3.Transp Input'!$B$6,(AB$1+1-'3.Transp Input'!$B$6)*'3.Transportation'!$B$12/('3.Transp Input'!$B$7+1-'3.Transp Input'!$B$6),'3.Transportation'!$B$12/('3.Transp Input'!$B$7+1-'3.Transp Input'!$B$6)),'3.Transportation'!$B$12),))</f>
        <v>0</v>
      </c>
      <c r="AC24" s="126">
        <f>IF(AC$1&lt;'3.Transp Input'!$B$6,0,IF(AC$1&lt;'3.Transp Input'!$B$7+'3.Transp Input'!$B$8,IF(AC$1&lt;='3.Transp Input'!$B$7,IF(AC$1&gt;'3.Transp Input'!$B$6,(AC$1+1-'3.Transp Input'!$B$6)*'3.Transportation'!$B$12/('3.Transp Input'!$B$7+1-'3.Transp Input'!$B$6),'3.Transportation'!$B$12/('3.Transp Input'!$B$7+1-'3.Transp Input'!$B$6)),'3.Transportation'!$B$12),))</f>
        <v>0</v>
      </c>
      <c r="AD24" s="126">
        <f>IF(AD$1&lt;'3.Transp Input'!$B$6,0,IF(AD$1&lt;'3.Transp Input'!$B$7+'3.Transp Input'!$B$8,IF(AD$1&lt;='3.Transp Input'!$B$7,IF(AD$1&gt;'3.Transp Input'!$B$6,(AD$1+1-'3.Transp Input'!$B$6)*'3.Transportation'!$B$12/('3.Transp Input'!$B$7+1-'3.Transp Input'!$B$6),'3.Transportation'!$B$12/('3.Transp Input'!$B$7+1-'3.Transp Input'!$B$6)),'3.Transportation'!$B$12),))</f>
        <v>0</v>
      </c>
      <c r="AE24" s="126">
        <f>IF(AE$1&lt;'3.Transp Input'!$B$6,0,IF(AE$1&lt;'3.Transp Input'!$B$7+'3.Transp Input'!$B$8,IF(AE$1&lt;='3.Transp Input'!$B$7,IF(AE$1&gt;'3.Transp Input'!$B$6,(AE$1+1-'3.Transp Input'!$B$6)*'3.Transportation'!$B$12/('3.Transp Input'!$B$7+1-'3.Transp Input'!$B$6),'3.Transportation'!$B$12/('3.Transp Input'!$B$7+1-'3.Transp Input'!$B$6)),'3.Transportation'!$B$12),))</f>
        <v>0</v>
      </c>
      <c r="AF24" s="126">
        <f>IF(AF$1&lt;'3.Transp Input'!$B$6,0,IF(AF$1&lt;'3.Transp Input'!$B$7+'3.Transp Input'!$B$8,IF(AF$1&lt;='3.Transp Input'!$B$7,IF(AF$1&gt;'3.Transp Input'!$B$6,(AF$1+1-'3.Transp Input'!$B$6)*'3.Transportation'!$B$12/('3.Transp Input'!$B$7+1-'3.Transp Input'!$B$6),'3.Transportation'!$B$12/('3.Transp Input'!$B$7+1-'3.Transp Input'!$B$6)),'3.Transportation'!$B$12),))</f>
        <v>0</v>
      </c>
      <c r="AG24" s="126">
        <f>IF(AG$1&lt;'3.Transp Input'!$B$6,0,IF(AG$1&lt;'3.Transp Input'!$B$7+'3.Transp Input'!$B$8,IF(AG$1&lt;='3.Transp Input'!$B$7,IF(AG$1&gt;'3.Transp Input'!$B$6,(AG$1+1-'3.Transp Input'!$B$6)*'3.Transportation'!$B$12/('3.Transp Input'!$B$7+1-'3.Transp Input'!$B$6),'3.Transportation'!$B$12/('3.Transp Input'!$B$7+1-'3.Transp Input'!$B$6)),'3.Transportation'!$B$12),))</f>
        <v>0</v>
      </c>
      <c r="AH24" s="126">
        <f>IF(AH$1&lt;'3.Transp Input'!$B$6,0,IF(AH$1&lt;'3.Transp Input'!$B$7+'3.Transp Input'!$B$8,IF(AH$1&lt;='3.Transp Input'!$B$7,IF(AH$1&gt;'3.Transp Input'!$B$6,(AH$1+1-'3.Transp Input'!$B$6)*'3.Transportation'!$B$12/('3.Transp Input'!$B$7+1-'3.Transp Input'!$B$6),'3.Transportation'!$B$12/('3.Transp Input'!$B$7+1-'3.Transp Input'!$B$6)),'3.Transportation'!$B$12),))</f>
        <v>0</v>
      </c>
      <c r="AI24" s="126">
        <f>IF(AI$1&lt;'3.Transp Input'!$B$6,0,IF(AI$1&lt;'3.Transp Input'!$B$7+'3.Transp Input'!$B$8,IF(AI$1&lt;='3.Transp Input'!$B$7,IF(AI$1&gt;'3.Transp Input'!$B$6,(AI$1+1-'3.Transp Input'!$B$6)*'3.Transportation'!$B$12/('3.Transp Input'!$B$7+1-'3.Transp Input'!$B$6),'3.Transportation'!$B$12/('3.Transp Input'!$B$7+1-'3.Transp Input'!$B$6)),'3.Transportation'!$B$12),))</f>
        <v>0</v>
      </c>
      <c r="AJ24" s="126">
        <f>IF(AJ$1&lt;'3.Transp Input'!$B$6,0,IF(AJ$1&lt;'3.Transp Input'!$B$7+'3.Transp Input'!$B$8,IF(AJ$1&lt;='3.Transp Input'!$B$7,IF(AJ$1&gt;'3.Transp Input'!$B$6,(AJ$1+1-'3.Transp Input'!$B$6)*'3.Transportation'!$B$12/('3.Transp Input'!$B$7+1-'3.Transp Input'!$B$6),'3.Transportation'!$B$12/('3.Transp Input'!$B$7+1-'3.Transp Input'!$B$6)),'3.Transportation'!$B$12),))</f>
        <v>0</v>
      </c>
      <c r="AK24" s="126">
        <f>IF(AK$1&lt;'3.Transp Input'!$B$6,0,IF(AK$1&lt;'3.Transp Input'!$B$7+'3.Transp Input'!$B$8,IF(AK$1&lt;='3.Transp Input'!$B$7,IF(AK$1&gt;'3.Transp Input'!$B$6,(AK$1+1-'3.Transp Input'!$B$6)*'3.Transportation'!$B$12/('3.Transp Input'!$B$7+1-'3.Transp Input'!$B$6),'3.Transportation'!$B$12/('3.Transp Input'!$B$7+1-'3.Transp Input'!$B$6)),'3.Transportation'!$B$12),))</f>
        <v>0</v>
      </c>
    </row>
    <row r="25" spans="1:38">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c r="AC25" s="126"/>
      <c r="AD25" s="126"/>
      <c r="AE25" s="126"/>
      <c r="AF25" s="126"/>
      <c r="AG25" s="126"/>
      <c r="AH25" s="126"/>
      <c r="AI25" s="126"/>
      <c r="AJ25" s="126"/>
      <c r="AK25" s="126"/>
    </row>
    <row r="26" spans="1:38">
      <c r="A26" s="453" t="s">
        <v>404</v>
      </c>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c r="AC26" s="126"/>
      <c r="AD26" s="126"/>
      <c r="AE26" s="126"/>
      <c r="AF26" s="126"/>
      <c r="AG26" s="126"/>
      <c r="AH26" s="126"/>
      <c r="AI26" s="126"/>
      <c r="AJ26" s="126"/>
      <c r="AK26" s="126"/>
    </row>
    <row r="27" spans="1:38">
      <c r="A27" s="93" t="s">
        <v>402</v>
      </c>
      <c r="B27" s="99">
        <f>SUM(C27:AK27)</f>
        <v>0</v>
      </c>
      <c r="C27" s="78">
        <f>IF(C$1&lt;'3.Transp Input'!$B$6,0,IF(C$1&lt;'3.Transp Input'!$B$7+'3.Transp Input'!$B$8,IF(C$1&lt;='3.Transp Input'!$B$7,IF(C$1&gt;'3.Transp Input'!$B$6,(C$1+1-'3.Transp Input'!$B$6)*'3.Transportation'!$B$11/('3.Transp Input'!$B$7+1-'3.Transp Input'!$B$6),'3.Transportation'!$B$11/('3.Transp Input'!$B$7+1-'3.Transp Input'!$B$6)),'3.Transportation'!$B$11),))</f>
        <v>0</v>
      </c>
      <c r="D27" s="78">
        <f>IF(D$1&lt;'3.Transp Input'!$B$6,0,IF(D$1&lt;'3.Transp Input'!$B$7+'3.Transp Input'!$B$8,IF(D$1&lt;='3.Transp Input'!$B$7,IF(D$1&gt;'3.Transp Input'!$B$6,(D$1+1-'3.Transp Input'!$B$6)*'3.Transportation'!$B$11/('3.Transp Input'!$B$7+1-'3.Transp Input'!$B$6),'3.Transportation'!$B$11/('3.Transp Input'!$B$7+1-'3.Transp Input'!$B$6)),'3.Transportation'!$B$11),))</f>
        <v>0</v>
      </c>
      <c r="E27" s="126">
        <f>IF(E$1&lt;'3.Transp Input'!$B$6,0,IF(E$1&lt;'3.Transp Input'!$B$7+'3.Transp Input'!$B$8,IF(E$1&lt;='3.Transp Input'!$B$7,IF(E$1&gt;'3.Transp Input'!$B$6,(E$1+1-'3.Transp Input'!$B$6)*'3.Transportation'!$B$11/('3.Transp Input'!$B$7+1-'3.Transp Input'!$B$6),'3.Transportation'!$B$11/('3.Transp Input'!$B$7+1-'3.Transp Input'!$B$6)),'3.Transportation'!$B$11),))</f>
        <v>0</v>
      </c>
      <c r="F27" s="126">
        <f>IF(F$1&lt;'3.Transp Input'!$B$6,0,IF(F$1&lt;'3.Transp Input'!$B$7+'3.Transp Input'!$B$8,IF(F$1&lt;='3.Transp Input'!$B$7,IF(F$1&gt;'3.Transp Input'!$B$6,(F$1+1-'3.Transp Input'!$B$6)*'3.Transportation'!$B$11/('3.Transp Input'!$B$7+1-'3.Transp Input'!$B$6),'3.Transportation'!$B$11/('3.Transp Input'!$B$7+1-'3.Transp Input'!$B$6)),'3.Transportation'!$B$11),))</f>
        <v>0</v>
      </c>
      <c r="G27" s="126">
        <f>IF(G$1&lt;'3.Transp Input'!$B$6,0,IF(G$1&lt;'3.Transp Input'!$B$7+'3.Transp Input'!$B$8,IF(G$1&lt;='3.Transp Input'!$B$7,IF(G$1&gt;'3.Transp Input'!$B$6,(G$1+1-'3.Transp Input'!$B$6)*'3.Transportation'!$B$11/('3.Transp Input'!$B$7+1-'3.Transp Input'!$B$6),'3.Transportation'!$B$11/('3.Transp Input'!$B$7+1-'3.Transp Input'!$B$6)),'3.Transportation'!$B$11),))</f>
        <v>0</v>
      </c>
      <c r="H27" s="126">
        <f>IF(H$1&lt;'3.Transp Input'!$B$6,0,IF(H$1&lt;'3.Transp Input'!$B$7+'3.Transp Input'!$B$8,IF(H$1&lt;='3.Transp Input'!$B$7,IF(H$1&gt;'3.Transp Input'!$B$6,(H$1+1-'3.Transp Input'!$B$6)*'3.Transportation'!$B$11/('3.Transp Input'!$B$7+1-'3.Transp Input'!$B$6),'3.Transportation'!$B$11/('3.Transp Input'!$B$7+1-'3.Transp Input'!$B$6)),'3.Transportation'!$B$11),))</f>
        <v>0</v>
      </c>
      <c r="I27" s="126">
        <f>IF(I$1&lt;'3.Transp Input'!$B$6,0,IF(I$1&lt;'3.Transp Input'!$B$7+'3.Transp Input'!$B$8,IF(I$1&lt;='3.Transp Input'!$B$7,IF(I$1&gt;'3.Transp Input'!$B$6,(I$1+1-'3.Transp Input'!$B$6)*'3.Transportation'!$B$11/('3.Transp Input'!$B$7+1-'3.Transp Input'!$B$6),'3.Transportation'!$B$11/('3.Transp Input'!$B$7+1-'3.Transp Input'!$B$6)),'3.Transportation'!$B$11),))</f>
        <v>0</v>
      </c>
      <c r="J27" s="126">
        <f>IF(J$1&lt;'3.Transp Input'!$B$6,0,IF(J$1&lt;'3.Transp Input'!$B$7+'3.Transp Input'!$B$8,IF(J$1&lt;='3.Transp Input'!$B$7,IF(J$1&gt;'3.Transp Input'!$B$6,(J$1+1-'3.Transp Input'!$B$6)*'3.Transportation'!$B$11/('3.Transp Input'!$B$7+1-'3.Transp Input'!$B$6),'3.Transportation'!$B$11/('3.Transp Input'!$B$7+1-'3.Transp Input'!$B$6)),'3.Transportation'!$B$11),))</f>
        <v>0</v>
      </c>
      <c r="K27" s="126">
        <f>IF(K$1&lt;'3.Transp Input'!$B$6,0,IF(K$1&lt;'3.Transp Input'!$B$7+'3.Transp Input'!$B$8,IF(K$1&lt;='3.Transp Input'!$B$7,IF(K$1&gt;'3.Transp Input'!$B$6,(K$1+1-'3.Transp Input'!$B$6)*'3.Transportation'!$B$11/('3.Transp Input'!$B$7+1-'3.Transp Input'!$B$6),'3.Transportation'!$B$11/('3.Transp Input'!$B$7+1-'3.Transp Input'!$B$6)),'3.Transportation'!$B$11),))</f>
        <v>0</v>
      </c>
      <c r="L27" s="126">
        <f>IF(L$1&lt;'3.Transp Input'!$B$6,0,IF(L$1&lt;'3.Transp Input'!$B$7+'3.Transp Input'!$B$8,IF(L$1&lt;='3.Transp Input'!$B$7,IF(L$1&gt;'3.Transp Input'!$B$6,(L$1+1-'3.Transp Input'!$B$6)*'3.Transportation'!$B$11/('3.Transp Input'!$B$7+1-'3.Transp Input'!$B$6),'3.Transportation'!$B$11/('3.Transp Input'!$B$7+1-'3.Transp Input'!$B$6)),'3.Transportation'!$B$11),))</f>
        <v>0</v>
      </c>
      <c r="M27" s="126">
        <f>IF(M$1&lt;'3.Transp Input'!$B$6,0,IF(M$1&lt;'3.Transp Input'!$B$7+'3.Transp Input'!$B$8,IF(M$1&lt;='3.Transp Input'!$B$7,IF(M$1&gt;'3.Transp Input'!$B$6,(M$1+1-'3.Transp Input'!$B$6)*'3.Transportation'!$B$11/('3.Transp Input'!$B$7+1-'3.Transp Input'!$B$6),'3.Transportation'!$B$11/('3.Transp Input'!$B$7+1-'3.Transp Input'!$B$6)),'3.Transportation'!$B$11),))</f>
        <v>0</v>
      </c>
      <c r="N27" s="126">
        <f>IF(N$1&lt;'3.Transp Input'!$B$6,0,IF(N$1&lt;'3.Transp Input'!$B$7+'3.Transp Input'!$B$8,IF(N$1&lt;='3.Transp Input'!$B$7,IF(N$1&gt;'3.Transp Input'!$B$6,(N$1+1-'3.Transp Input'!$B$6)*'3.Transportation'!$B$11/('3.Transp Input'!$B$7+1-'3.Transp Input'!$B$6),'3.Transportation'!$B$11/('3.Transp Input'!$B$7+1-'3.Transp Input'!$B$6)),'3.Transportation'!$B$11),))</f>
        <v>0</v>
      </c>
      <c r="O27" s="126">
        <f>IF(O$1&lt;'3.Transp Input'!$B$6,0,IF(O$1&lt;'3.Transp Input'!$B$7+'3.Transp Input'!$B$8,IF(O$1&lt;='3.Transp Input'!$B$7,IF(O$1&gt;'3.Transp Input'!$B$6,(O$1+1-'3.Transp Input'!$B$6)*'3.Transportation'!$B$11/('3.Transp Input'!$B$7+1-'3.Transp Input'!$B$6),'3.Transportation'!$B$11/('3.Transp Input'!$B$7+1-'3.Transp Input'!$B$6)),'3.Transportation'!$B$11),))</f>
        <v>0</v>
      </c>
      <c r="P27" s="126">
        <f>IF(P$1&lt;'3.Transp Input'!$B$6,0,IF(P$1&lt;'3.Transp Input'!$B$7+'3.Transp Input'!$B$8,IF(P$1&lt;='3.Transp Input'!$B$7,IF(P$1&gt;'3.Transp Input'!$B$6,(P$1+1-'3.Transp Input'!$B$6)*'3.Transportation'!$B$11/('3.Transp Input'!$B$7+1-'3.Transp Input'!$B$6),'3.Transportation'!$B$11/('3.Transp Input'!$B$7+1-'3.Transp Input'!$B$6)),'3.Transportation'!$B$11),))</f>
        <v>0</v>
      </c>
      <c r="Q27" s="126">
        <f>IF(Q$1&lt;'3.Transp Input'!$B$6,0,IF(Q$1&lt;'3.Transp Input'!$B$7+'3.Transp Input'!$B$8,IF(Q$1&lt;='3.Transp Input'!$B$7,IF(Q$1&gt;'3.Transp Input'!$B$6,(Q$1+1-'3.Transp Input'!$B$6)*'3.Transportation'!$B$11/('3.Transp Input'!$B$7+1-'3.Transp Input'!$B$6),'3.Transportation'!$B$11/('3.Transp Input'!$B$7+1-'3.Transp Input'!$B$6)),'3.Transportation'!$B$11),))</f>
        <v>0</v>
      </c>
      <c r="R27" s="126">
        <f>IF(R$1&lt;'3.Transp Input'!$B$6,0,IF(R$1&lt;'3.Transp Input'!$B$7+'3.Transp Input'!$B$8,IF(R$1&lt;='3.Transp Input'!$B$7,IF(R$1&gt;'3.Transp Input'!$B$6,(R$1+1-'3.Transp Input'!$B$6)*'3.Transportation'!$B$11/('3.Transp Input'!$B$7+1-'3.Transp Input'!$B$6),'3.Transportation'!$B$11/('3.Transp Input'!$B$7+1-'3.Transp Input'!$B$6)),'3.Transportation'!$B$11),))</f>
        <v>0</v>
      </c>
      <c r="S27" s="126">
        <f>IF(S$1&lt;'3.Transp Input'!$B$6,0,IF(S$1&lt;'3.Transp Input'!$B$7+'3.Transp Input'!$B$8,IF(S$1&lt;='3.Transp Input'!$B$7,IF(S$1&gt;'3.Transp Input'!$B$6,(S$1+1-'3.Transp Input'!$B$6)*'3.Transportation'!$B$11/('3.Transp Input'!$B$7+1-'3.Transp Input'!$B$6),'3.Transportation'!$B$11/('3.Transp Input'!$B$7+1-'3.Transp Input'!$B$6)),'3.Transportation'!$B$11),))</f>
        <v>0</v>
      </c>
      <c r="T27" s="126">
        <f>IF(T$1&lt;'3.Transp Input'!$B$6,0,IF(T$1&lt;'3.Transp Input'!$B$7+'3.Transp Input'!$B$8,IF(T$1&lt;='3.Transp Input'!$B$7,IF(T$1&gt;'3.Transp Input'!$B$6,(T$1+1-'3.Transp Input'!$B$6)*'3.Transportation'!$B$11/('3.Transp Input'!$B$7+1-'3.Transp Input'!$B$6),'3.Transportation'!$B$11/('3.Transp Input'!$B$7+1-'3.Transp Input'!$B$6)),'3.Transportation'!$B$11),))</f>
        <v>0</v>
      </c>
      <c r="U27" s="126">
        <f>IF(U$1&lt;'3.Transp Input'!$B$6,0,IF(U$1&lt;'3.Transp Input'!$B$7+'3.Transp Input'!$B$8,IF(U$1&lt;='3.Transp Input'!$B$7,IF(U$1&gt;'3.Transp Input'!$B$6,(U$1+1-'3.Transp Input'!$B$6)*'3.Transportation'!$B$11/('3.Transp Input'!$B$7+1-'3.Transp Input'!$B$6),'3.Transportation'!$B$11/('3.Transp Input'!$B$7+1-'3.Transp Input'!$B$6)),'3.Transportation'!$B$11),))</f>
        <v>0</v>
      </c>
      <c r="V27" s="126">
        <f>IF(V$1&lt;'3.Transp Input'!$B$6,0,IF(V$1&lt;'3.Transp Input'!$B$7+'3.Transp Input'!$B$8,IF(V$1&lt;='3.Transp Input'!$B$7,IF(V$1&gt;'3.Transp Input'!$B$6,(V$1+1-'3.Transp Input'!$B$6)*'3.Transportation'!$B$11/('3.Transp Input'!$B$7+1-'3.Transp Input'!$B$6),'3.Transportation'!$B$11/('3.Transp Input'!$B$7+1-'3.Transp Input'!$B$6)),'3.Transportation'!$B$11),))</f>
        <v>0</v>
      </c>
      <c r="W27" s="126">
        <f>IF(W$1&lt;'3.Transp Input'!$B$6,0,IF(W$1&lt;'3.Transp Input'!$B$7+'3.Transp Input'!$B$8,IF(W$1&lt;='3.Transp Input'!$B$7,IF(W$1&gt;'3.Transp Input'!$B$6,(W$1+1-'3.Transp Input'!$B$6)*'3.Transportation'!$B$11/('3.Transp Input'!$B$7+1-'3.Transp Input'!$B$6),'3.Transportation'!$B$11/('3.Transp Input'!$B$7+1-'3.Transp Input'!$B$6)),'3.Transportation'!$B$11),))</f>
        <v>0</v>
      </c>
      <c r="X27" s="126">
        <f>IF(X$1&lt;'3.Transp Input'!$B$6,0,IF(X$1&lt;'3.Transp Input'!$B$7+'3.Transp Input'!$B$8,IF(X$1&lt;='3.Transp Input'!$B$7,IF(X$1&gt;'3.Transp Input'!$B$6,(X$1+1-'3.Transp Input'!$B$6)*'3.Transportation'!$B$11/('3.Transp Input'!$B$7+1-'3.Transp Input'!$B$6),'3.Transportation'!$B$11/('3.Transp Input'!$B$7+1-'3.Transp Input'!$B$6)),'3.Transportation'!$B$11),))</f>
        <v>0</v>
      </c>
      <c r="Y27" s="126">
        <f>IF(Y$1&lt;'3.Transp Input'!$B$6,0,IF(Y$1&lt;'3.Transp Input'!$B$7+'3.Transp Input'!$B$8,IF(Y$1&lt;='3.Transp Input'!$B$7,IF(Y$1&gt;'3.Transp Input'!$B$6,(Y$1+1-'3.Transp Input'!$B$6)*'3.Transportation'!$B$11/('3.Transp Input'!$B$7+1-'3.Transp Input'!$B$6),'3.Transportation'!$B$11/('3.Transp Input'!$B$7+1-'3.Transp Input'!$B$6)),'3.Transportation'!$B$11),))</f>
        <v>0</v>
      </c>
      <c r="Z27" s="126">
        <f>IF(Z$1&lt;'3.Transp Input'!$B$6,0,IF(Z$1&lt;'3.Transp Input'!$B$7+'3.Transp Input'!$B$8,IF(Z$1&lt;='3.Transp Input'!$B$7,IF(Z$1&gt;'3.Transp Input'!$B$6,(Z$1+1-'3.Transp Input'!$B$6)*'3.Transportation'!$B$11/('3.Transp Input'!$B$7+1-'3.Transp Input'!$B$6),'3.Transportation'!$B$11/('3.Transp Input'!$B$7+1-'3.Transp Input'!$B$6)),'3.Transportation'!$B$11),))</f>
        <v>0</v>
      </c>
      <c r="AA27" s="126">
        <f>IF(AA$1&lt;'3.Transp Input'!$B$6,0,IF(AA$1&lt;'3.Transp Input'!$B$7+'3.Transp Input'!$B$8,IF(AA$1&lt;='3.Transp Input'!$B$7,IF(AA$1&gt;'3.Transp Input'!$B$6,(AA$1+1-'3.Transp Input'!$B$6)*'3.Transportation'!$B$11/('3.Transp Input'!$B$7+1-'3.Transp Input'!$B$6),'3.Transportation'!$B$11/('3.Transp Input'!$B$7+1-'3.Transp Input'!$B$6)),'3.Transportation'!$B$11),))</f>
        <v>0</v>
      </c>
      <c r="AB27" s="126">
        <f>IF(AB$1&lt;'3.Transp Input'!$B$6,0,IF(AB$1&lt;'3.Transp Input'!$B$7+'3.Transp Input'!$B$8,IF(AB$1&lt;='3.Transp Input'!$B$7,IF(AB$1&gt;'3.Transp Input'!$B$6,(AB$1+1-'3.Transp Input'!$B$6)*'3.Transportation'!$B$11/('3.Transp Input'!$B$7+1-'3.Transp Input'!$B$6),'3.Transportation'!$B$11/('3.Transp Input'!$B$7+1-'3.Transp Input'!$B$6)),'3.Transportation'!$B$11),))</f>
        <v>0</v>
      </c>
      <c r="AC27" s="126">
        <f>IF(AC$1&lt;'3.Transp Input'!$B$6,0,IF(AC$1&lt;'3.Transp Input'!$B$7+'3.Transp Input'!$B$8,IF(AC$1&lt;='3.Transp Input'!$B$7,IF(AC$1&gt;'3.Transp Input'!$B$6,(AC$1+1-'3.Transp Input'!$B$6)*'3.Transportation'!$B$11/('3.Transp Input'!$B$7+1-'3.Transp Input'!$B$6),'3.Transportation'!$B$11/('3.Transp Input'!$B$7+1-'3.Transp Input'!$B$6)),'3.Transportation'!$B$11),))</f>
        <v>0</v>
      </c>
      <c r="AD27" s="126">
        <f>IF(AD$1&lt;'3.Transp Input'!$B$6,0,IF(AD$1&lt;'3.Transp Input'!$B$7+'3.Transp Input'!$B$8,IF(AD$1&lt;='3.Transp Input'!$B$7,IF(AD$1&gt;'3.Transp Input'!$B$6,(AD$1+1-'3.Transp Input'!$B$6)*'3.Transportation'!$B$11/('3.Transp Input'!$B$7+1-'3.Transp Input'!$B$6),'3.Transportation'!$B$11/('3.Transp Input'!$B$7+1-'3.Transp Input'!$B$6)),'3.Transportation'!$B$11),))</f>
        <v>0</v>
      </c>
      <c r="AE27" s="126">
        <f>IF(AE$1&lt;'3.Transp Input'!$B$6,0,IF(AE$1&lt;'3.Transp Input'!$B$7+'3.Transp Input'!$B$8,IF(AE$1&lt;='3.Transp Input'!$B$7,IF(AE$1&gt;'3.Transp Input'!$B$6,(AE$1+1-'3.Transp Input'!$B$6)*'3.Transportation'!$B$11/('3.Transp Input'!$B$7+1-'3.Transp Input'!$B$6),'3.Transportation'!$B$11/('3.Transp Input'!$B$7+1-'3.Transp Input'!$B$6)),'3.Transportation'!$B$11),))</f>
        <v>0</v>
      </c>
      <c r="AF27" s="126">
        <f>IF(AF$1&lt;'3.Transp Input'!$B$6,0,IF(AF$1&lt;'3.Transp Input'!$B$7+'3.Transp Input'!$B$8,IF(AF$1&lt;='3.Transp Input'!$B$7,IF(AF$1&gt;'3.Transp Input'!$B$6,(AF$1+1-'3.Transp Input'!$B$6)*'3.Transportation'!$B$11/('3.Transp Input'!$B$7+1-'3.Transp Input'!$B$6),'3.Transportation'!$B$11/('3.Transp Input'!$B$7+1-'3.Transp Input'!$B$6)),'3.Transportation'!$B$11),))</f>
        <v>0</v>
      </c>
      <c r="AG27" s="126">
        <f>IF(AG$1&lt;'3.Transp Input'!$B$6,0,IF(AG$1&lt;'3.Transp Input'!$B$7+'3.Transp Input'!$B$8,IF(AG$1&lt;='3.Transp Input'!$B$7,IF(AG$1&gt;'3.Transp Input'!$B$6,(AG$1+1-'3.Transp Input'!$B$6)*'3.Transportation'!$B$11/('3.Transp Input'!$B$7+1-'3.Transp Input'!$B$6),'3.Transportation'!$B$11/('3.Transp Input'!$B$7+1-'3.Transp Input'!$B$6)),'3.Transportation'!$B$11),))</f>
        <v>0</v>
      </c>
      <c r="AH27" s="126">
        <f>IF(AH$1&lt;'3.Transp Input'!$B$6,0,IF(AH$1&lt;'3.Transp Input'!$B$7+'3.Transp Input'!$B$8,IF(AH$1&lt;='3.Transp Input'!$B$7,IF(AH$1&gt;'3.Transp Input'!$B$6,(AH$1+1-'3.Transp Input'!$B$6)*'3.Transportation'!$B$11/('3.Transp Input'!$B$7+1-'3.Transp Input'!$B$6),'3.Transportation'!$B$11/('3.Transp Input'!$B$7+1-'3.Transp Input'!$B$6)),'3.Transportation'!$B$11),))</f>
        <v>0</v>
      </c>
      <c r="AI27" s="126">
        <f>IF(AI$1&lt;'3.Transp Input'!$B$6,0,IF(AI$1&lt;'3.Transp Input'!$B$7+'3.Transp Input'!$B$8,IF(AI$1&lt;='3.Transp Input'!$B$7,IF(AI$1&gt;'3.Transp Input'!$B$6,(AI$1+1-'3.Transp Input'!$B$6)*'3.Transportation'!$B$11/('3.Transp Input'!$B$7+1-'3.Transp Input'!$B$6),'3.Transportation'!$B$11/('3.Transp Input'!$B$7+1-'3.Transp Input'!$B$6)),'3.Transportation'!$B$11),))</f>
        <v>0</v>
      </c>
      <c r="AJ27" s="126">
        <f>IF(AJ$1&lt;'3.Transp Input'!$B$6,0,IF(AJ$1&lt;'3.Transp Input'!$B$7+'3.Transp Input'!$B$8,IF(AJ$1&lt;='3.Transp Input'!$B$7,IF(AJ$1&gt;'3.Transp Input'!$B$6,(AJ$1+1-'3.Transp Input'!$B$6)*'3.Transportation'!$B$11/('3.Transp Input'!$B$7+1-'3.Transp Input'!$B$6),'3.Transportation'!$B$11/('3.Transp Input'!$B$7+1-'3.Transp Input'!$B$6)),'3.Transportation'!$B$11),))</f>
        <v>0</v>
      </c>
      <c r="AK27" s="126">
        <f>IF(AK$1&lt;'3.Transp Input'!$B$6,0,IF(AK$1&lt;'3.Transp Input'!$B$7+'3.Transp Input'!$B$8,IF(AK$1&lt;='3.Transp Input'!$B$7,IF(AK$1&gt;'3.Transp Input'!$B$6,(AK$1+1-'3.Transp Input'!$B$6)*'3.Transportation'!$B$11/('3.Transp Input'!$B$7+1-'3.Transp Input'!$B$6),'3.Transportation'!$B$11/('3.Transp Input'!$B$7+1-'3.Transp Input'!$B$6)),'3.Transportation'!$B$11),))</f>
        <v>0</v>
      </c>
    </row>
    <row r="28" spans="1:38">
      <c r="A28" s="93" t="s">
        <v>403</v>
      </c>
      <c r="B28" s="99">
        <f>SUM(C28:AK28)</f>
        <v>0</v>
      </c>
      <c r="C28" s="78">
        <f>IF(C$1&lt;'3.Transp Input'!$B$6,0,IF(C$1&lt;'3.Transp Input'!$B$7+'3.Transp Input'!$B$8,IF(C$1&lt;='3.Transp Input'!$B$7,IF(C$1&gt;'3.Transp Input'!$B$6,(C$1+1-'3.Transp Input'!$B$6)*'3.Transportation'!$B$13/('3.Transp Input'!$B$7+1-'3.Transp Input'!$B$6),'3.Transportation'!$B$13/('3.Transp Input'!$B$7+1-'3.Transp Input'!$B$6)),'3.Transportation'!$B$13),))</f>
        <v>0</v>
      </c>
      <c r="D28" s="78">
        <f>IF(D$1&lt;'3.Transp Input'!$B$6,0,IF(D$1&lt;'3.Transp Input'!$B$7+'3.Transp Input'!$B$8,IF(D$1&lt;='3.Transp Input'!$B$7,IF(D$1&gt;'3.Transp Input'!$B$6,(D$1+1-'3.Transp Input'!$B$6)*'3.Transportation'!$B$13/('3.Transp Input'!$B$7+1-'3.Transp Input'!$B$6),'3.Transportation'!$B$13/('3.Transp Input'!$B$7+1-'3.Transp Input'!$B$6)),'3.Transportation'!$B$13),))</f>
        <v>0</v>
      </c>
      <c r="E28" s="126">
        <f>IF(E$1&lt;'3.Transp Input'!$B$6,0,IF(E$1&lt;'3.Transp Input'!$B$7+'3.Transp Input'!$B$8,IF(E$1&lt;='3.Transp Input'!$B$7,IF(E$1&gt;'3.Transp Input'!$B$6,(E$1+1-'3.Transp Input'!$B$6)*'3.Transportation'!$B$13/('3.Transp Input'!$B$7+1-'3.Transp Input'!$B$6),'3.Transportation'!$B$13/('3.Transp Input'!$B$7+1-'3.Transp Input'!$B$6)),'3.Transportation'!$B$13),))</f>
        <v>0</v>
      </c>
      <c r="F28" s="126">
        <f>IF(F$1&lt;'3.Transp Input'!$B$6,0,IF(F$1&lt;'3.Transp Input'!$B$7+'3.Transp Input'!$B$8,IF(F$1&lt;='3.Transp Input'!$B$7,IF(F$1&gt;'3.Transp Input'!$B$6,(F$1+1-'3.Transp Input'!$B$6)*'3.Transportation'!$B$13/('3.Transp Input'!$B$7+1-'3.Transp Input'!$B$6),'3.Transportation'!$B$13/('3.Transp Input'!$B$7+1-'3.Transp Input'!$B$6)),'3.Transportation'!$B$13),))</f>
        <v>0</v>
      </c>
      <c r="G28" s="126">
        <f>IF(G$1&lt;'3.Transp Input'!$B$6,0,IF(G$1&lt;'3.Transp Input'!$B$7+'3.Transp Input'!$B$8,IF(G$1&lt;='3.Transp Input'!$B$7,IF(G$1&gt;'3.Transp Input'!$B$6,(G$1+1-'3.Transp Input'!$B$6)*'3.Transportation'!$B$13/('3.Transp Input'!$B$7+1-'3.Transp Input'!$B$6),'3.Transportation'!$B$13/('3.Transp Input'!$B$7+1-'3.Transp Input'!$B$6)),'3.Transportation'!$B$13),))</f>
        <v>0</v>
      </c>
      <c r="H28" s="126">
        <f>IF(H$1&lt;'3.Transp Input'!$B$6,0,IF(H$1&lt;'3.Transp Input'!$B$7+'3.Transp Input'!$B$8,IF(H$1&lt;='3.Transp Input'!$B$7,IF(H$1&gt;'3.Transp Input'!$B$6,(H$1+1-'3.Transp Input'!$B$6)*'3.Transportation'!$B$13/('3.Transp Input'!$B$7+1-'3.Transp Input'!$B$6),'3.Transportation'!$B$13/('3.Transp Input'!$B$7+1-'3.Transp Input'!$B$6)),'3.Transportation'!$B$13),))</f>
        <v>0</v>
      </c>
      <c r="I28" s="126">
        <f>IF(I$1&lt;'3.Transp Input'!$B$6,0,IF(I$1&lt;'3.Transp Input'!$B$7+'3.Transp Input'!$B$8,IF(I$1&lt;='3.Transp Input'!$B$7,IF(I$1&gt;'3.Transp Input'!$B$6,(I$1+1-'3.Transp Input'!$B$6)*'3.Transportation'!$B$13/('3.Transp Input'!$B$7+1-'3.Transp Input'!$B$6),'3.Transportation'!$B$13/('3.Transp Input'!$B$7+1-'3.Transp Input'!$B$6)),'3.Transportation'!$B$13),))</f>
        <v>0</v>
      </c>
      <c r="J28" s="126">
        <f>IF(J$1&lt;'3.Transp Input'!$B$6,0,IF(J$1&lt;'3.Transp Input'!$B$7+'3.Transp Input'!$B$8,IF(J$1&lt;='3.Transp Input'!$B$7,IF(J$1&gt;'3.Transp Input'!$B$6,(J$1+1-'3.Transp Input'!$B$6)*'3.Transportation'!$B$13/('3.Transp Input'!$B$7+1-'3.Transp Input'!$B$6),'3.Transportation'!$B$13/('3.Transp Input'!$B$7+1-'3.Transp Input'!$B$6)),'3.Transportation'!$B$13),))</f>
        <v>0</v>
      </c>
      <c r="K28" s="126">
        <f>IF(K$1&lt;'3.Transp Input'!$B$6,0,IF(K$1&lt;'3.Transp Input'!$B$7+'3.Transp Input'!$B$8,IF(K$1&lt;='3.Transp Input'!$B$7,IF(K$1&gt;'3.Transp Input'!$B$6,(K$1+1-'3.Transp Input'!$B$6)*'3.Transportation'!$B$13/('3.Transp Input'!$B$7+1-'3.Transp Input'!$B$6),'3.Transportation'!$B$13/('3.Transp Input'!$B$7+1-'3.Transp Input'!$B$6)),'3.Transportation'!$B$13),))</f>
        <v>0</v>
      </c>
      <c r="L28" s="126">
        <f>IF(L$1&lt;'3.Transp Input'!$B$6,0,IF(L$1&lt;'3.Transp Input'!$B$7+'3.Transp Input'!$B$8,IF(L$1&lt;='3.Transp Input'!$B$7,IF(L$1&gt;'3.Transp Input'!$B$6,(L$1+1-'3.Transp Input'!$B$6)*'3.Transportation'!$B$13/('3.Transp Input'!$B$7+1-'3.Transp Input'!$B$6),'3.Transportation'!$B$13/('3.Transp Input'!$B$7+1-'3.Transp Input'!$B$6)),'3.Transportation'!$B$13),))</f>
        <v>0</v>
      </c>
      <c r="M28" s="126">
        <f>IF(M$1&lt;'3.Transp Input'!$B$6,0,IF(M$1&lt;'3.Transp Input'!$B$7+'3.Transp Input'!$B$8,IF(M$1&lt;='3.Transp Input'!$B$7,IF(M$1&gt;'3.Transp Input'!$B$6,(M$1+1-'3.Transp Input'!$B$6)*'3.Transportation'!$B$13/('3.Transp Input'!$B$7+1-'3.Transp Input'!$B$6),'3.Transportation'!$B$13/('3.Transp Input'!$B$7+1-'3.Transp Input'!$B$6)),'3.Transportation'!$B$13),))</f>
        <v>0</v>
      </c>
      <c r="N28" s="126">
        <f>IF(N$1&lt;'3.Transp Input'!$B$6,0,IF(N$1&lt;'3.Transp Input'!$B$7+'3.Transp Input'!$B$8,IF(N$1&lt;='3.Transp Input'!$B$7,IF(N$1&gt;'3.Transp Input'!$B$6,(N$1+1-'3.Transp Input'!$B$6)*'3.Transportation'!$B$13/('3.Transp Input'!$B$7+1-'3.Transp Input'!$B$6),'3.Transportation'!$B$13/('3.Transp Input'!$B$7+1-'3.Transp Input'!$B$6)),'3.Transportation'!$B$13),))</f>
        <v>0</v>
      </c>
      <c r="O28" s="126">
        <f>IF(O$1&lt;'3.Transp Input'!$B$6,0,IF(O$1&lt;'3.Transp Input'!$B$7+'3.Transp Input'!$B$8,IF(O$1&lt;='3.Transp Input'!$B$7,IF(O$1&gt;'3.Transp Input'!$B$6,(O$1+1-'3.Transp Input'!$B$6)*'3.Transportation'!$B$13/('3.Transp Input'!$B$7+1-'3.Transp Input'!$B$6),'3.Transportation'!$B$13/('3.Transp Input'!$B$7+1-'3.Transp Input'!$B$6)),'3.Transportation'!$B$13),))</f>
        <v>0</v>
      </c>
      <c r="P28" s="126">
        <f>IF(P$1&lt;'3.Transp Input'!$B$6,0,IF(P$1&lt;'3.Transp Input'!$B$7+'3.Transp Input'!$B$8,IF(P$1&lt;='3.Transp Input'!$B$7,IF(P$1&gt;'3.Transp Input'!$B$6,(P$1+1-'3.Transp Input'!$B$6)*'3.Transportation'!$B$13/('3.Transp Input'!$B$7+1-'3.Transp Input'!$B$6),'3.Transportation'!$B$13/('3.Transp Input'!$B$7+1-'3.Transp Input'!$B$6)),'3.Transportation'!$B$13),))</f>
        <v>0</v>
      </c>
      <c r="Q28" s="126">
        <f>IF(Q$1&lt;'3.Transp Input'!$B$6,0,IF(Q$1&lt;'3.Transp Input'!$B$7+'3.Transp Input'!$B$8,IF(Q$1&lt;='3.Transp Input'!$B$7,IF(Q$1&gt;'3.Transp Input'!$B$6,(Q$1+1-'3.Transp Input'!$B$6)*'3.Transportation'!$B$13/('3.Transp Input'!$B$7+1-'3.Transp Input'!$B$6),'3.Transportation'!$B$13/('3.Transp Input'!$B$7+1-'3.Transp Input'!$B$6)),'3.Transportation'!$B$13),))</f>
        <v>0</v>
      </c>
      <c r="R28" s="126">
        <f>IF(R$1&lt;'3.Transp Input'!$B$6,0,IF(R$1&lt;'3.Transp Input'!$B$7+'3.Transp Input'!$B$8,IF(R$1&lt;='3.Transp Input'!$B$7,IF(R$1&gt;'3.Transp Input'!$B$6,(R$1+1-'3.Transp Input'!$B$6)*'3.Transportation'!$B$13/('3.Transp Input'!$B$7+1-'3.Transp Input'!$B$6),'3.Transportation'!$B$13/('3.Transp Input'!$B$7+1-'3.Transp Input'!$B$6)),'3.Transportation'!$B$13),))</f>
        <v>0</v>
      </c>
      <c r="S28" s="126">
        <f>IF(S$1&lt;'3.Transp Input'!$B$6,0,IF(S$1&lt;'3.Transp Input'!$B$7+'3.Transp Input'!$B$8,IF(S$1&lt;='3.Transp Input'!$B$7,IF(S$1&gt;'3.Transp Input'!$B$6,(S$1+1-'3.Transp Input'!$B$6)*'3.Transportation'!$B$13/('3.Transp Input'!$B$7+1-'3.Transp Input'!$B$6),'3.Transportation'!$B$13/('3.Transp Input'!$B$7+1-'3.Transp Input'!$B$6)),'3.Transportation'!$B$13),))</f>
        <v>0</v>
      </c>
      <c r="T28" s="126">
        <f>IF(T$1&lt;'3.Transp Input'!$B$6,0,IF(T$1&lt;'3.Transp Input'!$B$7+'3.Transp Input'!$B$8,IF(T$1&lt;='3.Transp Input'!$B$7,IF(T$1&gt;'3.Transp Input'!$B$6,(T$1+1-'3.Transp Input'!$B$6)*'3.Transportation'!$B$13/('3.Transp Input'!$B$7+1-'3.Transp Input'!$B$6),'3.Transportation'!$B$13/('3.Transp Input'!$B$7+1-'3.Transp Input'!$B$6)),'3.Transportation'!$B$13),))</f>
        <v>0</v>
      </c>
      <c r="U28" s="126">
        <f>IF(U$1&lt;'3.Transp Input'!$B$6,0,IF(U$1&lt;'3.Transp Input'!$B$7+'3.Transp Input'!$B$8,IF(U$1&lt;='3.Transp Input'!$B$7,IF(U$1&gt;'3.Transp Input'!$B$6,(U$1+1-'3.Transp Input'!$B$6)*'3.Transportation'!$B$13/('3.Transp Input'!$B$7+1-'3.Transp Input'!$B$6),'3.Transportation'!$B$13/('3.Transp Input'!$B$7+1-'3.Transp Input'!$B$6)),'3.Transportation'!$B$13),))</f>
        <v>0</v>
      </c>
      <c r="V28" s="126">
        <f>IF(V$1&lt;'3.Transp Input'!$B$6,0,IF(V$1&lt;'3.Transp Input'!$B$7+'3.Transp Input'!$B$8,IF(V$1&lt;='3.Transp Input'!$B$7,IF(V$1&gt;'3.Transp Input'!$B$6,(V$1+1-'3.Transp Input'!$B$6)*'3.Transportation'!$B$13/('3.Transp Input'!$B$7+1-'3.Transp Input'!$B$6),'3.Transportation'!$B$13/('3.Transp Input'!$B$7+1-'3.Transp Input'!$B$6)),'3.Transportation'!$B$13),))</f>
        <v>0</v>
      </c>
      <c r="W28" s="126">
        <f>IF(W$1&lt;'3.Transp Input'!$B$6,0,IF(W$1&lt;'3.Transp Input'!$B$7+'3.Transp Input'!$B$8,IF(W$1&lt;='3.Transp Input'!$B$7,IF(W$1&gt;'3.Transp Input'!$B$6,(W$1+1-'3.Transp Input'!$B$6)*'3.Transportation'!$B$13/('3.Transp Input'!$B$7+1-'3.Transp Input'!$B$6),'3.Transportation'!$B$13/('3.Transp Input'!$B$7+1-'3.Transp Input'!$B$6)),'3.Transportation'!$B$13),))</f>
        <v>0</v>
      </c>
      <c r="X28" s="126">
        <f>IF(X$1&lt;'3.Transp Input'!$B$6,0,IF(X$1&lt;'3.Transp Input'!$B$7+'3.Transp Input'!$B$8,IF(X$1&lt;='3.Transp Input'!$B$7,IF(X$1&gt;'3.Transp Input'!$B$6,(X$1+1-'3.Transp Input'!$B$6)*'3.Transportation'!$B$13/('3.Transp Input'!$B$7+1-'3.Transp Input'!$B$6),'3.Transportation'!$B$13/('3.Transp Input'!$B$7+1-'3.Transp Input'!$B$6)),'3.Transportation'!$B$13),))</f>
        <v>0</v>
      </c>
      <c r="Y28" s="126">
        <f>IF(Y$1&lt;'3.Transp Input'!$B$6,0,IF(Y$1&lt;'3.Transp Input'!$B$7+'3.Transp Input'!$B$8,IF(Y$1&lt;='3.Transp Input'!$B$7,IF(Y$1&gt;'3.Transp Input'!$B$6,(Y$1+1-'3.Transp Input'!$B$6)*'3.Transportation'!$B$13/('3.Transp Input'!$B$7+1-'3.Transp Input'!$B$6),'3.Transportation'!$B$13/('3.Transp Input'!$B$7+1-'3.Transp Input'!$B$6)),'3.Transportation'!$B$13),))</f>
        <v>0</v>
      </c>
      <c r="Z28" s="126">
        <f>IF(Z$1&lt;'3.Transp Input'!$B$6,0,IF(Z$1&lt;'3.Transp Input'!$B$7+'3.Transp Input'!$B$8,IF(Z$1&lt;='3.Transp Input'!$B$7,IF(Z$1&gt;'3.Transp Input'!$B$6,(Z$1+1-'3.Transp Input'!$B$6)*'3.Transportation'!$B$13/('3.Transp Input'!$B$7+1-'3.Transp Input'!$B$6),'3.Transportation'!$B$13/('3.Transp Input'!$B$7+1-'3.Transp Input'!$B$6)),'3.Transportation'!$B$13),))</f>
        <v>0</v>
      </c>
      <c r="AA28" s="126">
        <f>IF(AA$1&lt;'3.Transp Input'!$B$6,0,IF(AA$1&lt;'3.Transp Input'!$B$7+'3.Transp Input'!$B$8,IF(AA$1&lt;='3.Transp Input'!$B$7,IF(AA$1&gt;'3.Transp Input'!$B$6,(AA$1+1-'3.Transp Input'!$B$6)*'3.Transportation'!$B$13/('3.Transp Input'!$B$7+1-'3.Transp Input'!$B$6),'3.Transportation'!$B$13/('3.Transp Input'!$B$7+1-'3.Transp Input'!$B$6)),'3.Transportation'!$B$13),))</f>
        <v>0</v>
      </c>
      <c r="AB28" s="126">
        <f>IF(AB$1&lt;'3.Transp Input'!$B$6,0,IF(AB$1&lt;'3.Transp Input'!$B$7+'3.Transp Input'!$B$8,IF(AB$1&lt;='3.Transp Input'!$B$7,IF(AB$1&gt;'3.Transp Input'!$B$6,(AB$1+1-'3.Transp Input'!$B$6)*'3.Transportation'!$B$13/('3.Transp Input'!$B$7+1-'3.Transp Input'!$B$6),'3.Transportation'!$B$13/('3.Transp Input'!$B$7+1-'3.Transp Input'!$B$6)),'3.Transportation'!$B$13),))</f>
        <v>0</v>
      </c>
      <c r="AC28" s="126">
        <f>IF(AC$1&lt;'3.Transp Input'!$B$6,0,IF(AC$1&lt;'3.Transp Input'!$B$7+'3.Transp Input'!$B$8,IF(AC$1&lt;='3.Transp Input'!$B$7,IF(AC$1&gt;'3.Transp Input'!$B$6,(AC$1+1-'3.Transp Input'!$B$6)*'3.Transportation'!$B$13/('3.Transp Input'!$B$7+1-'3.Transp Input'!$B$6),'3.Transportation'!$B$13/('3.Transp Input'!$B$7+1-'3.Transp Input'!$B$6)),'3.Transportation'!$B$13),))</f>
        <v>0</v>
      </c>
      <c r="AD28" s="126">
        <f>IF(AD$1&lt;'3.Transp Input'!$B$6,0,IF(AD$1&lt;'3.Transp Input'!$B$7+'3.Transp Input'!$B$8,IF(AD$1&lt;='3.Transp Input'!$B$7,IF(AD$1&gt;'3.Transp Input'!$B$6,(AD$1+1-'3.Transp Input'!$B$6)*'3.Transportation'!$B$13/('3.Transp Input'!$B$7+1-'3.Transp Input'!$B$6),'3.Transportation'!$B$13/('3.Transp Input'!$B$7+1-'3.Transp Input'!$B$6)),'3.Transportation'!$B$13),))</f>
        <v>0</v>
      </c>
      <c r="AE28" s="126">
        <f>IF(AE$1&lt;'3.Transp Input'!$B$6,0,IF(AE$1&lt;'3.Transp Input'!$B$7+'3.Transp Input'!$B$8,IF(AE$1&lt;='3.Transp Input'!$B$7,IF(AE$1&gt;'3.Transp Input'!$B$6,(AE$1+1-'3.Transp Input'!$B$6)*'3.Transportation'!$B$13/('3.Transp Input'!$B$7+1-'3.Transp Input'!$B$6),'3.Transportation'!$B$13/('3.Transp Input'!$B$7+1-'3.Transp Input'!$B$6)),'3.Transportation'!$B$13),))</f>
        <v>0</v>
      </c>
      <c r="AF28" s="126">
        <f>IF(AF$1&lt;'3.Transp Input'!$B$6,0,IF(AF$1&lt;'3.Transp Input'!$B$7+'3.Transp Input'!$B$8,IF(AF$1&lt;='3.Transp Input'!$B$7,IF(AF$1&gt;'3.Transp Input'!$B$6,(AF$1+1-'3.Transp Input'!$B$6)*'3.Transportation'!$B$13/('3.Transp Input'!$B$7+1-'3.Transp Input'!$B$6),'3.Transportation'!$B$13/('3.Transp Input'!$B$7+1-'3.Transp Input'!$B$6)),'3.Transportation'!$B$13),))</f>
        <v>0</v>
      </c>
      <c r="AG28" s="126">
        <f>IF(AG$1&lt;'3.Transp Input'!$B$6,0,IF(AG$1&lt;'3.Transp Input'!$B$7+'3.Transp Input'!$B$8,IF(AG$1&lt;='3.Transp Input'!$B$7,IF(AG$1&gt;'3.Transp Input'!$B$6,(AG$1+1-'3.Transp Input'!$B$6)*'3.Transportation'!$B$13/('3.Transp Input'!$B$7+1-'3.Transp Input'!$B$6),'3.Transportation'!$B$13/('3.Transp Input'!$B$7+1-'3.Transp Input'!$B$6)),'3.Transportation'!$B$13),))</f>
        <v>0</v>
      </c>
      <c r="AH28" s="126">
        <f>IF(AH$1&lt;'3.Transp Input'!$B$6,0,IF(AH$1&lt;'3.Transp Input'!$B$7+'3.Transp Input'!$B$8,IF(AH$1&lt;='3.Transp Input'!$B$7,IF(AH$1&gt;'3.Transp Input'!$B$6,(AH$1+1-'3.Transp Input'!$B$6)*'3.Transportation'!$B$13/('3.Transp Input'!$B$7+1-'3.Transp Input'!$B$6),'3.Transportation'!$B$13/('3.Transp Input'!$B$7+1-'3.Transp Input'!$B$6)),'3.Transportation'!$B$13),))</f>
        <v>0</v>
      </c>
      <c r="AI28" s="126">
        <f>IF(AI$1&lt;'3.Transp Input'!$B$6,0,IF(AI$1&lt;'3.Transp Input'!$B$7+'3.Transp Input'!$B$8,IF(AI$1&lt;='3.Transp Input'!$B$7,IF(AI$1&gt;'3.Transp Input'!$B$6,(AI$1+1-'3.Transp Input'!$B$6)*'3.Transportation'!$B$13/('3.Transp Input'!$B$7+1-'3.Transp Input'!$B$6),'3.Transportation'!$B$13/('3.Transp Input'!$B$7+1-'3.Transp Input'!$B$6)),'3.Transportation'!$B$13),))</f>
        <v>0</v>
      </c>
      <c r="AJ28" s="126">
        <f>IF(AJ$1&lt;'3.Transp Input'!$B$6,0,IF(AJ$1&lt;'3.Transp Input'!$B$7+'3.Transp Input'!$B$8,IF(AJ$1&lt;='3.Transp Input'!$B$7,IF(AJ$1&gt;'3.Transp Input'!$B$6,(AJ$1+1-'3.Transp Input'!$B$6)*'3.Transportation'!$B$13/('3.Transp Input'!$B$7+1-'3.Transp Input'!$B$6),'3.Transportation'!$B$13/('3.Transp Input'!$B$7+1-'3.Transp Input'!$B$6)),'3.Transportation'!$B$13),))</f>
        <v>0</v>
      </c>
      <c r="AK28" s="126">
        <f>IF(AK$1&lt;'3.Transp Input'!$B$6,0,IF(AK$1&lt;'3.Transp Input'!$B$7+'3.Transp Input'!$B$8,IF(AK$1&lt;='3.Transp Input'!$B$7,IF(AK$1&gt;'3.Transp Input'!$B$6,(AK$1+1-'3.Transp Input'!$B$6)*'3.Transportation'!$B$13/('3.Transp Input'!$B$7+1-'3.Transp Input'!$B$6),'3.Transportation'!$B$13/('3.Transp Input'!$B$7+1-'3.Transp Input'!$B$6)),'3.Transportation'!$B$13),))</f>
        <v>0</v>
      </c>
    </row>
    <row r="29" spans="1:38">
      <c r="B29" s="454"/>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c r="AC29" s="126"/>
      <c r="AD29" s="126"/>
      <c r="AE29" s="126"/>
      <c r="AF29" s="126"/>
      <c r="AG29" s="126"/>
      <c r="AH29" s="126"/>
      <c r="AI29" s="126"/>
      <c r="AJ29" s="126"/>
      <c r="AK29" s="126"/>
    </row>
    <row r="30" spans="1:38">
      <c r="A30" s="453" t="s">
        <v>412</v>
      </c>
    </row>
    <row r="31" spans="1:38">
      <c r="A31" s="122" t="s">
        <v>402</v>
      </c>
      <c r="B31" s="91">
        <f>SUM(C31:AK31)</f>
        <v>0</v>
      </c>
      <c r="C31" s="92">
        <f>(C$27*0.85*Parameters!$B$35*0.5)+(C$27*0.15*Parameters!$B$35)</f>
        <v>0</v>
      </c>
      <c r="D31" s="92">
        <f>(D$27*0.85*Parameters!$B$35*0.5)+(D$27*0.15*Parameters!$B$35)</f>
        <v>0</v>
      </c>
      <c r="E31" s="92">
        <f>(E$27*0.85*Parameters!$B$35*0.5)+(E$27*0.15*Parameters!$B$35)</f>
        <v>0</v>
      </c>
      <c r="F31" s="92">
        <f>(F$27*0.85*Parameters!$B$35*0.5)+(F$27*0.15*Parameters!$B$35)</f>
        <v>0</v>
      </c>
      <c r="G31" s="92">
        <f>(G$27*0.85*Parameters!$B$35*0.5)+(G$27*0.15*Parameters!$B$35)</f>
        <v>0</v>
      </c>
      <c r="H31" s="92">
        <f>(H$27*0.85*Parameters!$B$35*0.5)+(H$27*0.15*Parameters!$B$35)</f>
        <v>0</v>
      </c>
      <c r="I31" s="92">
        <f>(I$27*0.85*Parameters!$B$35*0.5)+(I$27*0.15*Parameters!$B$35)</f>
        <v>0</v>
      </c>
      <c r="J31" s="92">
        <f>(J$27*0.85*Parameters!$B$35*0.5)+(J$27*0.15*Parameters!$B$35)</f>
        <v>0</v>
      </c>
      <c r="K31" s="92">
        <f>(K$27*0.85*Parameters!$B$35*0.5)+(K$27*0.15*Parameters!$B$35)</f>
        <v>0</v>
      </c>
      <c r="L31" s="92">
        <f>(L$27*0.85*Parameters!$B$35*0.5)+(L$27*0.15*Parameters!$B$35)</f>
        <v>0</v>
      </c>
      <c r="M31" s="92">
        <f>(M$27*0.85*Parameters!$B$35*0.5)+(M$27*0.15*Parameters!$B$35)</f>
        <v>0</v>
      </c>
      <c r="N31" s="92">
        <f>(N$27*0.85*Parameters!$B$35*0.5)+(N$27*0.15*Parameters!$B$35)</f>
        <v>0</v>
      </c>
      <c r="O31" s="92">
        <f>(O$27*0.85*Parameters!$B$35*0.5)+(O$27*0.15*Parameters!$B$35)</f>
        <v>0</v>
      </c>
      <c r="P31" s="92">
        <f>(P$27*0.85*Parameters!$B$35*0.5)+(P$27*0.15*Parameters!$B$35)</f>
        <v>0</v>
      </c>
      <c r="Q31" s="92">
        <f>(Q$27*0.85*Parameters!$B$35*0.5)+(Q$27*0.15*Parameters!$B$35)</f>
        <v>0</v>
      </c>
      <c r="R31" s="92">
        <f>(R$27*0.85*Parameters!$B$35*0.5)+(R$27*0.15*Parameters!$B$35)</f>
        <v>0</v>
      </c>
      <c r="S31" s="92">
        <f>(S$27*0.85*Parameters!$B$35*0.5)+(S$27*0.15*Parameters!$B$35)</f>
        <v>0</v>
      </c>
      <c r="T31" s="92">
        <f>(T$27*0.85*Parameters!$B$35*0.5)+(T$27*0.15*Parameters!$B$35)</f>
        <v>0</v>
      </c>
      <c r="U31" s="92">
        <f>(U$27*0.85*Parameters!$B$35*0.5)+(U$27*0.15*Parameters!$B$35)</f>
        <v>0</v>
      </c>
      <c r="V31" s="92">
        <f>(V$27*0.85*Parameters!$B$35*0.5)+(V$27*0.15*Parameters!$B$35)</f>
        <v>0</v>
      </c>
      <c r="W31" s="92">
        <f>(W$27*0.85*Parameters!$B$35*0.5)+(W$27*0.15*Parameters!$B$35)</f>
        <v>0</v>
      </c>
      <c r="X31" s="92">
        <f>(X$27*0.85*Parameters!$B$35*0.5)+(X$27*0.15*Parameters!$B$35)</f>
        <v>0</v>
      </c>
      <c r="Y31" s="92">
        <f>(Y$27*0.85*Parameters!$B$35*0.5)+(Y$27*0.15*Parameters!$B$35)</f>
        <v>0</v>
      </c>
      <c r="Z31" s="92">
        <f>(Z$27*0.85*Parameters!$B$35*0.5)+(Z$27*0.15*Parameters!$B$35)</f>
        <v>0</v>
      </c>
      <c r="AA31" s="92">
        <f>(AA$27*0.85*Parameters!$B$35*0.5)+(AA$27*0.15*Parameters!$B$35)</f>
        <v>0</v>
      </c>
      <c r="AB31" s="92">
        <f>(AB$27*0.85*Parameters!$B$35*0.5)+(AB$27*0.15*Parameters!$B$35)</f>
        <v>0</v>
      </c>
      <c r="AC31" s="92">
        <f>(AC$27*0.85*Parameters!$B$35*0.5)+(AC$27*0.15*Parameters!$B$35)</f>
        <v>0</v>
      </c>
      <c r="AD31" s="92">
        <f>(AD$27*0.85*Parameters!$B$35*0.5)+(AD$27*0.15*Parameters!$B$35)</f>
        <v>0</v>
      </c>
      <c r="AE31" s="92">
        <f>(AE$27*0.85*Parameters!$B$35*0.5)+(AE$27*0.15*Parameters!$B$35)</f>
        <v>0</v>
      </c>
      <c r="AF31" s="92">
        <f>(AF$27*0.85*Parameters!$B$35*0.5)+(AF$27*0.15*Parameters!$B$35)</f>
        <v>0</v>
      </c>
      <c r="AG31" s="92">
        <f>(AG$27*0.85*Parameters!$B$35*0.5)+(AG$27*0.15*Parameters!$B$35)</f>
        <v>0</v>
      </c>
      <c r="AH31" s="92">
        <f>(AH$27*0.85*Parameters!$B$35*0.5)+(AH$27*0.15*Parameters!$B$35)</f>
        <v>0</v>
      </c>
      <c r="AI31" s="92">
        <f>(AI$27*0.85*Parameters!$B$35*0.5)+(AI$27*0.15*Parameters!$B$35)</f>
        <v>0</v>
      </c>
      <c r="AJ31" s="92">
        <f>(AJ$27*0.85*Parameters!$B$35*0.5)+(AJ$27*0.15*Parameters!$B$35)</f>
        <v>0</v>
      </c>
      <c r="AK31" s="92">
        <f>(AK$27*0.85*Parameters!$B$35*0.5)+(AK$27*0.15*Parameters!$B$35)</f>
        <v>0</v>
      </c>
      <c r="AL31" s="455"/>
    </row>
    <row r="32" spans="1:38">
      <c r="A32" s="122" t="s">
        <v>403</v>
      </c>
      <c r="B32" s="91">
        <f>SUM(C32:AK32)</f>
        <v>0</v>
      </c>
      <c r="C32" s="92">
        <f>C$28*Parameters!$B$35</f>
        <v>0</v>
      </c>
      <c r="D32" s="92">
        <f>D$28*Parameters!$B$35</f>
        <v>0</v>
      </c>
      <c r="E32" s="92">
        <f>E$28*Parameters!$B$35</f>
        <v>0</v>
      </c>
      <c r="F32" s="92">
        <f>F$28*Parameters!$B$35</f>
        <v>0</v>
      </c>
      <c r="G32" s="92">
        <f>G$28*Parameters!$B$35</f>
        <v>0</v>
      </c>
      <c r="H32" s="92">
        <f>H$28*Parameters!$B$35</f>
        <v>0</v>
      </c>
      <c r="I32" s="92">
        <f>I$28*Parameters!$B$35</f>
        <v>0</v>
      </c>
      <c r="J32" s="92">
        <f>J$28*Parameters!$B$35</f>
        <v>0</v>
      </c>
      <c r="K32" s="92">
        <f>K$28*Parameters!$B$35</f>
        <v>0</v>
      </c>
      <c r="L32" s="92">
        <f>L$28*Parameters!$B$35</f>
        <v>0</v>
      </c>
      <c r="M32" s="92">
        <f>M$28*Parameters!$B$35</f>
        <v>0</v>
      </c>
      <c r="N32" s="92">
        <f>N$28*Parameters!$B$35</f>
        <v>0</v>
      </c>
      <c r="O32" s="92">
        <f>O$28*Parameters!$B$35</f>
        <v>0</v>
      </c>
      <c r="P32" s="92">
        <f>P$28*Parameters!$B$35</f>
        <v>0</v>
      </c>
      <c r="Q32" s="92">
        <f>Q$28*Parameters!$B$35</f>
        <v>0</v>
      </c>
      <c r="R32" s="92">
        <f>R$28*Parameters!$B$35</f>
        <v>0</v>
      </c>
      <c r="S32" s="92">
        <f>S$28*Parameters!$B$35</f>
        <v>0</v>
      </c>
      <c r="T32" s="92">
        <f>T$28*Parameters!$B$35</f>
        <v>0</v>
      </c>
      <c r="U32" s="92">
        <f>U$28*Parameters!$B$35</f>
        <v>0</v>
      </c>
      <c r="V32" s="92">
        <f>V$28*Parameters!$B$35</f>
        <v>0</v>
      </c>
      <c r="W32" s="92">
        <f>W$28*Parameters!$B$35</f>
        <v>0</v>
      </c>
      <c r="X32" s="92">
        <f>X$28*Parameters!$B$35</f>
        <v>0</v>
      </c>
      <c r="Y32" s="92">
        <f>Y$28*Parameters!$B$35</f>
        <v>0</v>
      </c>
      <c r="Z32" s="92">
        <f>Z$28*Parameters!$B$35</f>
        <v>0</v>
      </c>
      <c r="AA32" s="92">
        <f>AA$28*Parameters!$B$35</f>
        <v>0</v>
      </c>
      <c r="AB32" s="92">
        <f>AB$28*Parameters!$B$35</f>
        <v>0</v>
      </c>
      <c r="AC32" s="92">
        <f>AC$28*Parameters!$B$35</f>
        <v>0</v>
      </c>
      <c r="AD32" s="92">
        <f>AD$28*Parameters!$B$35</f>
        <v>0</v>
      </c>
      <c r="AE32" s="92">
        <f>AE$28*Parameters!$B$35</f>
        <v>0</v>
      </c>
      <c r="AF32" s="92">
        <f>AF$28*Parameters!$B$35</f>
        <v>0</v>
      </c>
      <c r="AG32" s="92">
        <f>AG$28*Parameters!$B$35</f>
        <v>0</v>
      </c>
      <c r="AH32" s="92">
        <f>AH$28*Parameters!$B$35</f>
        <v>0</v>
      </c>
      <c r="AI32" s="92">
        <f>AI$28*Parameters!$B$35</f>
        <v>0</v>
      </c>
      <c r="AJ32" s="92">
        <f>AJ$28*Parameters!$B$35</f>
        <v>0</v>
      </c>
      <c r="AK32" s="92">
        <f>AK$28*Parameters!$B$35</f>
        <v>0</v>
      </c>
      <c r="AL32" s="455"/>
    </row>
    <row r="33" spans="1:40">
      <c r="A33" s="93"/>
      <c r="B33" s="454"/>
    </row>
    <row r="34" spans="1:40">
      <c r="A34" s="96" t="s">
        <v>517</v>
      </c>
      <c r="B34" s="452"/>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row>
    <row r="35" spans="1:40">
      <c r="A35" s="456" t="s">
        <v>392</v>
      </c>
      <c r="B35" s="454"/>
    </row>
    <row r="36" spans="1:40">
      <c r="A36" s="122" t="s">
        <v>402</v>
      </c>
      <c r="B36" s="99">
        <f>SUM(C36:AK36)</f>
        <v>0</v>
      </c>
      <c r="C36" s="126">
        <f>C23/(Parameters!$B$96*((1+Parameters!$B$93)^C$2))</f>
        <v>0</v>
      </c>
      <c r="D36" s="126">
        <f>D23/(Parameters!$B$96*((1+Parameters!$B$93)^D$2))</f>
        <v>0</v>
      </c>
      <c r="E36" s="126">
        <f>E23/(Parameters!$B$96*((1+Parameters!$B$93)^E$2))</f>
        <v>0</v>
      </c>
      <c r="F36" s="126">
        <f>F23/(Parameters!$B$96*((1+Parameters!$B$93)^F$2))</f>
        <v>0</v>
      </c>
      <c r="G36" s="126">
        <f>G23/(Parameters!$B$96*((1+Parameters!$B$93)^G$2))</f>
        <v>0</v>
      </c>
      <c r="H36" s="126">
        <f>H23/(Parameters!$B$96*((1+Parameters!$B$93)^H$2))</f>
        <v>0</v>
      </c>
      <c r="I36" s="126">
        <f>I23/(Parameters!$B$96*((1+Parameters!$B$93)^I$2))</f>
        <v>0</v>
      </c>
      <c r="J36" s="126">
        <f>J23/(Parameters!$B$96*((1+Parameters!$B$93)^J$2))</f>
        <v>0</v>
      </c>
      <c r="K36" s="126">
        <f>K23/(Parameters!$B$96*((1+Parameters!$B$93)^K$2))</f>
        <v>0</v>
      </c>
      <c r="L36" s="126">
        <f>L23/(Parameters!$B$96*((1+Parameters!$B$93)^L$2))</f>
        <v>0</v>
      </c>
      <c r="M36" s="126">
        <f>M23/(Parameters!$B$96*((1+Parameters!$B$93)^M$2))</f>
        <v>0</v>
      </c>
      <c r="N36" s="126">
        <f>N23/(Parameters!$B$96*((1+Parameters!$B$93)^N$2))</f>
        <v>0</v>
      </c>
      <c r="O36" s="126">
        <f>O23/(Parameters!$B$96*((1+Parameters!$B$93)^O$2))</f>
        <v>0</v>
      </c>
      <c r="P36" s="126">
        <f>P23/(Parameters!$B$96*((1+Parameters!$B$93)^P$2))</f>
        <v>0</v>
      </c>
      <c r="Q36" s="126">
        <f>Q23/(Parameters!$B$96*((1+Parameters!$B$93)^Q$2))</f>
        <v>0</v>
      </c>
      <c r="R36" s="126">
        <f>R23/(Parameters!$B$96*((1+Parameters!$B$93)^R$2))</f>
        <v>0</v>
      </c>
      <c r="S36" s="126">
        <f>S23/(Parameters!$B$96*((1+Parameters!$B$93)^S$2))</f>
        <v>0</v>
      </c>
      <c r="T36" s="126">
        <f>T23/(Parameters!$B$96*((1+Parameters!$B$93)^T$2))</f>
        <v>0</v>
      </c>
      <c r="U36" s="126">
        <f>U23/(Parameters!$B$96*((1+Parameters!$B$93)^U$2))</f>
        <v>0</v>
      </c>
      <c r="V36" s="126">
        <f>V23/(Parameters!$B$96*((1+Parameters!$B$93)^V$2))</f>
        <v>0</v>
      </c>
      <c r="W36" s="126">
        <f>W23/(Parameters!$B$96*((1+Parameters!$B$93)^W$2))</f>
        <v>0</v>
      </c>
      <c r="X36" s="126">
        <f>X23/(Parameters!$B$96*((1+Parameters!$B$93)^X$2))</f>
        <v>0</v>
      </c>
      <c r="Y36" s="126">
        <f>Y23/(Parameters!$B$96*((1+Parameters!$B$93)^Y$2))</f>
        <v>0</v>
      </c>
      <c r="Z36" s="126">
        <f>Z23/(Parameters!$B$96*((1+Parameters!$B$93)^Z$2))</f>
        <v>0</v>
      </c>
      <c r="AA36" s="126">
        <f>AA23/(Parameters!$B$96*((1+Parameters!$B$93)^AA$2))</f>
        <v>0</v>
      </c>
      <c r="AB36" s="126">
        <f>AB23/(Parameters!$B$96*((1+Parameters!$B$93)^AB$2))</f>
        <v>0</v>
      </c>
      <c r="AC36" s="126">
        <f>AC23/(Parameters!$B$96*((1+Parameters!$B$93)^AC$2))</f>
        <v>0</v>
      </c>
      <c r="AD36" s="126">
        <f>AD23/(Parameters!$B$96*((1+Parameters!$B$93)^AD$2))</f>
        <v>0</v>
      </c>
      <c r="AE36" s="126">
        <f>AE23/(Parameters!$B$96*((1+Parameters!$B$93)^AE$2))</f>
        <v>0</v>
      </c>
      <c r="AF36" s="126">
        <f>AF23/(Parameters!$B$96*((1+Parameters!$B$93)^AF$2))</f>
        <v>0</v>
      </c>
      <c r="AG36" s="126">
        <f>AG23/(Parameters!$B$96*((1+Parameters!$B$93)^AG$2))</f>
        <v>0</v>
      </c>
      <c r="AH36" s="126">
        <f>AH23/(Parameters!$B$96*((1+Parameters!$B$93)^AH$2))</f>
        <v>0</v>
      </c>
      <c r="AI36" s="126">
        <f>AI23/(Parameters!$B$96*((1+Parameters!$B$93)^AI$2))</f>
        <v>0</v>
      </c>
      <c r="AJ36" s="126">
        <f>AJ23/(Parameters!$B$96*((1+Parameters!$B$93)^AJ$2))</f>
        <v>0</v>
      </c>
      <c r="AK36" s="126">
        <f>AK23/(Parameters!$B$96*((1+Parameters!$B$93)^AK$2))</f>
        <v>0</v>
      </c>
    </row>
    <row r="37" spans="1:40">
      <c r="A37" s="122" t="s">
        <v>403</v>
      </c>
      <c r="B37" s="99">
        <f>SUM(C37:AK37)</f>
        <v>0</v>
      </c>
      <c r="C37" s="126">
        <f>C24/(Parameters!$B$97*((1+Parameters!$B$93)^C$2))</f>
        <v>0</v>
      </c>
      <c r="D37" s="126">
        <f>D24/(Parameters!$B$97*((1+Parameters!$B$93)^D$2))</f>
        <v>0</v>
      </c>
      <c r="E37" s="126">
        <f>E24/(Parameters!$B$97*((1+Parameters!$B$93)^E$2))</f>
        <v>0</v>
      </c>
      <c r="F37" s="126">
        <f>F24/(Parameters!$B$97*((1+Parameters!$B$93)^F$2))</f>
        <v>0</v>
      </c>
      <c r="G37" s="126">
        <f>G24/(Parameters!$B$97*((1+Parameters!$B$93)^G$2))</f>
        <v>0</v>
      </c>
      <c r="H37" s="126">
        <f>H24/(Parameters!$B$97*((1+Parameters!$B$93)^H$2))</f>
        <v>0</v>
      </c>
      <c r="I37" s="126">
        <f>I24/(Parameters!$B$97*((1+Parameters!$B$93)^I$2))</f>
        <v>0</v>
      </c>
      <c r="J37" s="126">
        <f>J24/(Parameters!$B$97*((1+Parameters!$B$93)^J$2))</f>
        <v>0</v>
      </c>
      <c r="K37" s="126">
        <f>K24/(Parameters!$B$97*((1+Parameters!$B$93)^K$2))</f>
        <v>0</v>
      </c>
      <c r="L37" s="126">
        <f>L24/(Parameters!$B$97*((1+Parameters!$B$93)^L$2))</f>
        <v>0</v>
      </c>
      <c r="M37" s="126">
        <f>M24/(Parameters!$B$97*((1+Parameters!$B$93)^M$2))</f>
        <v>0</v>
      </c>
      <c r="N37" s="126">
        <f>N24/(Parameters!$B$97*((1+Parameters!$B$93)^N$2))</f>
        <v>0</v>
      </c>
      <c r="O37" s="126">
        <f>O24/(Parameters!$B$97*((1+Parameters!$B$93)^O$2))</f>
        <v>0</v>
      </c>
      <c r="P37" s="126">
        <f>P24/(Parameters!$B$97*((1+Parameters!$B$93)^P$2))</f>
        <v>0</v>
      </c>
      <c r="Q37" s="126">
        <f>Q24/(Parameters!$B$97*((1+Parameters!$B$93)^Q$2))</f>
        <v>0</v>
      </c>
      <c r="R37" s="126">
        <f>R24/(Parameters!$B$97*((1+Parameters!$B$93)^R$2))</f>
        <v>0</v>
      </c>
      <c r="S37" s="126">
        <f>S24/(Parameters!$B$97*((1+Parameters!$B$93)^S$2))</f>
        <v>0</v>
      </c>
      <c r="T37" s="126">
        <f>T24/(Parameters!$B$97*((1+Parameters!$B$93)^T$2))</f>
        <v>0</v>
      </c>
      <c r="U37" s="126">
        <f>U24/(Parameters!$B$97*((1+Parameters!$B$93)^U$2))</f>
        <v>0</v>
      </c>
      <c r="V37" s="126">
        <f>V24/(Parameters!$B$97*((1+Parameters!$B$93)^V$2))</f>
        <v>0</v>
      </c>
      <c r="W37" s="126">
        <f>W24/(Parameters!$B$97*((1+Parameters!$B$93)^W$2))</f>
        <v>0</v>
      </c>
      <c r="X37" s="126">
        <f>X24/(Parameters!$B$97*((1+Parameters!$B$93)^X$2))</f>
        <v>0</v>
      </c>
      <c r="Y37" s="126">
        <f>Y24/(Parameters!$B$97*((1+Parameters!$B$93)^Y$2))</f>
        <v>0</v>
      </c>
      <c r="Z37" s="126">
        <f>Z24/(Parameters!$B$97*((1+Parameters!$B$93)^Z$2))</f>
        <v>0</v>
      </c>
      <c r="AA37" s="126">
        <f>AA24/(Parameters!$B$97*((1+Parameters!$B$93)^AA$2))</f>
        <v>0</v>
      </c>
      <c r="AB37" s="126">
        <f>AB24/(Parameters!$B$97*((1+Parameters!$B$93)^AB$2))</f>
        <v>0</v>
      </c>
      <c r="AC37" s="126">
        <f>AC24/(Parameters!$B$97*((1+Parameters!$B$93)^AC$2))</f>
        <v>0</v>
      </c>
      <c r="AD37" s="126">
        <f>AD24/(Parameters!$B$97*((1+Parameters!$B$93)^AD$2))</f>
        <v>0</v>
      </c>
      <c r="AE37" s="126">
        <f>AE24/(Parameters!$B$97*((1+Parameters!$B$93)^AE$2))</f>
        <v>0</v>
      </c>
      <c r="AF37" s="126">
        <f>AF24/(Parameters!$B$97*((1+Parameters!$B$93)^AF$2))</f>
        <v>0</v>
      </c>
      <c r="AG37" s="126">
        <f>AG24/(Parameters!$B$97*((1+Parameters!$B$93)^AG$2))</f>
        <v>0</v>
      </c>
      <c r="AH37" s="126">
        <f>AH24/(Parameters!$B$97*((1+Parameters!$B$93)^AH$2))</f>
        <v>0</v>
      </c>
      <c r="AI37" s="126">
        <f>AI24/(Parameters!$B$97*((1+Parameters!$B$93)^AI$2))</f>
        <v>0</v>
      </c>
      <c r="AJ37" s="126">
        <f>AJ24/(Parameters!$B$97*((1+Parameters!$B$93)^AJ$2))</f>
        <v>0</v>
      </c>
      <c r="AK37" s="126">
        <f>AK24/(Parameters!$B$97*((1+Parameters!$B$93)^AK$2))</f>
        <v>0</v>
      </c>
    </row>
    <row r="38" spans="1:40">
      <c r="A38" s="122"/>
    </row>
    <row r="39" spans="1:40">
      <c r="A39" s="457" t="s">
        <v>518</v>
      </c>
      <c r="B39" s="91">
        <f>SUM(C39:AK39)</f>
        <v>0</v>
      </c>
      <c r="C39" s="92">
        <f>(C36*IF(C1&lt; 2035,VLOOKUP(C$1,EnergyPrices!$W$4:$Y$29,2,FALSE),EnergyPrices!$X$29))+(C37*IF(C1&lt; 2035,VLOOKUP(C$1,EnergyPrices!$W$4:$Y$29,3,FALSE),EnergyPrices!$Y$29))</f>
        <v>0</v>
      </c>
      <c r="D39" s="92">
        <f>(D36*IF(D1&lt; 2035,VLOOKUP(D$1,EnergyPrices!$W$4:$Y$29,2,FALSE),EnergyPrices!$X$29))+(D37*IF(D1&lt; 2035,VLOOKUP(D$1,EnergyPrices!$W$4:$Y$29,3,FALSE),EnergyPrices!$Y$29))</f>
        <v>0</v>
      </c>
      <c r="E39" s="92">
        <f>(E36*IF(E1&lt; 2035,VLOOKUP(E$1,EnergyPrices!$W$4:$Y$29,2,FALSE),EnergyPrices!$X$29))+(E37*IF(E1&lt; 2035,VLOOKUP(E$1,EnergyPrices!$W$4:$Y$29,3,FALSE),EnergyPrices!$Y$29))</f>
        <v>0</v>
      </c>
      <c r="F39" s="92">
        <f>(F36*IF(F1&lt; 2035,VLOOKUP(F$1,EnergyPrices!$W$4:$Y$29,2,FALSE),EnergyPrices!$X$29))+(F37*IF(F1&lt; 2035,VLOOKUP(F$1,EnergyPrices!$W$4:$Y$29,3,FALSE),EnergyPrices!$Y$29))</f>
        <v>0</v>
      </c>
      <c r="G39" s="92">
        <f>(G36*IF(G1&lt; 2035,VLOOKUP(G$1,EnergyPrices!$W$4:$Y$29,2,FALSE),EnergyPrices!$X$29))+(G37*IF(G1&lt; 2035,VLOOKUP(G$1,EnergyPrices!$W$4:$Y$29,3,FALSE),EnergyPrices!$Y$29))</f>
        <v>0</v>
      </c>
      <c r="H39" s="92">
        <f>(H36*IF(H1&lt; 2035,VLOOKUP(H$1,EnergyPrices!$W$4:$Y$29,2,FALSE),EnergyPrices!$X$29))+(H37*IF(H1&lt; 2035,VLOOKUP(H$1,EnergyPrices!$W$4:$Y$29,3,FALSE),EnergyPrices!$Y$29))</f>
        <v>0</v>
      </c>
      <c r="I39" s="92">
        <f>(I36*IF(I1&lt; 2035,VLOOKUP(I$1,EnergyPrices!$W$4:$Y$29,2,FALSE),EnergyPrices!$X$29))+(I37*IF(I1&lt; 2035,VLOOKUP(I$1,EnergyPrices!$W$4:$Y$29,3,FALSE),EnergyPrices!$Y$29))</f>
        <v>0</v>
      </c>
      <c r="J39" s="92">
        <f>(J36*IF(J1&lt; 2035,VLOOKUP(J$1,EnergyPrices!$W$4:$Y$29,2,FALSE),EnergyPrices!$X$29))+(J37*IF(J1&lt; 2035,VLOOKUP(J$1,EnergyPrices!$W$4:$Y$29,3,FALSE),EnergyPrices!$Y$29))</f>
        <v>0</v>
      </c>
      <c r="K39" s="92">
        <f>(K36*IF(K1&lt; 2035,VLOOKUP(K$1,EnergyPrices!$W$4:$Y$29,2,FALSE),EnergyPrices!$X$29))+(K37*IF(K1&lt; 2035,VLOOKUP(K$1,EnergyPrices!$W$4:$Y$29,3,FALSE),EnergyPrices!$Y$29))</f>
        <v>0</v>
      </c>
      <c r="L39" s="92">
        <f>(L36*IF(L1&lt; 2035,VLOOKUP(L$1,EnergyPrices!$W$4:$Y$29,2,FALSE),EnergyPrices!$X$29))+(L37*IF(L1&lt; 2035,VLOOKUP(L$1,EnergyPrices!$W$4:$Y$29,3,FALSE),EnergyPrices!$Y$29))</f>
        <v>0</v>
      </c>
      <c r="M39" s="92">
        <f>(M36*IF(M1&lt; 2035,VLOOKUP(M$1,EnergyPrices!$W$4:$Y$29,2,FALSE),EnergyPrices!$X$29))+(M37*IF(M1&lt; 2035,VLOOKUP(M$1,EnergyPrices!$W$4:$Y$29,3,FALSE),EnergyPrices!$Y$29))</f>
        <v>0</v>
      </c>
      <c r="N39" s="92">
        <f>(N36*IF(N1&lt; 2035,VLOOKUP(N$1,EnergyPrices!$W$4:$Y$29,2,FALSE),EnergyPrices!$X$29))+(N37*IF(N1&lt; 2035,VLOOKUP(N$1,EnergyPrices!$W$4:$Y$29,3,FALSE),EnergyPrices!$Y$29))</f>
        <v>0</v>
      </c>
      <c r="O39" s="92">
        <f>(O36*IF(O1&lt; 2035,VLOOKUP(O$1,EnergyPrices!$W$4:$Y$29,2,FALSE),EnergyPrices!$X$29))+(O37*IF(O1&lt; 2035,VLOOKUP(O$1,EnergyPrices!$W$4:$Y$29,3,FALSE),EnergyPrices!$Y$29))</f>
        <v>0</v>
      </c>
      <c r="P39" s="92">
        <f>(P36*IF(P1&lt; 2035,VLOOKUP(P$1,EnergyPrices!$W$4:$Y$29,2,FALSE),EnergyPrices!$X$29))+(P37*IF(P1&lt; 2035,VLOOKUP(P$1,EnergyPrices!$W$4:$Y$29,3,FALSE),EnergyPrices!$Y$29))</f>
        <v>0</v>
      </c>
      <c r="Q39" s="92">
        <f>(Q36*IF(Q1&lt; 2035,VLOOKUP(Q$1,EnergyPrices!$W$4:$Y$29,2,FALSE),EnergyPrices!$X$29))+(Q37*IF(Q1&lt; 2035,VLOOKUP(Q$1,EnergyPrices!$W$4:$Y$29,3,FALSE),EnergyPrices!$Y$29))</f>
        <v>0</v>
      </c>
      <c r="R39" s="92">
        <f>(R36*IF(R1&lt; 2035,VLOOKUP(R$1,EnergyPrices!$W$4:$Y$29,2,FALSE),EnergyPrices!$X$29))+(R37*IF(R1&lt; 2035,VLOOKUP(R$1,EnergyPrices!$W$4:$Y$29,3,FALSE),EnergyPrices!$Y$29))</f>
        <v>0</v>
      </c>
      <c r="S39" s="92">
        <f>(S36*IF(S1&lt; 2035,VLOOKUP(S$1,EnergyPrices!$W$4:$Y$29,2,FALSE),EnergyPrices!$X$29))+(S37*IF(S1&lt; 2035,VLOOKUP(S$1,EnergyPrices!$W$4:$Y$29,3,FALSE),EnergyPrices!$Y$29))</f>
        <v>0</v>
      </c>
      <c r="T39" s="92">
        <f>(T36*IF(T1&lt; 2035,VLOOKUP(T$1,EnergyPrices!$W$4:$Y$29,2,FALSE),EnergyPrices!$X$29))+(T37*IF(T1&lt; 2035,VLOOKUP(T$1,EnergyPrices!$W$4:$Y$29,3,FALSE),EnergyPrices!$Y$29))</f>
        <v>0</v>
      </c>
      <c r="U39" s="92">
        <f>(U36*IF(U1&lt; 2035,VLOOKUP(U$1,EnergyPrices!$W$4:$Y$29,2,FALSE),EnergyPrices!$X$29))+(U37*IF(U1&lt; 2035,VLOOKUP(U$1,EnergyPrices!$W$4:$Y$29,3,FALSE),EnergyPrices!$Y$29))</f>
        <v>0</v>
      </c>
      <c r="V39" s="92">
        <f>(V36*IF(V1&lt; 2035,VLOOKUP(V$1,EnergyPrices!$W$4:$Y$29,2,FALSE),EnergyPrices!$X$29))+(V37*IF(V1&lt; 2035,VLOOKUP(V$1,EnergyPrices!$W$4:$Y$29,3,FALSE),EnergyPrices!$Y$29))</f>
        <v>0</v>
      </c>
      <c r="W39" s="92">
        <f>(W36*IF(W1&lt; 2035,VLOOKUP(W$1,EnergyPrices!$W$4:$Y$29,2,FALSE),EnergyPrices!$X$29))+(W37*IF(W1&lt; 2035,VLOOKUP(W$1,EnergyPrices!$W$4:$Y$29,3,FALSE),EnergyPrices!$Y$29))</f>
        <v>0</v>
      </c>
      <c r="X39" s="92">
        <f>(X36*IF(X1&lt; 2035,VLOOKUP(X$1,EnergyPrices!$W$4:$Y$29,2,FALSE),EnergyPrices!$X$29))+(X37*IF(X1&lt; 2035,VLOOKUP(X$1,EnergyPrices!$W$4:$Y$29,3,FALSE),EnergyPrices!$Y$29))</f>
        <v>0</v>
      </c>
      <c r="Y39" s="92">
        <f>(Y36*IF(Y1&lt; 2035,VLOOKUP(Y$1,EnergyPrices!$W$4:$Y$29,2,FALSE),EnergyPrices!$X$29))+(Y37*IF(Y1&lt; 2035,VLOOKUP(Y$1,EnergyPrices!$W$4:$Y$29,3,FALSE),EnergyPrices!$Y$29))</f>
        <v>0</v>
      </c>
      <c r="Z39" s="92">
        <f>(Z36*IF(Z1&lt; 2035,VLOOKUP(Z$1,EnergyPrices!$W$4:$Y$29,2,FALSE),EnergyPrices!$X$29))+(Z37*IF(Z1&lt; 2035,VLOOKUP(Z$1,EnergyPrices!$W$4:$Y$29,3,FALSE),EnergyPrices!$Y$29))</f>
        <v>0</v>
      </c>
      <c r="AA39" s="92">
        <f>(AA36*IF(AA1&lt; 2035,VLOOKUP(AA$1,EnergyPrices!$W$4:$Y$29,2,FALSE),EnergyPrices!$X$29))+(AA37*IF(AA1&lt; 2035,VLOOKUP(AA$1,EnergyPrices!$W$4:$Y$29,3,FALSE),EnergyPrices!$Y$29))</f>
        <v>0</v>
      </c>
      <c r="AB39" s="92">
        <f>(AB36*IF(AB1&lt; 2035,VLOOKUP(AB$1,EnergyPrices!$W$4:$Y$29,2,FALSE),EnergyPrices!$X$29))+(AB37*IF(AB1&lt; 2035,VLOOKUP(AB$1,EnergyPrices!$W$4:$Y$29,3,FALSE),EnergyPrices!$Y$29))</f>
        <v>0</v>
      </c>
      <c r="AC39" s="92">
        <f>(AC36*IF(AC1&lt; 2035,VLOOKUP(AC$1,EnergyPrices!$W$4:$Y$29,2,FALSE),EnergyPrices!$X$29))+(AC37*IF(AC1&lt; 2035,VLOOKUP(AC$1,EnergyPrices!$W$4:$Y$29,3,FALSE),EnergyPrices!$Y$29))</f>
        <v>0</v>
      </c>
      <c r="AD39" s="92">
        <f>(AD36*IF(AD1&lt; 2035,VLOOKUP(AD$1,EnergyPrices!$W$4:$Y$29,2,FALSE),EnergyPrices!$X$29))+(AD37*IF(AD1&lt; 2035,VLOOKUP(AD$1,EnergyPrices!$W$4:$Y$29,3,FALSE),EnergyPrices!$Y$29))</f>
        <v>0</v>
      </c>
      <c r="AE39" s="92">
        <f>(AE36*IF(AE1&lt; 2035,VLOOKUP(AE$1,EnergyPrices!$W$4:$Y$29,2,FALSE),EnergyPrices!$X$29))+(AE37*IF(AE1&lt; 2035,VLOOKUP(AE$1,EnergyPrices!$W$4:$Y$29,3,FALSE),EnergyPrices!$Y$29))</f>
        <v>0</v>
      </c>
      <c r="AF39" s="92">
        <f>(AF36*IF(AF1&lt; 2035,VLOOKUP(AF$1,EnergyPrices!$W$4:$Y$29,2,FALSE),EnergyPrices!$X$29))+(AF37*IF(AF1&lt; 2035,VLOOKUP(AF$1,EnergyPrices!$W$4:$Y$29,3,FALSE),EnergyPrices!$Y$29))</f>
        <v>0</v>
      </c>
      <c r="AG39" s="92">
        <f>(AG36*IF(AG1&lt; 2035,VLOOKUP(AG$1,EnergyPrices!$W$4:$Y$29,2,FALSE),EnergyPrices!$X$29))+(AG37*IF(AG1&lt; 2035,VLOOKUP(AG$1,EnergyPrices!$W$4:$Y$29,3,FALSE),EnergyPrices!$Y$29))</f>
        <v>0</v>
      </c>
      <c r="AH39" s="92">
        <f>(AH36*IF(AH1&lt; 2035,VLOOKUP(AH$1,EnergyPrices!$W$4:$Y$29,2,FALSE),EnergyPrices!$X$29))+(AH37*IF(AH1&lt; 2035,VLOOKUP(AH$1,EnergyPrices!$W$4:$Y$29,3,FALSE),EnergyPrices!$Y$29))</f>
        <v>0</v>
      </c>
      <c r="AI39" s="92">
        <f>(AI36*IF(AI1&lt; 2035,VLOOKUP(AI$1,EnergyPrices!$W$4:$Y$29,2,FALSE),EnergyPrices!$X$29))+(AI37*IF(AI1&lt; 2035,VLOOKUP(AI$1,EnergyPrices!$W$4:$Y$29,3,FALSE),EnergyPrices!$Y$29))</f>
        <v>0</v>
      </c>
      <c r="AJ39" s="92">
        <f>(AJ36*IF(AJ1&lt; 2035,VLOOKUP(AJ$1,EnergyPrices!$W$4:$Y$29,2,FALSE),EnergyPrices!$X$29))+(AJ37*IF(AJ1&lt; 2035,VLOOKUP(AJ$1,EnergyPrices!$W$4:$Y$29,3,FALSE),EnergyPrices!$Y$29))</f>
        <v>0</v>
      </c>
      <c r="AK39" s="92">
        <f>(AK36*IF(AK1&lt; 2035,VLOOKUP(AK$1,EnergyPrices!$W$4:$Y$29,2,FALSE),EnergyPrices!$X$29))+(AK37*IF(AK1&lt; 2035,VLOOKUP(AK$1,EnergyPrices!$W$4:$Y$29,3,FALSE),EnergyPrices!$Y$29))</f>
        <v>0</v>
      </c>
    </row>
    <row r="40" spans="1:40">
      <c r="A40" s="122"/>
    </row>
    <row r="41" spans="1:40">
      <c r="A41" s="96" t="s">
        <v>393</v>
      </c>
      <c r="B41" s="452"/>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row>
    <row r="42" spans="1:40">
      <c r="A42" s="458" t="s">
        <v>520</v>
      </c>
      <c r="B42" s="454"/>
    </row>
    <row r="43" spans="1:40">
      <c r="A43" s="93" t="s">
        <v>394</v>
      </c>
      <c r="B43" s="99">
        <f>SUM(C43:AK43)</f>
        <v>0</v>
      </c>
      <c r="C43" s="459">
        <f>C$23*VLOOKUP(C$1,'Transp Emssions'!$A$2:$AV$37,$AN43,FALSE)/Parameters!$B$13</f>
        <v>0</v>
      </c>
      <c r="D43" s="459">
        <f>D$23*VLOOKUP(D$1,'Transp Emssions'!$A$2:$AV$37,$AN43,FALSE)/Parameters!$B$13</f>
        <v>0</v>
      </c>
      <c r="E43" s="459">
        <f>E$23*VLOOKUP(E$1,'Transp Emssions'!$A$2:$AV$37,$AN43,FALSE)/Parameters!$B$13</f>
        <v>0</v>
      </c>
      <c r="F43" s="459">
        <f>F$23*VLOOKUP(F$1,'Transp Emssions'!$A$2:$AV$37,$AN43,FALSE)/Parameters!$B$13</f>
        <v>0</v>
      </c>
      <c r="G43" s="459">
        <f>G$23*VLOOKUP(G$1,'Transp Emssions'!$A$2:$AV$37,$AN43,FALSE)/Parameters!$B$13</f>
        <v>0</v>
      </c>
      <c r="H43" s="459">
        <f>H$23*VLOOKUP(H$1,'Transp Emssions'!$A$2:$AV$37,$AN43,FALSE)/Parameters!$B$13</f>
        <v>0</v>
      </c>
      <c r="I43" s="459">
        <f>I$23*VLOOKUP(I$1,'Transp Emssions'!$A$2:$AV$37,$AN43,FALSE)/Parameters!$B$13</f>
        <v>0</v>
      </c>
      <c r="J43" s="459">
        <f>J$23*VLOOKUP(J$1,'Transp Emssions'!$A$2:$AV$37,$AN43,FALSE)/Parameters!$B$13</f>
        <v>0</v>
      </c>
      <c r="K43" s="459">
        <f>K$23*VLOOKUP(K$1,'Transp Emssions'!$A$2:$AV$37,$AN43,FALSE)/Parameters!$B$13</f>
        <v>0</v>
      </c>
      <c r="L43" s="459">
        <f>L$23*VLOOKUP(L$1,'Transp Emssions'!$A$2:$AV$37,$AN43,FALSE)/Parameters!$B$13</f>
        <v>0</v>
      </c>
      <c r="M43" s="459">
        <f>M$23*VLOOKUP(M$1,'Transp Emssions'!$A$2:$AV$37,$AN43,FALSE)/Parameters!$B$13</f>
        <v>0</v>
      </c>
      <c r="N43" s="459">
        <f>N$23*VLOOKUP(N$1,'Transp Emssions'!$A$2:$AV$37,$AN43,FALSE)/Parameters!$B$13</f>
        <v>0</v>
      </c>
      <c r="O43" s="459">
        <f>O$23*VLOOKUP(O$1,'Transp Emssions'!$A$2:$AV$37,$AN43,FALSE)/Parameters!$B$13</f>
        <v>0</v>
      </c>
      <c r="P43" s="459">
        <f>P$23*VLOOKUP(P$1,'Transp Emssions'!$A$2:$AV$37,$AN43,FALSE)/Parameters!$B$13</f>
        <v>0</v>
      </c>
      <c r="Q43" s="459">
        <f>Q$23*VLOOKUP(Q$1,'Transp Emssions'!$A$2:$AV$37,$AN43,FALSE)/Parameters!$B$13</f>
        <v>0</v>
      </c>
      <c r="R43" s="459">
        <f>R$23*VLOOKUP(R$1,'Transp Emssions'!$A$2:$AV$37,$AN43,FALSE)/Parameters!$B$13</f>
        <v>0</v>
      </c>
      <c r="S43" s="459">
        <f>S$23*VLOOKUP(S$1,'Transp Emssions'!$A$2:$AV$37,$AN43,FALSE)/Parameters!$B$13</f>
        <v>0</v>
      </c>
      <c r="T43" s="459">
        <f>T$23*VLOOKUP(T$1,'Transp Emssions'!$A$2:$AV$37,$AN43,FALSE)/Parameters!$B$13</f>
        <v>0</v>
      </c>
      <c r="U43" s="459">
        <f>U$23*VLOOKUP(U$1,'Transp Emssions'!$A$2:$AV$37,$AN43,FALSE)/Parameters!$B$13</f>
        <v>0</v>
      </c>
      <c r="V43" s="459">
        <f>V$23*VLOOKUP(V$1,'Transp Emssions'!$A$2:$AV$37,$AN43,FALSE)/Parameters!$B$13</f>
        <v>0</v>
      </c>
      <c r="W43" s="459">
        <f>W$23*VLOOKUP(W$1,'Transp Emssions'!$A$2:$AV$37,$AN43,FALSE)/Parameters!$B$13</f>
        <v>0</v>
      </c>
      <c r="X43" s="459">
        <f>X$23*VLOOKUP(X$1,'Transp Emssions'!$A$2:$AV$37,$AN43,FALSE)/Parameters!$B$13</f>
        <v>0</v>
      </c>
      <c r="Y43" s="459">
        <f>Y$23*VLOOKUP(Y$1,'Transp Emssions'!$A$2:$AV$37,$AN43,FALSE)/Parameters!$B$13</f>
        <v>0</v>
      </c>
      <c r="Z43" s="459">
        <f>Z$23*VLOOKUP(Z$1,'Transp Emssions'!$A$2:$AV$37,$AN43,FALSE)/Parameters!$B$13</f>
        <v>0</v>
      </c>
      <c r="AA43" s="459">
        <f>AA$23*VLOOKUP(AA$1,'Transp Emssions'!$A$2:$AV$37,$AN43,FALSE)/Parameters!$B$13</f>
        <v>0</v>
      </c>
      <c r="AB43" s="459">
        <f>AB$23*VLOOKUP(AB$1,'Transp Emssions'!$A$2:$AV$37,$AN43,FALSE)/Parameters!$B$13</f>
        <v>0</v>
      </c>
      <c r="AC43" s="459">
        <f>AC$23*VLOOKUP(AC$1,'Transp Emssions'!$A$2:$AV$37,$AN43,FALSE)/Parameters!$B$13</f>
        <v>0</v>
      </c>
      <c r="AD43" s="459">
        <f>AD$23*VLOOKUP(AD$1,'Transp Emssions'!$A$2:$AV$37,$AN43,FALSE)/Parameters!$B$13</f>
        <v>0</v>
      </c>
      <c r="AE43" s="459">
        <f>AE$23*VLOOKUP(AE$1,'Transp Emssions'!$A$2:$AV$37,$AN43,FALSE)/Parameters!$B$13</f>
        <v>0</v>
      </c>
      <c r="AF43" s="459">
        <f>AF$23*VLOOKUP(AF$1,'Transp Emssions'!$A$2:$AV$37,$AN43,FALSE)/Parameters!$B$13</f>
        <v>0</v>
      </c>
      <c r="AG43" s="459">
        <f>AG$23*VLOOKUP(AG$1,'Transp Emssions'!$A$2:$AV$37,$AN43,FALSE)/Parameters!$B$13</f>
        <v>0</v>
      </c>
      <c r="AH43" s="459">
        <f>AH$23*VLOOKUP(AH$1,'Transp Emssions'!$A$2:$AV$37,$AN43,FALSE)/Parameters!$B$13</f>
        <v>0</v>
      </c>
      <c r="AI43" s="459">
        <f>AI$23*VLOOKUP(AI$1,'Transp Emssions'!$A$2:$AV$37,$AN43,FALSE)/Parameters!$B$13</f>
        <v>0</v>
      </c>
      <c r="AJ43" s="459">
        <f>AJ$23*VLOOKUP(AJ$1,'Transp Emssions'!$A$2:$AV$37,$AN43,FALSE)/Parameters!$B$13</f>
        <v>0</v>
      </c>
      <c r="AK43" s="459">
        <f>AK$23*VLOOKUP(AK$1,'Transp Emssions'!$A$2:$AV$37,$AN43,FALSE)/Parameters!$B$13</f>
        <v>0</v>
      </c>
      <c r="AN43" s="236">
        <f>IF('3.Transp Input'!$B$32&gt;40,'Transp Emssions'!J$40,'Transp Emssions'!R$40)</f>
        <v>17</v>
      </c>
    </row>
    <row r="44" spans="1:40">
      <c r="A44" s="93" t="s">
        <v>15</v>
      </c>
      <c r="B44" s="99">
        <f>SUM(C44:AK44)</f>
        <v>0</v>
      </c>
      <c r="C44" s="459">
        <f>C$23*VLOOKUP(C$1,'Transp Emssions'!$A$2:$AV$37,$AN44,FALSE)/Parameters!$B$13</f>
        <v>0</v>
      </c>
      <c r="D44" s="459">
        <f>D$23*VLOOKUP(D$1,'Transp Emssions'!$A$2:$AV$37,$AN44,FALSE)/Parameters!$B$13</f>
        <v>0</v>
      </c>
      <c r="E44" s="459">
        <f>E$23*VLOOKUP(E$1,'Transp Emssions'!$A$2:$AV$37,$AN44,FALSE)/Parameters!$B$13</f>
        <v>0</v>
      </c>
      <c r="F44" s="459">
        <f>F$23*VLOOKUP(F$1,'Transp Emssions'!$A$2:$AV$37,$AN44,FALSE)/Parameters!$B$13</f>
        <v>0</v>
      </c>
      <c r="G44" s="459">
        <f>G$23*VLOOKUP(G$1,'Transp Emssions'!$A$2:$AV$37,$AN44,FALSE)/Parameters!$B$13</f>
        <v>0</v>
      </c>
      <c r="H44" s="459">
        <f>H$23*VLOOKUP(H$1,'Transp Emssions'!$A$2:$AV$37,$AN44,FALSE)/Parameters!$B$13</f>
        <v>0</v>
      </c>
      <c r="I44" s="459">
        <f>I$23*VLOOKUP(I$1,'Transp Emssions'!$A$2:$AV$37,$AN44,FALSE)/Parameters!$B$13</f>
        <v>0</v>
      </c>
      <c r="J44" s="459">
        <f>J$23*VLOOKUP(J$1,'Transp Emssions'!$A$2:$AV$37,$AN44,FALSE)/Parameters!$B$13</f>
        <v>0</v>
      </c>
      <c r="K44" s="459">
        <f>K$23*VLOOKUP(K$1,'Transp Emssions'!$A$2:$AV$37,$AN44,FALSE)/Parameters!$B$13</f>
        <v>0</v>
      </c>
      <c r="L44" s="459">
        <f>L$23*VLOOKUP(L$1,'Transp Emssions'!$A$2:$AV$37,$AN44,FALSE)/Parameters!$B$13</f>
        <v>0</v>
      </c>
      <c r="M44" s="459">
        <f>M$23*VLOOKUP(M$1,'Transp Emssions'!$A$2:$AV$37,$AN44,FALSE)/Parameters!$B$13</f>
        <v>0</v>
      </c>
      <c r="N44" s="459">
        <f>N$23*VLOOKUP(N$1,'Transp Emssions'!$A$2:$AV$37,$AN44,FALSE)/Parameters!$B$13</f>
        <v>0</v>
      </c>
      <c r="O44" s="459">
        <f>O$23*VLOOKUP(O$1,'Transp Emssions'!$A$2:$AV$37,$AN44,FALSE)/Parameters!$B$13</f>
        <v>0</v>
      </c>
      <c r="P44" s="459">
        <f>P$23*VLOOKUP(P$1,'Transp Emssions'!$A$2:$AV$37,$AN44,FALSE)/Parameters!$B$13</f>
        <v>0</v>
      </c>
      <c r="Q44" s="459">
        <f>Q$23*VLOOKUP(Q$1,'Transp Emssions'!$A$2:$AV$37,$AN44,FALSE)/Parameters!$B$13</f>
        <v>0</v>
      </c>
      <c r="R44" s="459">
        <f>R$23*VLOOKUP(R$1,'Transp Emssions'!$A$2:$AV$37,$AN44,FALSE)/Parameters!$B$13</f>
        <v>0</v>
      </c>
      <c r="S44" s="459">
        <f>S$23*VLOOKUP(S$1,'Transp Emssions'!$A$2:$AV$37,$AN44,FALSE)/Parameters!$B$13</f>
        <v>0</v>
      </c>
      <c r="T44" s="459">
        <f>T$23*VLOOKUP(T$1,'Transp Emssions'!$A$2:$AV$37,$AN44,FALSE)/Parameters!$B$13</f>
        <v>0</v>
      </c>
      <c r="U44" s="459">
        <f>U$23*VLOOKUP(U$1,'Transp Emssions'!$A$2:$AV$37,$AN44,FALSE)/Parameters!$B$13</f>
        <v>0</v>
      </c>
      <c r="V44" s="459">
        <f>V$23*VLOOKUP(V$1,'Transp Emssions'!$A$2:$AV$37,$AN44,FALSE)/Parameters!$B$13</f>
        <v>0</v>
      </c>
      <c r="W44" s="459">
        <f>W$23*VLOOKUP(W$1,'Transp Emssions'!$A$2:$AV$37,$AN44,FALSE)/Parameters!$B$13</f>
        <v>0</v>
      </c>
      <c r="X44" s="459">
        <f>X$23*VLOOKUP(X$1,'Transp Emssions'!$A$2:$AV$37,$AN44,FALSE)/Parameters!$B$13</f>
        <v>0</v>
      </c>
      <c r="Y44" s="459">
        <f>Y$23*VLOOKUP(Y$1,'Transp Emssions'!$A$2:$AV$37,$AN44,FALSE)/Parameters!$B$13</f>
        <v>0</v>
      </c>
      <c r="Z44" s="459">
        <f>Z$23*VLOOKUP(Z$1,'Transp Emssions'!$A$2:$AV$37,$AN44,FALSE)/Parameters!$B$13</f>
        <v>0</v>
      </c>
      <c r="AA44" s="459">
        <f>AA$23*VLOOKUP(AA$1,'Transp Emssions'!$A$2:$AV$37,$AN44,FALSE)/Parameters!$B$13</f>
        <v>0</v>
      </c>
      <c r="AB44" s="459">
        <f>AB$23*VLOOKUP(AB$1,'Transp Emssions'!$A$2:$AV$37,$AN44,FALSE)/Parameters!$B$13</f>
        <v>0</v>
      </c>
      <c r="AC44" s="459">
        <f>AC$23*VLOOKUP(AC$1,'Transp Emssions'!$A$2:$AV$37,$AN44,FALSE)/Parameters!$B$13</f>
        <v>0</v>
      </c>
      <c r="AD44" s="459">
        <f>AD$23*VLOOKUP(AD$1,'Transp Emssions'!$A$2:$AV$37,$AN44,FALSE)/Parameters!$B$13</f>
        <v>0</v>
      </c>
      <c r="AE44" s="459">
        <f>AE$23*VLOOKUP(AE$1,'Transp Emssions'!$A$2:$AV$37,$AN44,FALSE)/Parameters!$B$13</f>
        <v>0</v>
      </c>
      <c r="AF44" s="459">
        <f>AF$23*VLOOKUP(AF$1,'Transp Emssions'!$A$2:$AV$37,$AN44,FALSE)/Parameters!$B$13</f>
        <v>0</v>
      </c>
      <c r="AG44" s="459">
        <f>AG$23*VLOOKUP(AG$1,'Transp Emssions'!$A$2:$AV$37,$AN44,FALSE)/Parameters!$B$13</f>
        <v>0</v>
      </c>
      <c r="AH44" s="459">
        <f>AH$23*VLOOKUP(AH$1,'Transp Emssions'!$A$2:$AV$37,$AN44,FALSE)/Parameters!$B$13</f>
        <v>0</v>
      </c>
      <c r="AI44" s="459">
        <f>AI$23*VLOOKUP(AI$1,'Transp Emssions'!$A$2:$AV$37,$AN44,FALSE)/Parameters!$B$13</f>
        <v>0</v>
      </c>
      <c r="AJ44" s="459">
        <f>AJ$23*VLOOKUP(AJ$1,'Transp Emssions'!$A$2:$AV$37,$AN44,FALSE)/Parameters!$B$13</f>
        <v>0</v>
      </c>
      <c r="AK44" s="459">
        <f>AK$23*VLOOKUP(AK$1,'Transp Emssions'!$A$2:$AV$37,$AN44,FALSE)/Parameters!$B$13</f>
        <v>0</v>
      </c>
      <c r="AN44" s="236">
        <f>IF('3.Transp Input'!$B$32&gt;40,'Transp Emssions'!K$40,'Transp Emssions'!S$40)</f>
        <v>18</v>
      </c>
    </row>
    <row r="45" spans="1:40">
      <c r="A45" s="93" t="s">
        <v>0</v>
      </c>
      <c r="B45" s="99">
        <f>SUM(C45:AK45)</f>
        <v>0</v>
      </c>
      <c r="C45" s="459">
        <f>C$23*VLOOKUP(C$1,'Transp Emssions'!$A$2:$AV$37,$AN45,FALSE)/Parameters!$B$13</f>
        <v>0</v>
      </c>
      <c r="D45" s="459">
        <f>D$23*VLOOKUP(D$1,'Transp Emssions'!$A$2:$AV$37,$AN45,FALSE)/Parameters!$B$13</f>
        <v>0</v>
      </c>
      <c r="E45" s="459">
        <f>E$23*VLOOKUP(E$1,'Transp Emssions'!$A$2:$AV$37,$AN45,FALSE)/Parameters!$B$13</f>
        <v>0</v>
      </c>
      <c r="F45" s="459">
        <f>F$23*VLOOKUP(F$1,'Transp Emssions'!$A$2:$AV$37,$AN45,FALSE)/Parameters!$B$13</f>
        <v>0</v>
      </c>
      <c r="G45" s="459">
        <f>G$23*VLOOKUP(G$1,'Transp Emssions'!$A$2:$AV$37,$AN45,FALSE)/Parameters!$B$13</f>
        <v>0</v>
      </c>
      <c r="H45" s="459">
        <f>H$23*VLOOKUP(H$1,'Transp Emssions'!$A$2:$AV$37,$AN45,FALSE)/Parameters!$B$13</f>
        <v>0</v>
      </c>
      <c r="I45" s="459">
        <f>I$23*VLOOKUP(I$1,'Transp Emssions'!$A$2:$AV$37,$AN45,FALSE)/Parameters!$B$13</f>
        <v>0</v>
      </c>
      <c r="J45" s="459">
        <f>J$23*VLOOKUP(J$1,'Transp Emssions'!$A$2:$AV$37,$AN45,FALSE)/Parameters!$B$13</f>
        <v>0</v>
      </c>
      <c r="K45" s="459">
        <f>K$23*VLOOKUP(K$1,'Transp Emssions'!$A$2:$AV$37,$AN45,FALSE)/Parameters!$B$13</f>
        <v>0</v>
      </c>
      <c r="L45" s="459">
        <f>L$23*VLOOKUP(L$1,'Transp Emssions'!$A$2:$AV$37,$AN45,FALSE)/Parameters!$B$13</f>
        <v>0</v>
      </c>
      <c r="M45" s="459">
        <f>M$23*VLOOKUP(M$1,'Transp Emssions'!$A$2:$AV$37,$AN45,FALSE)/Parameters!$B$13</f>
        <v>0</v>
      </c>
      <c r="N45" s="459">
        <f>N$23*VLOOKUP(N$1,'Transp Emssions'!$A$2:$AV$37,$AN45,FALSE)/Parameters!$B$13</f>
        <v>0</v>
      </c>
      <c r="O45" s="459">
        <f>O$23*VLOOKUP(O$1,'Transp Emssions'!$A$2:$AV$37,$AN45,FALSE)/Parameters!$B$13</f>
        <v>0</v>
      </c>
      <c r="P45" s="459">
        <f>P$23*VLOOKUP(P$1,'Transp Emssions'!$A$2:$AV$37,$AN45,FALSE)/Parameters!$B$13</f>
        <v>0</v>
      </c>
      <c r="Q45" s="459">
        <f>Q$23*VLOOKUP(Q$1,'Transp Emssions'!$A$2:$AV$37,$AN45,FALSE)/Parameters!$B$13</f>
        <v>0</v>
      </c>
      <c r="R45" s="459">
        <f>R$23*VLOOKUP(R$1,'Transp Emssions'!$A$2:$AV$37,$AN45,FALSE)/Parameters!$B$13</f>
        <v>0</v>
      </c>
      <c r="S45" s="459">
        <f>S$23*VLOOKUP(S$1,'Transp Emssions'!$A$2:$AV$37,$AN45,FALSE)/Parameters!$B$13</f>
        <v>0</v>
      </c>
      <c r="T45" s="459">
        <f>T$23*VLOOKUP(T$1,'Transp Emssions'!$A$2:$AV$37,$AN45,FALSE)/Parameters!$B$13</f>
        <v>0</v>
      </c>
      <c r="U45" s="459">
        <f>U$23*VLOOKUP(U$1,'Transp Emssions'!$A$2:$AV$37,$AN45,FALSE)/Parameters!$B$13</f>
        <v>0</v>
      </c>
      <c r="V45" s="459">
        <f>V$23*VLOOKUP(V$1,'Transp Emssions'!$A$2:$AV$37,$AN45,FALSE)/Parameters!$B$13</f>
        <v>0</v>
      </c>
      <c r="W45" s="459">
        <f>W$23*VLOOKUP(W$1,'Transp Emssions'!$A$2:$AV$37,$AN45,FALSE)/Parameters!$B$13</f>
        <v>0</v>
      </c>
      <c r="X45" s="459">
        <f>X$23*VLOOKUP(X$1,'Transp Emssions'!$A$2:$AV$37,$AN45,FALSE)/Parameters!$B$13</f>
        <v>0</v>
      </c>
      <c r="Y45" s="459">
        <f>Y$23*VLOOKUP(Y$1,'Transp Emssions'!$A$2:$AV$37,$AN45,FALSE)/Parameters!$B$13</f>
        <v>0</v>
      </c>
      <c r="Z45" s="459">
        <f>Z$23*VLOOKUP(Z$1,'Transp Emssions'!$A$2:$AV$37,$AN45,FALSE)/Parameters!$B$13</f>
        <v>0</v>
      </c>
      <c r="AA45" s="459">
        <f>AA$23*VLOOKUP(AA$1,'Transp Emssions'!$A$2:$AV$37,$AN45,FALSE)/Parameters!$B$13</f>
        <v>0</v>
      </c>
      <c r="AB45" s="459">
        <f>AB$23*VLOOKUP(AB$1,'Transp Emssions'!$A$2:$AV$37,$AN45,FALSE)/Parameters!$B$13</f>
        <v>0</v>
      </c>
      <c r="AC45" s="459">
        <f>AC$23*VLOOKUP(AC$1,'Transp Emssions'!$A$2:$AV$37,$AN45,FALSE)/Parameters!$B$13</f>
        <v>0</v>
      </c>
      <c r="AD45" s="459">
        <f>AD$23*VLOOKUP(AD$1,'Transp Emssions'!$A$2:$AV$37,$AN45,FALSE)/Parameters!$B$13</f>
        <v>0</v>
      </c>
      <c r="AE45" s="459">
        <f>AE$23*VLOOKUP(AE$1,'Transp Emssions'!$A$2:$AV$37,$AN45,FALSE)/Parameters!$B$13</f>
        <v>0</v>
      </c>
      <c r="AF45" s="459">
        <f>AF$23*VLOOKUP(AF$1,'Transp Emssions'!$A$2:$AV$37,$AN45,FALSE)/Parameters!$B$13</f>
        <v>0</v>
      </c>
      <c r="AG45" s="459">
        <f>AG$23*VLOOKUP(AG$1,'Transp Emssions'!$A$2:$AV$37,$AN45,FALSE)/Parameters!$B$13</f>
        <v>0</v>
      </c>
      <c r="AH45" s="459">
        <f>AH$23*VLOOKUP(AH$1,'Transp Emssions'!$A$2:$AV$37,$AN45,FALSE)/Parameters!$B$13</f>
        <v>0</v>
      </c>
      <c r="AI45" s="459">
        <f>AI$23*VLOOKUP(AI$1,'Transp Emssions'!$A$2:$AV$37,$AN45,FALSE)/Parameters!$B$13</f>
        <v>0</v>
      </c>
      <c r="AJ45" s="459">
        <f>AJ$23*VLOOKUP(AJ$1,'Transp Emssions'!$A$2:$AV$37,$AN45,FALSE)/Parameters!$B$13</f>
        <v>0</v>
      </c>
      <c r="AK45" s="459">
        <f>AK$23*VLOOKUP(AK$1,'Transp Emssions'!$A$2:$AV$37,$AN45,FALSE)/Parameters!$B$13</f>
        <v>0</v>
      </c>
      <c r="AN45" s="236">
        <f>IF('3.Transp Input'!$B$32&gt;40,'Transp Emssions'!L$40,'Transp Emssions'!T$40)</f>
        <v>19</v>
      </c>
    </row>
    <row r="46" spans="1:40">
      <c r="A46" s="127" t="s">
        <v>59</v>
      </c>
      <c r="B46" s="99">
        <f>SUM(C46:AK46)</f>
        <v>0</v>
      </c>
      <c r="C46" s="459">
        <f>C$23*VLOOKUP(C$1,'Transp Emssions'!$A$2:$AV$37,$AN46,FALSE)/Parameters!$B$13</f>
        <v>0</v>
      </c>
      <c r="D46" s="459">
        <f>D$23*VLOOKUP(D$1,'Transp Emssions'!$A$2:$AV$37,$AN46,FALSE)/Parameters!$B$13</f>
        <v>0</v>
      </c>
      <c r="E46" s="459">
        <f>E$23*VLOOKUP(E$1,'Transp Emssions'!$A$2:$AV$37,$AN46,FALSE)/Parameters!$B$13</f>
        <v>0</v>
      </c>
      <c r="F46" s="459">
        <f>F$23*VLOOKUP(F$1,'Transp Emssions'!$A$2:$AV$37,$AN46,FALSE)/Parameters!$B$13</f>
        <v>0</v>
      </c>
      <c r="G46" s="459">
        <f>G$23*VLOOKUP(G$1,'Transp Emssions'!$A$2:$AV$37,$AN46,FALSE)/Parameters!$B$13</f>
        <v>0</v>
      </c>
      <c r="H46" s="459">
        <f>H$23*VLOOKUP(H$1,'Transp Emssions'!$A$2:$AV$37,$AN46,FALSE)/Parameters!$B$13</f>
        <v>0</v>
      </c>
      <c r="I46" s="459">
        <f>I$23*VLOOKUP(I$1,'Transp Emssions'!$A$2:$AV$37,$AN46,FALSE)/Parameters!$B$13</f>
        <v>0</v>
      </c>
      <c r="J46" s="459">
        <f>J$23*VLOOKUP(J$1,'Transp Emssions'!$A$2:$AV$37,$AN46,FALSE)/Parameters!$B$13</f>
        <v>0</v>
      </c>
      <c r="K46" s="459">
        <f>K$23*VLOOKUP(K$1,'Transp Emssions'!$A$2:$AV$37,$AN46,FALSE)/Parameters!$B$13</f>
        <v>0</v>
      </c>
      <c r="L46" s="459">
        <f>L$23*VLOOKUP(L$1,'Transp Emssions'!$A$2:$AV$37,$AN46,FALSE)/Parameters!$B$13</f>
        <v>0</v>
      </c>
      <c r="M46" s="459">
        <f>M$23*VLOOKUP(M$1,'Transp Emssions'!$A$2:$AV$37,$AN46,FALSE)/Parameters!$B$13</f>
        <v>0</v>
      </c>
      <c r="N46" s="459">
        <f>N$23*VLOOKUP(N$1,'Transp Emssions'!$A$2:$AV$37,$AN46,FALSE)/Parameters!$B$13</f>
        <v>0</v>
      </c>
      <c r="O46" s="459">
        <f>O$23*VLOOKUP(O$1,'Transp Emssions'!$A$2:$AV$37,$AN46,FALSE)/Parameters!$B$13</f>
        <v>0</v>
      </c>
      <c r="P46" s="459">
        <f>P$23*VLOOKUP(P$1,'Transp Emssions'!$A$2:$AV$37,$AN46,FALSE)/Parameters!$B$13</f>
        <v>0</v>
      </c>
      <c r="Q46" s="459">
        <f>Q$23*VLOOKUP(Q$1,'Transp Emssions'!$A$2:$AV$37,$AN46,FALSE)/Parameters!$B$13</f>
        <v>0</v>
      </c>
      <c r="R46" s="459">
        <f>R$23*VLOOKUP(R$1,'Transp Emssions'!$A$2:$AV$37,$AN46,FALSE)/Parameters!$B$13</f>
        <v>0</v>
      </c>
      <c r="S46" s="459">
        <f>S$23*VLOOKUP(S$1,'Transp Emssions'!$A$2:$AV$37,$AN46,FALSE)/Parameters!$B$13</f>
        <v>0</v>
      </c>
      <c r="T46" s="459">
        <f>T$23*VLOOKUP(T$1,'Transp Emssions'!$A$2:$AV$37,$AN46,FALSE)/Parameters!$B$13</f>
        <v>0</v>
      </c>
      <c r="U46" s="459">
        <f>U$23*VLOOKUP(U$1,'Transp Emssions'!$A$2:$AV$37,$AN46,FALSE)/Parameters!$B$13</f>
        <v>0</v>
      </c>
      <c r="V46" s="459">
        <f>V$23*VLOOKUP(V$1,'Transp Emssions'!$A$2:$AV$37,$AN46,FALSE)/Parameters!$B$13</f>
        <v>0</v>
      </c>
      <c r="W46" s="459">
        <f>W$23*VLOOKUP(W$1,'Transp Emssions'!$A$2:$AV$37,$AN46,FALSE)/Parameters!$B$13</f>
        <v>0</v>
      </c>
      <c r="X46" s="459">
        <f>X$23*VLOOKUP(X$1,'Transp Emssions'!$A$2:$AV$37,$AN46,FALSE)/Parameters!$B$13</f>
        <v>0</v>
      </c>
      <c r="Y46" s="459">
        <f>Y$23*VLOOKUP(Y$1,'Transp Emssions'!$A$2:$AV$37,$AN46,FALSE)/Parameters!$B$13</f>
        <v>0</v>
      </c>
      <c r="Z46" s="459">
        <f>Z$23*VLOOKUP(Z$1,'Transp Emssions'!$A$2:$AV$37,$AN46,FALSE)/Parameters!$B$13</f>
        <v>0</v>
      </c>
      <c r="AA46" s="459">
        <f>AA$23*VLOOKUP(AA$1,'Transp Emssions'!$A$2:$AV$37,$AN46,FALSE)/Parameters!$B$13</f>
        <v>0</v>
      </c>
      <c r="AB46" s="459">
        <f>AB$23*VLOOKUP(AB$1,'Transp Emssions'!$A$2:$AV$37,$AN46,FALSE)/Parameters!$B$13</f>
        <v>0</v>
      </c>
      <c r="AC46" s="459">
        <f>AC$23*VLOOKUP(AC$1,'Transp Emssions'!$A$2:$AV$37,$AN46,FALSE)/Parameters!$B$13</f>
        <v>0</v>
      </c>
      <c r="AD46" s="459">
        <f>AD$23*VLOOKUP(AD$1,'Transp Emssions'!$A$2:$AV$37,$AN46,FALSE)/Parameters!$B$13</f>
        <v>0</v>
      </c>
      <c r="AE46" s="459">
        <f>AE$23*VLOOKUP(AE$1,'Transp Emssions'!$A$2:$AV$37,$AN46,FALSE)/Parameters!$B$13</f>
        <v>0</v>
      </c>
      <c r="AF46" s="459">
        <f>AF$23*VLOOKUP(AF$1,'Transp Emssions'!$A$2:$AV$37,$AN46,FALSE)/Parameters!$B$13</f>
        <v>0</v>
      </c>
      <c r="AG46" s="459">
        <f>AG$23*VLOOKUP(AG$1,'Transp Emssions'!$A$2:$AV$37,$AN46,FALSE)/Parameters!$B$13</f>
        <v>0</v>
      </c>
      <c r="AH46" s="459">
        <f>AH$23*VLOOKUP(AH$1,'Transp Emssions'!$A$2:$AV$37,$AN46,FALSE)/Parameters!$B$13</f>
        <v>0</v>
      </c>
      <c r="AI46" s="459">
        <f>AI$23*VLOOKUP(AI$1,'Transp Emssions'!$A$2:$AV$37,$AN46,FALSE)/Parameters!$B$13</f>
        <v>0</v>
      </c>
      <c r="AJ46" s="459">
        <f>AJ$23*VLOOKUP(AJ$1,'Transp Emssions'!$A$2:$AV$37,$AN46,FALSE)/Parameters!$B$13</f>
        <v>0</v>
      </c>
      <c r="AK46" s="459">
        <f>AK$23*VLOOKUP(AK$1,'Transp Emssions'!$A$2:$AV$37,$AN46,FALSE)/Parameters!$B$13</f>
        <v>0</v>
      </c>
      <c r="AN46" s="236">
        <f>IF('3.Transp Input'!$B$32&gt;40,'Transp Emssions'!N$40,'Transp Emssions'!U$40)</f>
        <v>20</v>
      </c>
    </row>
    <row r="47" spans="1:40">
      <c r="A47" s="127" t="s">
        <v>395</v>
      </c>
      <c r="B47" s="99">
        <f>SUM(C47:AK47)</f>
        <v>0</v>
      </c>
      <c r="C47" s="459">
        <f>C$23*VLOOKUP(C$1,'Transp Emssions'!$A$2:$AV$37,$AN47,FALSE)/Parameters!$B$13</f>
        <v>0</v>
      </c>
      <c r="D47" s="459">
        <f>D$23*VLOOKUP(D$1,'Transp Emssions'!$A$2:$AV$37,$AN47,FALSE)/Parameters!$B$13</f>
        <v>0</v>
      </c>
      <c r="E47" s="459">
        <f>E$23*VLOOKUP(E$1,'Transp Emssions'!$A$2:$AV$37,$AN47,FALSE)/Parameters!$B$13</f>
        <v>0</v>
      </c>
      <c r="F47" s="459">
        <f>F$23*VLOOKUP(F$1,'Transp Emssions'!$A$2:$AV$37,$AN47,FALSE)/Parameters!$B$13</f>
        <v>0</v>
      </c>
      <c r="G47" s="459">
        <f>G$23*VLOOKUP(G$1,'Transp Emssions'!$A$2:$AV$37,$AN47,FALSE)/Parameters!$B$13</f>
        <v>0</v>
      </c>
      <c r="H47" s="459">
        <f>H$23*VLOOKUP(H$1,'Transp Emssions'!$A$2:$AV$37,$AN47,FALSE)/Parameters!$B$13</f>
        <v>0</v>
      </c>
      <c r="I47" s="459">
        <f>I$23*VLOOKUP(I$1,'Transp Emssions'!$A$2:$AV$37,$AN47,FALSE)/Parameters!$B$13</f>
        <v>0</v>
      </c>
      <c r="J47" s="459">
        <f>J$23*VLOOKUP(J$1,'Transp Emssions'!$A$2:$AV$37,$AN47,FALSE)/Parameters!$B$13</f>
        <v>0</v>
      </c>
      <c r="K47" s="459">
        <f>K$23*VLOOKUP(K$1,'Transp Emssions'!$A$2:$AV$37,$AN47,FALSE)/Parameters!$B$13</f>
        <v>0</v>
      </c>
      <c r="L47" s="459">
        <f>L$23*VLOOKUP(L$1,'Transp Emssions'!$A$2:$AV$37,$AN47,FALSE)/Parameters!$B$13</f>
        <v>0</v>
      </c>
      <c r="M47" s="459">
        <f>M$23*VLOOKUP(M$1,'Transp Emssions'!$A$2:$AV$37,$AN47,FALSE)/Parameters!$B$13</f>
        <v>0</v>
      </c>
      <c r="N47" s="459">
        <f>N$23*VLOOKUP(N$1,'Transp Emssions'!$A$2:$AV$37,$AN47,FALSE)/Parameters!$B$13</f>
        <v>0</v>
      </c>
      <c r="O47" s="459">
        <f>O$23*VLOOKUP(O$1,'Transp Emssions'!$A$2:$AV$37,$AN47,FALSE)/Parameters!$B$13</f>
        <v>0</v>
      </c>
      <c r="P47" s="459">
        <f>P$23*VLOOKUP(P$1,'Transp Emssions'!$A$2:$AV$37,$AN47,FALSE)/Parameters!$B$13</f>
        <v>0</v>
      </c>
      <c r="Q47" s="459">
        <f>Q$23*VLOOKUP(Q$1,'Transp Emssions'!$A$2:$AV$37,$AN47,FALSE)/Parameters!$B$13</f>
        <v>0</v>
      </c>
      <c r="R47" s="459">
        <f>R$23*VLOOKUP(R$1,'Transp Emssions'!$A$2:$AV$37,$AN47,FALSE)/Parameters!$B$13</f>
        <v>0</v>
      </c>
      <c r="S47" s="459">
        <f>S$23*VLOOKUP(S$1,'Transp Emssions'!$A$2:$AV$37,$AN47,FALSE)/Parameters!$B$13</f>
        <v>0</v>
      </c>
      <c r="T47" s="459">
        <f>T$23*VLOOKUP(T$1,'Transp Emssions'!$A$2:$AV$37,$AN47,FALSE)/Parameters!$B$13</f>
        <v>0</v>
      </c>
      <c r="U47" s="459">
        <f>U$23*VLOOKUP(U$1,'Transp Emssions'!$A$2:$AV$37,$AN47,FALSE)/Parameters!$B$13</f>
        <v>0</v>
      </c>
      <c r="V47" s="459">
        <f>V$23*VLOOKUP(V$1,'Transp Emssions'!$A$2:$AV$37,$AN47,FALSE)/Parameters!$B$13</f>
        <v>0</v>
      </c>
      <c r="W47" s="459">
        <f>W$23*VLOOKUP(W$1,'Transp Emssions'!$A$2:$AV$37,$AN47,FALSE)/Parameters!$B$13</f>
        <v>0</v>
      </c>
      <c r="X47" s="459">
        <f>X$23*VLOOKUP(X$1,'Transp Emssions'!$A$2:$AV$37,$AN47,FALSE)/Parameters!$B$13</f>
        <v>0</v>
      </c>
      <c r="Y47" s="459">
        <f>Y$23*VLOOKUP(Y$1,'Transp Emssions'!$A$2:$AV$37,$AN47,FALSE)/Parameters!$B$13</f>
        <v>0</v>
      </c>
      <c r="Z47" s="459">
        <f>Z$23*VLOOKUP(Z$1,'Transp Emssions'!$A$2:$AV$37,$AN47,FALSE)/Parameters!$B$13</f>
        <v>0</v>
      </c>
      <c r="AA47" s="459">
        <f>AA$23*VLOOKUP(AA$1,'Transp Emssions'!$A$2:$AV$37,$AN47,FALSE)/Parameters!$B$13</f>
        <v>0</v>
      </c>
      <c r="AB47" s="459">
        <f>AB$23*VLOOKUP(AB$1,'Transp Emssions'!$A$2:$AV$37,$AN47,FALSE)/Parameters!$B$13</f>
        <v>0</v>
      </c>
      <c r="AC47" s="459">
        <f>AC$23*VLOOKUP(AC$1,'Transp Emssions'!$A$2:$AV$37,$AN47,FALSE)/Parameters!$B$13</f>
        <v>0</v>
      </c>
      <c r="AD47" s="459">
        <f>AD$23*VLOOKUP(AD$1,'Transp Emssions'!$A$2:$AV$37,$AN47,FALSE)/Parameters!$B$13</f>
        <v>0</v>
      </c>
      <c r="AE47" s="459">
        <f>AE$23*VLOOKUP(AE$1,'Transp Emssions'!$A$2:$AV$37,$AN47,FALSE)/Parameters!$B$13</f>
        <v>0</v>
      </c>
      <c r="AF47" s="459">
        <f>AF$23*VLOOKUP(AF$1,'Transp Emssions'!$A$2:$AV$37,$AN47,FALSE)/Parameters!$B$13</f>
        <v>0</v>
      </c>
      <c r="AG47" s="459">
        <f>AG$23*VLOOKUP(AG$1,'Transp Emssions'!$A$2:$AV$37,$AN47,FALSE)/Parameters!$B$13</f>
        <v>0</v>
      </c>
      <c r="AH47" s="459">
        <f>AH$23*VLOOKUP(AH$1,'Transp Emssions'!$A$2:$AV$37,$AN47,FALSE)/Parameters!$B$13</f>
        <v>0</v>
      </c>
      <c r="AI47" s="459">
        <f>AI$23*VLOOKUP(AI$1,'Transp Emssions'!$A$2:$AV$37,$AN47,FALSE)/Parameters!$B$13</f>
        <v>0</v>
      </c>
      <c r="AJ47" s="459">
        <f>AJ$23*VLOOKUP(AJ$1,'Transp Emssions'!$A$2:$AV$37,$AN47,FALSE)/Parameters!$B$13</f>
        <v>0</v>
      </c>
      <c r="AK47" s="459">
        <f>AK$23*VLOOKUP(AK$1,'Transp Emssions'!$A$2:$AV$37,$AN47,FALSE)/Parameters!$B$13</f>
        <v>0</v>
      </c>
      <c r="AN47" s="236">
        <f>IF('3.Transp Input'!$B$32&gt;40,'Transp Emssions'!O$40,'Transp Emssions'!V$40)</f>
        <v>21</v>
      </c>
    </row>
    <row r="48" spans="1:40">
      <c r="A48" s="460"/>
      <c r="B48" s="454"/>
    </row>
    <row r="49" spans="1:40">
      <c r="A49" s="453" t="s">
        <v>521</v>
      </c>
    </row>
    <row r="50" spans="1:40">
      <c r="A50" s="93" t="s">
        <v>394</v>
      </c>
      <c r="B50" s="99">
        <f>SUM(C50:AK50)</f>
        <v>0</v>
      </c>
      <c r="C50" s="459">
        <f>C$23*VLOOKUP(C$1,'Transp Emssions'!$A$2:$AY$37,$AN50,FALSE)/Parameters!$B$13</f>
        <v>0</v>
      </c>
      <c r="D50" s="459">
        <f>D$23*VLOOKUP(D$1,'Transp Emssions'!$A$2:$AY$37,$AN50,FALSE)/Parameters!$B$13</f>
        <v>0</v>
      </c>
      <c r="E50" s="459">
        <f>E$23*VLOOKUP(E$1,'Transp Emssions'!$A$2:$AY$37,$AN50,FALSE)/Parameters!$B$13</f>
        <v>0</v>
      </c>
      <c r="F50" s="459">
        <f>F$23*VLOOKUP(F$1,'Transp Emssions'!$A$2:$AY$37,$AN50,FALSE)/Parameters!$B$13</f>
        <v>0</v>
      </c>
      <c r="G50" s="459">
        <f>G$23*VLOOKUP(G$1,'Transp Emssions'!$A$2:$AY$37,$AN50,FALSE)/Parameters!$B$13</f>
        <v>0</v>
      </c>
      <c r="H50" s="459">
        <f>H$23*VLOOKUP(H$1,'Transp Emssions'!$A$2:$AY$37,$AN50,FALSE)/Parameters!$B$13</f>
        <v>0</v>
      </c>
      <c r="I50" s="459">
        <f>I$23*VLOOKUP(I$1,'Transp Emssions'!$A$2:$AY$37,$AN50,FALSE)/Parameters!$B$13</f>
        <v>0</v>
      </c>
      <c r="J50" s="459">
        <f>J$23*VLOOKUP(J$1,'Transp Emssions'!$A$2:$AY$37,$AN50,FALSE)/Parameters!$B$13</f>
        <v>0</v>
      </c>
      <c r="K50" s="459">
        <f>K$23*VLOOKUP(K$1,'Transp Emssions'!$A$2:$AY$37,$AN50,FALSE)/Parameters!$B$13</f>
        <v>0</v>
      </c>
      <c r="L50" s="459">
        <f>L$23*VLOOKUP(L$1,'Transp Emssions'!$A$2:$AY$37,$AN50,FALSE)/Parameters!$B$13</f>
        <v>0</v>
      </c>
      <c r="M50" s="459">
        <f>M$23*VLOOKUP(M$1,'Transp Emssions'!$A$2:$AY$37,$AN50,FALSE)/Parameters!$B$13</f>
        <v>0</v>
      </c>
      <c r="N50" s="459">
        <f>N$23*VLOOKUP(N$1,'Transp Emssions'!$A$2:$AY$37,$AN50,FALSE)/Parameters!$B$13</f>
        <v>0</v>
      </c>
      <c r="O50" s="459">
        <f>O$23*VLOOKUP(O$1,'Transp Emssions'!$A$2:$AY$37,$AN50,FALSE)/Parameters!$B$13</f>
        <v>0</v>
      </c>
      <c r="P50" s="459">
        <f>P$23*VLOOKUP(P$1,'Transp Emssions'!$A$2:$AY$37,$AN50,FALSE)/Parameters!$B$13</f>
        <v>0</v>
      </c>
      <c r="Q50" s="459">
        <f>Q$23*VLOOKUP(Q$1,'Transp Emssions'!$A$2:$AY$37,$AN50,FALSE)/Parameters!$B$13</f>
        <v>0</v>
      </c>
      <c r="R50" s="459">
        <f>R$23*VLOOKUP(R$1,'Transp Emssions'!$A$2:$AY$37,$AN50,FALSE)/Parameters!$B$13</f>
        <v>0</v>
      </c>
      <c r="S50" s="459">
        <f>S$23*VLOOKUP(S$1,'Transp Emssions'!$A$2:$AY$37,$AN50,FALSE)/Parameters!$B$13</f>
        <v>0</v>
      </c>
      <c r="T50" s="459">
        <f>T$23*VLOOKUP(T$1,'Transp Emssions'!$A$2:$AY$37,$AN50,FALSE)/Parameters!$B$13</f>
        <v>0</v>
      </c>
      <c r="U50" s="459">
        <f>U$23*VLOOKUP(U$1,'Transp Emssions'!$A$2:$AY$37,$AN50,FALSE)/Parameters!$B$13</f>
        <v>0</v>
      </c>
      <c r="V50" s="459">
        <f>V$23*VLOOKUP(V$1,'Transp Emssions'!$A$2:$AY$37,$AN50,FALSE)/Parameters!$B$13</f>
        <v>0</v>
      </c>
      <c r="W50" s="459">
        <f>W$23*VLOOKUP(W$1,'Transp Emssions'!$A$2:$AY$37,$AN50,FALSE)/Parameters!$B$13</f>
        <v>0</v>
      </c>
      <c r="X50" s="459">
        <f>X$23*VLOOKUP(X$1,'Transp Emssions'!$A$2:$AY$37,$AN50,FALSE)/Parameters!$B$13</f>
        <v>0</v>
      </c>
      <c r="Y50" s="459">
        <f>Y$23*VLOOKUP(Y$1,'Transp Emssions'!$A$2:$AY$37,$AN50,FALSE)/Parameters!$B$13</f>
        <v>0</v>
      </c>
      <c r="Z50" s="459">
        <f>Z$23*VLOOKUP(Z$1,'Transp Emssions'!$A$2:$AY$37,$AN50,FALSE)/Parameters!$B$13</f>
        <v>0</v>
      </c>
      <c r="AA50" s="459">
        <f>AA$23*VLOOKUP(AA$1,'Transp Emssions'!$A$2:$AY$37,$AN50,FALSE)/Parameters!$B$13</f>
        <v>0</v>
      </c>
      <c r="AB50" s="459">
        <f>AB$23*VLOOKUP(AB$1,'Transp Emssions'!$A$2:$AY$37,$AN50,FALSE)/Parameters!$B$13</f>
        <v>0</v>
      </c>
      <c r="AC50" s="459">
        <f>AC$23*VLOOKUP(AC$1,'Transp Emssions'!$A$2:$AY$37,$AN50,FALSE)/Parameters!$B$13</f>
        <v>0</v>
      </c>
      <c r="AD50" s="459">
        <f>AD$23*VLOOKUP(AD$1,'Transp Emssions'!$A$2:$AY$37,$AN50,FALSE)/Parameters!$B$13</f>
        <v>0</v>
      </c>
      <c r="AE50" s="459">
        <f>AE$23*VLOOKUP(AE$1,'Transp Emssions'!$A$2:$AY$37,$AN50,FALSE)/Parameters!$B$13</f>
        <v>0</v>
      </c>
      <c r="AF50" s="459">
        <f>AF$23*VLOOKUP(AF$1,'Transp Emssions'!$A$2:$AY$37,$AN50,FALSE)/Parameters!$B$13</f>
        <v>0</v>
      </c>
      <c r="AG50" s="459">
        <f>AG$23*VLOOKUP(AG$1,'Transp Emssions'!$A$2:$AY$37,$AN50,FALSE)/Parameters!$B$13</f>
        <v>0</v>
      </c>
      <c r="AH50" s="459">
        <f>AH$23*VLOOKUP(AH$1,'Transp Emssions'!$A$2:$AY$37,$AN50,FALSE)/Parameters!$B$13</f>
        <v>0</v>
      </c>
      <c r="AI50" s="459">
        <f>AI$23*VLOOKUP(AI$1,'Transp Emssions'!$A$2:$AY$37,$AN50,FALSE)/Parameters!$B$13</f>
        <v>0</v>
      </c>
      <c r="AJ50" s="459">
        <f>AJ$23*VLOOKUP(AJ$1,'Transp Emssions'!$A$2:$AY$37,$AN50,FALSE)/Parameters!$B$13</f>
        <v>0</v>
      </c>
      <c r="AK50" s="459">
        <f>AK$23*VLOOKUP(AK$1,'Transp Emssions'!$A$2:$AY$37,$AN50,FALSE)/Parameters!$B$13</f>
        <v>0</v>
      </c>
      <c r="AN50" s="236">
        <f>IF('3.Transp Input'!$B$32&gt;40,'Transp Emssions'!AH$40,'Transp Emssions'!AP$40)</f>
        <v>41</v>
      </c>
    </row>
    <row r="51" spans="1:40">
      <c r="A51" s="93" t="s">
        <v>15</v>
      </c>
      <c r="B51" s="99">
        <f>SUM(C51:AK51)</f>
        <v>0</v>
      </c>
      <c r="C51" s="459">
        <f>C$23*VLOOKUP(C$1,'Transp Emssions'!$A$2:$AY$37,$AN51,FALSE)/Parameters!$B$13</f>
        <v>0</v>
      </c>
      <c r="D51" s="459">
        <f>D$23*VLOOKUP(D$1,'Transp Emssions'!$A$2:$AY$37,$AN51,FALSE)/Parameters!$B$13</f>
        <v>0</v>
      </c>
      <c r="E51" s="459">
        <f>E$23*VLOOKUP(E$1,'Transp Emssions'!$A$2:$AY$37,$AN51,FALSE)/Parameters!$B$13</f>
        <v>0</v>
      </c>
      <c r="F51" s="459">
        <f>F$23*VLOOKUP(F$1,'Transp Emssions'!$A$2:$AY$37,$AN51,FALSE)/Parameters!$B$13</f>
        <v>0</v>
      </c>
      <c r="G51" s="459">
        <f>G$23*VLOOKUP(G$1,'Transp Emssions'!$A$2:$AY$37,$AN51,FALSE)/Parameters!$B$13</f>
        <v>0</v>
      </c>
      <c r="H51" s="459">
        <f>H$23*VLOOKUP(H$1,'Transp Emssions'!$A$2:$AY$37,$AN51,FALSE)/Parameters!$B$13</f>
        <v>0</v>
      </c>
      <c r="I51" s="459">
        <f>I$23*VLOOKUP(I$1,'Transp Emssions'!$A$2:$AY$37,$AN51,FALSE)/Parameters!$B$13</f>
        <v>0</v>
      </c>
      <c r="J51" s="459">
        <f>J$23*VLOOKUP(J$1,'Transp Emssions'!$A$2:$AY$37,$AN51,FALSE)/Parameters!$B$13</f>
        <v>0</v>
      </c>
      <c r="K51" s="459">
        <f>K$23*VLOOKUP(K$1,'Transp Emssions'!$A$2:$AY$37,$AN51,FALSE)/Parameters!$B$13</f>
        <v>0</v>
      </c>
      <c r="L51" s="459">
        <f>L$23*VLOOKUP(L$1,'Transp Emssions'!$A$2:$AY$37,$AN51,FALSE)/Parameters!$B$13</f>
        <v>0</v>
      </c>
      <c r="M51" s="459">
        <f>M$23*VLOOKUP(M$1,'Transp Emssions'!$A$2:$AY$37,$AN51,FALSE)/Parameters!$B$13</f>
        <v>0</v>
      </c>
      <c r="N51" s="459">
        <f>N$23*VLOOKUP(N$1,'Transp Emssions'!$A$2:$AY$37,$AN51,FALSE)/Parameters!$B$13</f>
        <v>0</v>
      </c>
      <c r="O51" s="459">
        <f>O$23*VLOOKUP(O$1,'Transp Emssions'!$A$2:$AY$37,$AN51,FALSE)/Parameters!$B$13</f>
        <v>0</v>
      </c>
      <c r="P51" s="459">
        <f>P$23*VLOOKUP(P$1,'Transp Emssions'!$A$2:$AY$37,$AN51,FALSE)/Parameters!$B$13</f>
        <v>0</v>
      </c>
      <c r="Q51" s="459">
        <f>Q$23*VLOOKUP(Q$1,'Transp Emssions'!$A$2:$AY$37,$AN51,FALSE)/Parameters!$B$13</f>
        <v>0</v>
      </c>
      <c r="R51" s="459">
        <f>R$23*VLOOKUP(R$1,'Transp Emssions'!$A$2:$AY$37,$AN51,FALSE)/Parameters!$B$13</f>
        <v>0</v>
      </c>
      <c r="S51" s="459">
        <f>S$23*VLOOKUP(S$1,'Transp Emssions'!$A$2:$AY$37,$AN51,FALSE)/Parameters!$B$13</f>
        <v>0</v>
      </c>
      <c r="T51" s="459">
        <f>T$23*VLOOKUP(T$1,'Transp Emssions'!$A$2:$AY$37,$AN51,FALSE)/Parameters!$B$13</f>
        <v>0</v>
      </c>
      <c r="U51" s="459">
        <f>U$23*VLOOKUP(U$1,'Transp Emssions'!$A$2:$AY$37,$AN51,FALSE)/Parameters!$B$13</f>
        <v>0</v>
      </c>
      <c r="V51" s="459">
        <f>V$23*VLOOKUP(V$1,'Transp Emssions'!$A$2:$AY$37,$AN51,FALSE)/Parameters!$B$13</f>
        <v>0</v>
      </c>
      <c r="W51" s="459">
        <f>W$23*VLOOKUP(W$1,'Transp Emssions'!$A$2:$AY$37,$AN51,FALSE)/Parameters!$B$13</f>
        <v>0</v>
      </c>
      <c r="X51" s="459">
        <f>X$23*VLOOKUP(X$1,'Transp Emssions'!$A$2:$AY$37,$AN51,FALSE)/Parameters!$B$13</f>
        <v>0</v>
      </c>
      <c r="Y51" s="459">
        <f>Y$23*VLOOKUP(Y$1,'Transp Emssions'!$A$2:$AY$37,$AN51,FALSE)/Parameters!$B$13</f>
        <v>0</v>
      </c>
      <c r="Z51" s="459">
        <f>Z$23*VLOOKUP(Z$1,'Transp Emssions'!$A$2:$AY$37,$AN51,FALSE)/Parameters!$B$13</f>
        <v>0</v>
      </c>
      <c r="AA51" s="459">
        <f>AA$23*VLOOKUP(AA$1,'Transp Emssions'!$A$2:$AY$37,$AN51,FALSE)/Parameters!$B$13</f>
        <v>0</v>
      </c>
      <c r="AB51" s="459">
        <f>AB$23*VLOOKUP(AB$1,'Transp Emssions'!$A$2:$AY$37,$AN51,FALSE)/Parameters!$B$13</f>
        <v>0</v>
      </c>
      <c r="AC51" s="459">
        <f>AC$23*VLOOKUP(AC$1,'Transp Emssions'!$A$2:$AY$37,$AN51,FALSE)/Parameters!$B$13</f>
        <v>0</v>
      </c>
      <c r="AD51" s="459">
        <f>AD$23*VLOOKUP(AD$1,'Transp Emssions'!$A$2:$AY$37,$AN51,FALSE)/Parameters!$B$13</f>
        <v>0</v>
      </c>
      <c r="AE51" s="459">
        <f>AE$23*VLOOKUP(AE$1,'Transp Emssions'!$A$2:$AY$37,$AN51,FALSE)/Parameters!$B$13</f>
        <v>0</v>
      </c>
      <c r="AF51" s="459">
        <f>AF$23*VLOOKUP(AF$1,'Transp Emssions'!$A$2:$AY$37,$AN51,FALSE)/Parameters!$B$13</f>
        <v>0</v>
      </c>
      <c r="AG51" s="459">
        <f>AG$23*VLOOKUP(AG$1,'Transp Emssions'!$A$2:$AY$37,$AN51,FALSE)/Parameters!$B$13</f>
        <v>0</v>
      </c>
      <c r="AH51" s="459">
        <f>AH$23*VLOOKUP(AH$1,'Transp Emssions'!$A$2:$AY$37,$AN51,FALSE)/Parameters!$B$13</f>
        <v>0</v>
      </c>
      <c r="AI51" s="459">
        <f>AI$23*VLOOKUP(AI$1,'Transp Emssions'!$A$2:$AY$37,$AN51,FALSE)/Parameters!$B$13</f>
        <v>0</v>
      </c>
      <c r="AJ51" s="459">
        <f>AJ$23*VLOOKUP(AJ$1,'Transp Emssions'!$A$2:$AY$37,$AN51,FALSE)/Parameters!$B$13</f>
        <v>0</v>
      </c>
      <c r="AK51" s="459">
        <f>AK$23*VLOOKUP(AK$1,'Transp Emssions'!$A$2:$AY$37,$AN51,FALSE)/Parameters!$B$13</f>
        <v>0</v>
      </c>
      <c r="AN51" s="236">
        <f>IF('3.Transp Input'!$B$32&gt;40,'Transp Emssions'!AI$40,'Transp Emssions'!AQ$40)</f>
        <v>42</v>
      </c>
    </row>
    <row r="52" spans="1:40">
      <c r="A52" s="93" t="s">
        <v>0</v>
      </c>
      <c r="B52" s="99">
        <f>SUM(C52:AK52)</f>
        <v>0</v>
      </c>
      <c r="C52" s="459">
        <f>C$23*VLOOKUP(C$1,'Transp Emssions'!$A$2:$AY$37,$AN52,FALSE)/Parameters!$B$13</f>
        <v>0</v>
      </c>
      <c r="D52" s="459">
        <f>D$23*VLOOKUP(D$1,'Transp Emssions'!$A$2:$AY$37,$AN52,FALSE)/Parameters!$B$13</f>
        <v>0</v>
      </c>
      <c r="E52" s="459">
        <f>E$23*VLOOKUP(E$1,'Transp Emssions'!$A$2:$AY$37,$AN52,FALSE)/Parameters!$B$13</f>
        <v>0</v>
      </c>
      <c r="F52" s="459">
        <f>F$23*VLOOKUP(F$1,'Transp Emssions'!$A$2:$AY$37,$AN52,FALSE)/Parameters!$B$13</f>
        <v>0</v>
      </c>
      <c r="G52" s="459">
        <f>G$23*VLOOKUP(G$1,'Transp Emssions'!$A$2:$AY$37,$AN52,FALSE)/Parameters!$B$13</f>
        <v>0</v>
      </c>
      <c r="H52" s="459">
        <f>H$23*VLOOKUP(H$1,'Transp Emssions'!$A$2:$AY$37,$AN52,FALSE)/Parameters!$B$13</f>
        <v>0</v>
      </c>
      <c r="I52" s="459">
        <f>I$23*VLOOKUP(I$1,'Transp Emssions'!$A$2:$AY$37,$AN52,FALSE)/Parameters!$B$13</f>
        <v>0</v>
      </c>
      <c r="J52" s="459">
        <f>J$23*VLOOKUP(J$1,'Transp Emssions'!$A$2:$AY$37,$AN52,FALSE)/Parameters!$B$13</f>
        <v>0</v>
      </c>
      <c r="K52" s="459">
        <f>K$23*VLOOKUP(K$1,'Transp Emssions'!$A$2:$AY$37,$AN52,FALSE)/Parameters!$B$13</f>
        <v>0</v>
      </c>
      <c r="L52" s="459">
        <f>L$23*VLOOKUP(L$1,'Transp Emssions'!$A$2:$AY$37,$AN52,FALSE)/Parameters!$B$13</f>
        <v>0</v>
      </c>
      <c r="M52" s="459">
        <f>M$23*VLOOKUP(M$1,'Transp Emssions'!$A$2:$AY$37,$AN52,FALSE)/Parameters!$B$13</f>
        <v>0</v>
      </c>
      <c r="N52" s="459">
        <f>N$23*VLOOKUP(N$1,'Transp Emssions'!$A$2:$AY$37,$AN52,FALSE)/Parameters!$B$13</f>
        <v>0</v>
      </c>
      <c r="O52" s="459">
        <f>O$23*VLOOKUP(O$1,'Transp Emssions'!$A$2:$AY$37,$AN52,FALSE)/Parameters!$B$13</f>
        <v>0</v>
      </c>
      <c r="P52" s="459">
        <f>P$23*VLOOKUP(P$1,'Transp Emssions'!$A$2:$AY$37,$AN52,FALSE)/Parameters!$B$13</f>
        <v>0</v>
      </c>
      <c r="Q52" s="459">
        <f>Q$23*VLOOKUP(Q$1,'Transp Emssions'!$A$2:$AY$37,$AN52,FALSE)/Parameters!$B$13</f>
        <v>0</v>
      </c>
      <c r="R52" s="459">
        <f>R$23*VLOOKUP(R$1,'Transp Emssions'!$A$2:$AY$37,$AN52,FALSE)/Parameters!$B$13</f>
        <v>0</v>
      </c>
      <c r="S52" s="459">
        <f>S$23*VLOOKUP(S$1,'Transp Emssions'!$A$2:$AY$37,$AN52,FALSE)/Parameters!$B$13</f>
        <v>0</v>
      </c>
      <c r="T52" s="459">
        <f>T$23*VLOOKUP(T$1,'Transp Emssions'!$A$2:$AY$37,$AN52,FALSE)/Parameters!$B$13</f>
        <v>0</v>
      </c>
      <c r="U52" s="459">
        <f>U$23*VLOOKUP(U$1,'Transp Emssions'!$A$2:$AY$37,$AN52,FALSE)/Parameters!$B$13</f>
        <v>0</v>
      </c>
      <c r="V52" s="459">
        <f>V$23*VLOOKUP(V$1,'Transp Emssions'!$A$2:$AY$37,$AN52,FALSE)/Parameters!$B$13</f>
        <v>0</v>
      </c>
      <c r="W52" s="459">
        <f>W$23*VLOOKUP(W$1,'Transp Emssions'!$A$2:$AY$37,$AN52,FALSE)/Parameters!$B$13</f>
        <v>0</v>
      </c>
      <c r="X52" s="459">
        <f>X$23*VLOOKUP(X$1,'Transp Emssions'!$A$2:$AY$37,$AN52,FALSE)/Parameters!$B$13</f>
        <v>0</v>
      </c>
      <c r="Y52" s="459">
        <f>Y$23*VLOOKUP(Y$1,'Transp Emssions'!$A$2:$AY$37,$AN52,FALSE)/Parameters!$B$13</f>
        <v>0</v>
      </c>
      <c r="Z52" s="459">
        <f>Z$23*VLOOKUP(Z$1,'Transp Emssions'!$A$2:$AY$37,$AN52,FALSE)/Parameters!$B$13</f>
        <v>0</v>
      </c>
      <c r="AA52" s="459">
        <f>AA$23*VLOOKUP(AA$1,'Transp Emssions'!$A$2:$AY$37,$AN52,FALSE)/Parameters!$B$13</f>
        <v>0</v>
      </c>
      <c r="AB52" s="459">
        <f>AB$23*VLOOKUP(AB$1,'Transp Emssions'!$A$2:$AY$37,$AN52,FALSE)/Parameters!$B$13</f>
        <v>0</v>
      </c>
      <c r="AC52" s="459">
        <f>AC$23*VLOOKUP(AC$1,'Transp Emssions'!$A$2:$AY$37,$AN52,FALSE)/Parameters!$B$13</f>
        <v>0</v>
      </c>
      <c r="AD52" s="459">
        <f>AD$23*VLOOKUP(AD$1,'Transp Emssions'!$A$2:$AY$37,$AN52,FALSE)/Parameters!$B$13</f>
        <v>0</v>
      </c>
      <c r="AE52" s="459">
        <f>AE$23*VLOOKUP(AE$1,'Transp Emssions'!$A$2:$AY$37,$AN52,FALSE)/Parameters!$B$13</f>
        <v>0</v>
      </c>
      <c r="AF52" s="459">
        <f>AF$23*VLOOKUP(AF$1,'Transp Emssions'!$A$2:$AY$37,$AN52,FALSE)/Parameters!$B$13</f>
        <v>0</v>
      </c>
      <c r="AG52" s="459">
        <f>AG$23*VLOOKUP(AG$1,'Transp Emssions'!$A$2:$AY$37,$AN52,FALSE)/Parameters!$B$13</f>
        <v>0</v>
      </c>
      <c r="AH52" s="459">
        <f>AH$23*VLOOKUP(AH$1,'Transp Emssions'!$A$2:$AY$37,$AN52,FALSE)/Parameters!$B$13</f>
        <v>0</v>
      </c>
      <c r="AI52" s="459">
        <f>AI$23*VLOOKUP(AI$1,'Transp Emssions'!$A$2:$AY$37,$AN52,FALSE)/Parameters!$B$13</f>
        <v>0</v>
      </c>
      <c r="AJ52" s="459">
        <f>AJ$23*VLOOKUP(AJ$1,'Transp Emssions'!$A$2:$AY$37,$AN52,FALSE)/Parameters!$B$13</f>
        <v>0</v>
      </c>
      <c r="AK52" s="459">
        <f>AK$23*VLOOKUP(AK$1,'Transp Emssions'!$A$2:$AY$37,$AN52,FALSE)/Parameters!$B$13</f>
        <v>0</v>
      </c>
      <c r="AN52" s="236">
        <f>IF('3.Transp Input'!$B$32&gt;40,'Transp Emssions'!AJ$40,'Transp Emssions'!AR$40)</f>
        <v>43</v>
      </c>
    </row>
    <row r="53" spans="1:40">
      <c r="A53" s="461" t="s">
        <v>59</v>
      </c>
      <c r="B53" s="99">
        <f>SUM(C53:AK53)</f>
        <v>0</v>
      </c>
      <c r="C53" s="459">
        <f>C$23*VLOOKUP(C$1,'Transp Emssions'!$A$2:$AY$37,$AN53,FALSE)/Parameters!$B$13</f>
        <v>0</v>
      </c>
      <c r="D53" s="459">
        <f>D$23*VLOOKUP(D$1,'Transp Emssions'!$A$2:$AY$37,$AN53,FALSE)/Parameters!$B$13</f>
        <v>0</v>
      </c>
      <c r="E53" s="459">
        <f>E$23*VLOOKUP(E$1,'Transp Emssions'!$A$2:$AY$37,$AN53,FALSE)/Parameters!$B$13</f>
        <v>0</v>
      </c>
      <c r="F53" s="459">
        <f>F$23*VLOOKUP(F$1,'Transp Emssions'!$A$2:$AY$37,$AN53,FALSE)/Parameters!$B$13</f>
        <v>0</v>
      </c>
      <c r="G53" s="459">
        <f>G$23*VLOOKUP(G$1,'Transp Emssions'!$A$2:$AY$37,$AN53,FALSE)/Parameters!$B$13</f>
        <v>0</v>
      </c>
      <c r="H53" s="459">
        <f>H$23*VLOOKUP(H$1,'Transp Emssions'!$A$2:$AY$37,$AN53,FALSE)/Parameters!$B$13</f>
        <v>0</v>
      </c>
      <c r="I53" s="459">
        <f>I$23*VLOOKUP(I$1,'Transp Emssions'!$A$2:$AY$37,$AN53,FALSE)/Parameters!$B$13</f>
        <v>0</v>
      </c>
      <c r="J53" s="459">
        <f>J$23*VLOOKUP(J$1,'Transp Emssions'!$A$2:$AY$37,$AN53,FALSE)/Parameters!$B$13</f>
        <v>0</v>
      </c>
      <c r="K53" s="459">
        <f>K$23*VLOOKUP(K$1,'Transp Emssions'!$A$2:$AY$37,$AN53,FALSE)/Parameters!$B$13</f>
        <v>0</v>
      </c>
      <c r="L53" s="459">
        <f>L$23*VLOOKUP(L$1,'Transp Emssions'!$A$2:$AY$37,$AN53,FALSE)/Parameters!$B$13</f>
        <v>0</v>
      </c>
      <c r="M53" s="459">
        <f>M$23*VLOOKUP(M$1,'Transp Emssions'!$A$2:$AY$37,$AN53,FALSE)/Parameters!$B$13</f>
        <v>0</v>
      </c>
      <c r="N53" s="459">
        <f>N$23*VLOOKUP(N$1,'Transp Emssions'!$A$2:$AY$37,$AN53,FALSE)/Parameters!$B$13</f>
        <v>0</v>
      </c>
      <c r="O53" s="459">
        <f>O$23*VLOOKUP(O$1,'Transp Emssions'!$A$2:$AY$37,$AN53,FALSE)/Parameters!$B$13</f>
        <v>0</v>
      </c>
      <c r="P53" s="459">
        <f>P$23*VLOOKUP(P$1,'Transp Emssions'!$A$2:$AY$37,$AN53,FALSE)/Parameters!$B$13</f>
        <v>0</v>
      </c>
      <c r="Q53" s="459">
        <f>Q$23*VLOOKUP(Q$1,'Transp Emssions'!$A$2:$AY$37,$AN53,FALSE)/Parameters!$B$13</f>
        <v>0</v>
      </c>
      <c r="R53" s="459">
        <f>R$23*VLOOKUP(R$1,'Transp Emssions'!$A$2:$AY$37,$AN53,FALSE)/Parameters!$B$13</f>
        <v>0</v>
      </c>
      <c r="S53" s="459">
        <f>S$23*VLOOKUP(S$1,'Transp Emssions'!$A$2:$AY$37,$AN53,FALSE)/Parameters!$B$13</f>
        <v>0</v>
      </c>
      <c r="T53" s="459">
        <f>T$23*VLOOKUP(T$1,'Transp Emssions'!$A$2:$AY$37,$AN53,FALSE)/Parameters!$B$13</f>
        <v>0</v>
      </c>
      <c r="U53" s="459">
        <f>U$23*VLOOKUP(U$1,'Transp Emssions'!$A$2:$AY$37,$AN53,FALSE)/Parameters!$B$13</f>
        <v>0</v>
      </c>
      <c r="V53" s="459">
        <f>V$23*VLOOKUP(V$1,'Transp Emssions'!$A$2:$AY$37,$AN53,FALSE)/Parameters!$B$13</f>
        <v>0</v>
      </c>
      <c r="W53" s="459">
        <f>W$23*VLOOKUP(W$1,'Transp Emssions'!$A$2:$AY$37,$AN53,FALSE)/Parameters!$B$13</f>
        <v>0</v>
      </c>
      <c r="X53" s="459">
        <f>X$23*VLOOKUP(X$1,'Transp Emssions'!$A$2:$AY$37,$AN53,FALSE)/Parameters!$B$13</f>
        <v>0</v>
      </c>
      <c r="Y53" s="459">
        <f>Y$23*VLOOKUP(Y$1,'Transp Emssions'!$A$2:$AY$37,$AN53,FALSE)/Parameters!$B$13</f>
        <v>0</v>
      </c>
      <c r="Z53" s="459">
        <f>Z$23*VLOOKUP(Z$1,'Transp Emssions'!$A$2:$AY$37,$AN53,FALSE)/Parameters!$B$13</f>
        <v>0</v>
      </c>
      <c r="AA53" s="459">
        <f>AA$23*VLOOKUP(AA$1,'Transp Emssions'!$A$2:$AY$37,$AN53,FALSE)/Parameters!$B$13</f>
        <v>0</v>
      </c>
      <c r="AB53" s="459">
        <f>AB$23*VLOOKUP(AB$1,'Transp Emssions'!$A$2:$AY$37,$AN53,FALSE)/Parameters!$B$13</f>
        <v>0</v>
      </c>
      <c r="AC53" s="459">
        <f>AC$23*VLOOKUP(AC$1,'Transp Emssions'!$A$2:$AY$37,$AN53,FALSE)/Parameters!$B$13</f>
        <v>0</v>
      </c>
      <c r="AD53" s="459">
        <f>AD$23*VLOOKUP(AD$1,'Transp Emssions'!$A$2:$AY$37,$AN53,FALSE)/Parameters!$B$13</f>
        <v>0</v>
      </c>
      <c r="AE53" s="459">
        <f>AE$23*VLOOKUP(AE$1,'Transp Emssions'!$A$2:$AY$37,$AN53,FALSE)/Parameters!$B$13</f>
        <v>0</v>
      </c>
      <c r="AF53" s="459">
        <f>AF$23*VLOOKUP(AF$1,'Transp Emssions'!$A$2:$AY$37,$AN53,FALSE)/Parameters!$B$13</f>
        <v>0</v>
      </c>
      <c r="AG53" s="459">
        <f>AG$23*VLOOKUP(AG$1,'Transp Emssions'!$A$2:$AY$37,$AN53,FALSE)/Parameters!$B$13</f>
        <v>0</v>
      </c>
      <c r="AH53" s="459">
        <f>AH$23*VLOOKUP(AH$1,'Transp Emssions'!$A$2:$AY$37,$AN53,FALSE)/Parameters!$B$13</f>
        <v>0</v>
      </c>
      <c r="AI53" s="459">
        <f>AI$23*VLOOKUP(AI$1,'Transp Emssions'!$A$2:$AY$37,$AN53,FALSE)/Parameters!$B$13</f>
        <v>0</v>
      </c>
      <c r="AJ53" s="459">
        <f>AJ$23*VLOOKUP(AJ$1,'Transp Emssions'!$A$2:$AY$37,$AN53,FALSE)/Parameters!$B$13</f>
        <v>0</v>
      </c>
      <c r="AK53" s="459">
        <f>AK$23*VLOOKUP(AK$1,'Transp Emssions'!$A$2:$AY$37,$AN53,FALSE)/Parameters!$B$13</f>
        <v>0</v>
      </c>
      <c r="AN53" s="236">
        <f>IF('3.Transp Input'!$B$32&gt;40,'Transp Emssions'!AK$40,'Transp Emssions'!AS$40)</f>
        <v>44</v>
      </c>
    </row>
    <row r="54" spans="1:40">
      <c r="A54" s="461" t="s">
        <v>395</v>
      </c>
      <c r="B54" s="99">
        <f>SUM(C54:AK54)</f>
        <v>0</v>
      </c>
      <c r="C54" s="459">
        <f>C$23*VLOOKUP(C$1,'Transp Emssions'!$A$2:$AY$37,$AN54,FALSE)/Parameters!$B$13</f>
        <v>0</v>
      </c>
      <c r="D54" s="459">
        <f>D$23*VLOOKUP(D$1,'Transp Emssions'!$A$2:$AY$37,$AN54,FALSE)/Parameters!$B$13</f>
        <v>0</v>
      </c>
      <c r="E54" s="459">
        <f>E$23*VLOOKUP(E$1,'Transp Emssions'!$A$2:$AY$37,$AN54,FALSE)/Parameters!$B$13</f>
        <v>0</v>
      </c>
      <c r="F54" s="459">
        <f>F$23*VLOOKUP(F$1,'Transp Emssions'!$A$2:$AY$37,$AN54,FALSE)/Parameters!$B$13</f>
        <v>0</v>
      </c>
      <c r="G54" s="459">
        <f>G$23*VLOOKUP(G$1,'Transp Emssions'!$A$2:$AY$37,$AN54,FALSE)/Parameters!$B$13</f>
        <v>0</v>
      </c>
      <c r="H54" s="459">
        <f>H$23*VLOOKUP(H$1,'Transp Emssions'!$A$2:$AY$37,$AN54,FALSE)/Parameters!$B$13</f>
        <v>0</v>
      </c>
      <c r="I54" s="459">
        <f>I$23*VLOOKUP(I$1,'Transp Emssions'!$A$2:$AY$37,$AN54,FALSE)/Parameters!$B$13</f>
        <v>0</v>
      </c>
      <c r="J54" s="459">
        <f>J$23*VLOOKUP(J$1,'Transp Emssions'!$A$2:$AY$37,$AN54,FALSE)/Parameters!$B$13</f>
        <v>0</v>
      </c>
      <c r="K54" s="459">
        <f>K$23*VLOOKUP(K$1,'Transp Emssions'!$A$2:$AY$37,$AN54,FALSE)/Parameters!$B$13</f>
        <v>0</v>
      </c>
      <c r="L54" s="459">
        <f>L$23*VLOOKUP(L$1,'Transp Emssions'!$A$2:$AY$37,$AN54,FALSE)/Parameters!$B$13</f>
        <v>0</v>
      </c>
      <c r="M54" s="459">
        <f>M$23*VLOOKUP(M$1,'Transp Emssions'!$A$2:$AY$37,$AN54,FALSE)/Parameters!$B$13</f>
        <v>0</v>
      </c>
      <c r="N54" s="459">
        <f>N$23*VLOOKUP(N$1,'Transp Emssions'!$A$2:$AY$37,$AN54,FALSE)/Parameters!$B$13</f>
        <v>0</v>
      </c>
      <c r="O54" s="459">
        <f>O$23*VLOOKUP(O$1,'Transp Emssions'!$A$2:$AY$37,$AN54,FALSE)/Parameters!$B$13</f>
        <v>0</v>
      </c>
      <c r="P54" s="459">
        <f>P$23*VLOOKUP(P$1,'Transp Emssions'!$A$2:$AY$37,$AN54,FALSE)/Parameters!$B$13</f>
        <v>0</v>
      </c>
      <c r="Q54" s="459">
        <f>Q$23*VLOOKUP(Q$1,'Transp Emssions'!$A$2:$AY$37,$AN54,FALSE)/Parameters!$B$13</f>
        <v>0</v>
      </c>
      <c r="R54" s="459">
        <f>R$23*VLOOKUP(R$1,'Transp Emssions'!$A$2:$AY$37,$AN54,FALSE)/Parameters!$B$13</f>
        <v>0</v>
      </c>
      <c r="S54" s="459">
        <f>S$23*VLOOKUP(S$1,'Transp Emssions'!$A$2:$AY$37,$AN54,FALSE)/Parameters!$B$13</f>
        <v>0</v>
      </c>
      <c r="T54" s="459">
        <f>T$23*VLOOKUP(T$1,'Transp Emssions'!$A$2:$AY$37,$AN54,FALSE)/Parameters!$B$13</f>
        <v>0</v>
      </c>
      <c r="U54" s="459">
        <f>U$23*VLOOKUP(U$1,'Transp Emssions'!$A$2:$AY$37,$AN54,FALSE)/Parameters!$B$13</f>
        <v>0</v>
      </c>
      <c r="V54" s="459">
        <f>V$23*VLOOKUP(V$1,'Transp Emssions'!$A$2:$AY$37,$AN54,FALSE)/Parameters!$B$13</f>
        <v>0</v>
      </c>
      <c r="W54" s="459">
        <f>W$23*VLOOKUP(W$1,'Transp Emssions'!$A$2:$AY$37,$AN54,FALSE)/Parameters!$B$13</f>
        <v>0</v>
      </c>
      <c r="X54" s="459">
        <f>X$23*VLOOKUP(X$1,'Transp Emssions'!$A$2:$AY$37,$AN54,FALSE)/Parameters!$B$13</f>
        <v>0</v>
      </c>
      <c r="Y54" s="459">
        <f>Y$23*VLOOKUP(Y$1,'Transp Emssions'!$A$2:$AY$37,$AN54,FALSE)/Parameters!$B$13</f>
        <v>0</v>
      </c>
      <c r="Z54" s="459">
        <f>Z$23*VLOOKUP(Z$1,'Transp Emssions'!$A$2:$AY$37,$AN54,FALSE)/Parameters!$B$13</f>
        <v>0</v>
      </c>
      <c r="AA54" s="459">
        <f>AA$23*VLOOKUP(AA$1,'Transp Emssions'!$A$2:$AY$37,$AN54,FALSE)/Parameters!$B$13</f>
        <v>0</v>
      </c>
      <c r="AB54" s="459">
        <f>AB$23*VLOOKUP(AB$1,'Transp Emssions'!$A$2:$AY$37,$AN54,FALSE)/Parameters!$B$13</f>
        <v>0</v>
      </c>
      <c r="AC54" s="459">
        <f>AC$23*VLOOKUP(AC$1,'Transp Emssions'!$A$2:$AY$37,$AN54,FALSE)/Parameters!$B$13</f>
        <v>0</v>
      </c>
      <c r="AD54" s="459">
        <f>AD$23*VLOOKUP(AD$1,'Transp Emssions'!$A$2:$AY$37,$AN54,FALSE)/Parameters!$B$13</f>
        <v>0</v>
      </c>
      <c r="AE54" s="459">
        <f>AE$23*VLOOKUP(AE$1,'Transp Emssions'!$A$2:$AY$37,$AN54,FALSE)/Parameters!$B$13</f>
        <v>0</v>
      </c>
      <c r="AF54" s="459">
        <f>AF$23*VLOOKUP(AF$1,'Transp Emssions'!$A$2:$AY$37,$AN54,FALSE)/Parameters!$B$13</f>
        <v>0</v>
      </c>
      <c r="AG54" s="459">
        <f>AG$23*VLOOKUP(AG$1,'Transp Emssions'!$A$2:$AY$37,$AN54,FALSE)/Parameters!$B$13</f>
        <v>0</v>
      </c>
      <c r="AH54" s="459">
        <f>AH$23*VLOOKUP(AH$1,'Transp Emssions'!$A$2:$AY$37,$AN54,FALSE)/Parameters!$B$13</f>
        <v>0</v>
      </c>
      <c r="AI54" s="459">
        <f>AI$23*VLOOKUP(AI$1,'Transp Emssions'!$A$2:$AY$37,$AN54,FALSE)/Parameters!$B$13</f>
        <v>0</v>
      </c>
      <c r="AJ54" s="459">
        <f>AJ$23*VLOOKUP(AJ$1,'Transp Emssions'!$A$2:$AY$37,$AN54,FALSE)/Parameters!$B$13</f>
        <v>0</v>
      </c>
      <c r="AK54" s="459">
        <f>AK$23*VLOOKUP(AK$1,'Transp Emssions'!$A$2:$AY$37,$AN54,FALSE)/Parameters!$B$13</f>
        <v>0</v>
      </c>
      <c r="AN54" s="236">
        <f>IF('3.Transp Input'!$B$32&gt;40,'Transp Emssions'!AL$40,'Transp Emssions'!AT$40)</f>
        <v>45</v>
      </c>
    </row>
    <row r="55" spans="1:40">
      <c r="B55" s="462"/>
    </row>
    <row r="56" spans="1:40">
      <c r="A56" s="453" t="s">
        <v>105</v>
      </c>
    </row>
    <row r="57" spans="1:40">
      <c r="A57" s="93" t="s">
        <v>394</v>
      </c>
      <c r="B57" s="91">
        <f>SUM(C57:AK57)</f>
        <v>0</v>
      </c>
      <c r="C57" s="92">
        <f>(C43+C50)*Parameters!$B17</f>
        <v>0</v>
      </c>
      <c r="D57" s="92">
        <f>(D43+D50)*Parameters!$B17</f>
        <v>0</v>
      </c>
      <c r="E57" s="92">
        <f>(E43+E50)*Parameters!$B17</f>
        <v>0</v>
      </c>
      <c r="F57" s="92">
        <f>(F43+F50)*Parameters!$B17</f>
        <v>0</v>
      </c>
      <c r="G57" s="92">
        <f>(G43+G50)*Parameters!$B17</f>
        <v>0</v>
      </c>
      <c r="H57" s="92">
        <f>(H43+H50)*Parameters!$B17</f>
        <v>0</v>
      </c>
      <c r="I57" s="92">
        <f>(I43+I50)*Parameters!$B17</f>
        <v>0</v>
      </c>
      <c r="J57" s="92">
        <f>(J43+J50)*Parameters!$B17</f>
        <v>0</v>
      </c>
      <c r="K57" s="92">
        <f>(K43+K50)*Parameters!$B17</f>
        <v>0</v>
      </c>
      <c r="L57" s="92">
        <f>(L43+L50)*Parameters!$B17</f>
        <v>0</v>
      </c>
      <c r="M57" s="92">
        <f>(M43+M50)*Parameters!$B17</f>
        <v>0</v>
      </c>
      <c r="N57" s="92">
        <f>(N43+N50)*Parameters!$B17</f>
        <v>0</v>
      </c>
      <c r="O57" s="92">
        <f>(O43+O50)*Parameters!$B17</f>
        <v>0</v>
      </c>
      <c r="P57" s="92">
        <f>(P43+P50)*Parameters!$B17</f>
        <v>0</v>
      </c>
      <c r="Q57" s="92">
        <f>(Q43+Q50)*Parameters!$B17</f>
        <v>0</v>
      </c>
      <c r="R57" s="92">
        <f>(R43+R50)*Parameters!$B17</f>
        <v>0</v>
      </c>
      <c r="S57" s="92">
        <f>(S43+S50)*Parameters!$B17</f>
        <v>0</v>
      </c>
      <c r="T57" s="92">
        <f>(T43+T50)*Parameters!$B17</f>
        <v>0</v>
      </c>
      <c r="U57" s="92">
        <f>(U43+U50)*Parameters!$B17</f>
        <v>0</v>
      </c>
      <c r="V57" s="92">
        <f>(V43+V50)*Parameters!$B17</f>
        <v>0</v>
      </c>
      <c r="W57" s="92">
        <f>(W43+W50)*Parameters!$B17</f>
        <v>0</v>
      </c>
      <c r="X57" s="92">
        <f>(X43+X50)*Parameters!$B17</f>
        <v>0</v>
      </c>
      <c r="Y57" s="92">
        <f>(Y43+Y50)*Parameters!$B17</f>
        <v>0</v>
      </c>
      <c r="Z57" s="92">
        <f>(Z43+Z50)*Parameters!$B17</f>
        <v>0</v>
      </c>
      <c r="AA57" s="92">
        <f>(AA43+AA50)*Parameters!$B17</f>
        <v>0</v>
      </c>
      <c r="AB57" s="92">
        <f>(AB43+AB50)*Parameters!$B17</f>
        <v>0</v>
      </c>
      <c r="AC57" s="92">
        <f>(AC43+AC50)*Parameters!$B17</f>
        <v>0</v>
      </c>
      <c r="AD57" s="92">
        <f>(AD43+AD50)*Parameters!$B17</f>
        <v>0</v>
      </c>
      <c r="AE57" s="92">
        <f>(AE43+AE50)*Parameters!$B17</f>
        <v>0</v>
      </c>
      <c r="AF57" s="92">
        <f>(AF43+AF50)*Parameters!$B17</f>
        <v>0</v>
      </c>
      <c r="AG57" s="92">
        <f>(AG43+AG50)*Parameters!$B17</f>
        <v>0</v>
      </c>
      <c r="AH57" s="92">
        <f>(AH43+AH50)*Parameters!$B17</f>
        <v>0</v>
      </c>
      <c r="AI57" s="92">
        <f>(AI43+AI50)*Parameters!$B17</f>
        <v>0</v>
      </c>
      <c r="AJ57" s="92">
        <f>(AJ43+AJ50)*Parameters!$B17</f>
        <v>0</v>
      </c>
      <c r="AK57" s="92">
        <f>(AK43+AK50)*Parameters!$B17</f>
        <v>0</v>
      </c>
    </row>
    <row r="58" spans="1:40">
      <c r="A58" s="392" t="s">
        <v>15</v>
      </c>
      <c r="B58" s="91">
        <f t="shared" ref="B58:B61" si="0">SUM(C58:AK58)</f>
        <v>0</v>
      </c>
      <c r="C58" s="92">
        <f>(C44+C51)*INDEX('CO2'!$A$4:$AP$8,5,MATCH(C$1,'CO2'!$B$4:$AP$4,0))</f>
        <v>0</v>
      </c>
      <c r="D58" s="92">
        <f>(D44+D51)*INDEX('CO2'!$A$4:$AP$8,5,MATCH(D$1,'CO2'!$B$4:$AP$4,0))</f>
        <v>0</v>
      </c>
      <c r="E58" s="92">
        <f>(E44+E51)*INDEX('CO2'!$A$4:$AP$8,5,MATCH(E$1,'CO2'!$B$4:$AP$4,0))</f>
        <v>0</v>
      </c>
      <c r="F58" s="92">
        <f>(F44+F51)*INDEX('CO2'!$A$4:$AP$8,5,MATCH(F$1,'CO2'!$B$4:$AP$4,0))</f>
        <v>0</v>
      </c>
      <c r="G58" s="92">
        <f>(G44+G51)*INDEX('CO2'!$A$4:$AP$8,5,MATCH(G$1,'CO2'!$B$4:$AP$4,0))</f>
        <v>0</v>
      </c>
      <c r="H58" s="92">
        <f>(H44+H51)*INDEX('CO2'!$A$4:$AP$8,5,MATCH(H$1,'CO2'!$B$4:$AP$4,0))</f>
        <v>0</v>
      </c>
      <c r="I58" s="92">
        <f>(I44+I51)*INDEX('CO2'!$A$4:$AP$8,5,MATCH(I$1,'CO2'!$B$4:$AP$4,0))</f>
        <v>0</v>
      </c>
      <c r="J58" s="92">
        <f>(J44+J51)*INDEX('CO2'!$A$4:$AP$8,5,MATCH(J$1,'CO2'!$B$4:$AP$4,0))</f>
        <v>0</v>
      </c>
      <c r="K58" s="92">
        <f>(K44+K51)*INDEX('CO2'!$A$4:$AP$8,5,MATCH(K$1,'CO2'!$B$4:$AP$4,0))</f>
        <v>0</v>
      </c>
      <c r="L58" s="92">
        <f>(L44+L51)*INDEX('CO2'!$A$4:$AP$8,5,MATCH(L$1,'CO2'!$B$4:$AP$4,0))</f>
        <v>0</v>
      </c>
      <c r="M58" s="92">
        <f>(M44+M51)*INDEX('CO2'!$A$4:$AP$8,5,MATCH(M$1,'CO2'!$B$4:$AP$4,0))</f>
        <v>0</v>
      </c>
      <c r="N58" s="92">
        <f>(N44+N51)*INDEX('CO2'!$A$4:$AP$8,5,MATCH(N$1,'CO2'!$B$4:$AP$4,0))</f>
        <v>0</v>
      </c>
      <c r="O58" s="92">
        <f>(O44+O51)*INDEX('CO2'!$A$4:$AP$8,5,MATCH(O$1,'CO2'!$B$4:$AP$4,0))</f>
        <v>0</v>
      </c>
      <c r="P58" s="92">
        <f>(P44+P51)*INDEX('CO2'!$A$4:$AP$8,5,MATCH(P$1,'CO2'!$B$4:$AP$4,0))</f>
        <v>0</v>
      </c>
      <c r="Q58" s="92">
        <f>(Q44+Q51)*INDEX('CO2'!$A$4:$AP$8,5,MATCH(Q$1,'CO2'!$B$4:$AP$4,0))</f>
        <v>0</v>
      </c>
      <c r="R58" s="92">
        <f>(R44+R51)*INDEX('CO2'!$A$4:$AP$8,5,MATCH(R$1,'CO2'!$B$4:$AP$4,0))</f>
        <v>0</v>
      </c>
      <c r="S58" s="92">
        <f>(S44+S51)*INDEX('CO2'!$A$4:$AP$8,5,MATCH(S$1,'CO2'!$B$4:$AP$4,0))</f>
        <v>0</v>
      </c>
      <c r="T58" s="92">
        <f>(T44+T51)*INDEX('CO2'!$A$4:$AP$8,5,MATCH(T$1,'CO2'!$B$4:$AP$4,0))</f>
        <v>0</v>
      </c>
      <c r="U58" s="92">
        <f>(U44+U51)*INDEX('CO2'!$A$4:$AP$8,5,MATCH(U$1,'CO2'!$B$4:$AP$4,0))</f>
        <v>0</v>
      </c>
      <c r="V58" s="92">
        <f>(V44+V51)*INDEX('CO2'!$A$4:$AP$8,5,MATCH(V$1,'CO2'!$B$4:$AP$4,0))</f>
        <v>0</v>
      </c>
      <c r="W58" s="92">
        <f>(W44+W51)*INDEX('CO2'!$A$4:$AP$8,5,MATCH(W$1,'CO2'!$B$4:$AP$4,0))</f>
        <v>0</v>
      </c>
      <c r="X58" s="92">
        <f>(X44+X51)*INDEX('CO2'!$A$4:$AP$8,5,MATCH(X$1,'CO2'!$B$4:$AP$4,0))</f>
        <v>0</v>
      </c>
      <c r="Y58" s="92">
        <f>(Y44+Y51)*INDEX('CO2'!$A$4:$AP$8,5,MATCH(Y$1,'CO2'!$B$4:$AP$4,0))</f>
        <v>0</v>
      </c>
      <c r="Z58" s="92">
        <f>(Z44+Z51)*INDEX('CO2'!$A$4:$AP$8,5,MATCH(Z$1,'CO2'!$B$4:$AP$4,0))</f>
        <v>0</v>
      </c>
      <c r="AA58" s="92">
        <f>(AA44+AA51)*INDEX('CO2'!$A$4:$AP$8,5,MATCH(AA$1,'CO2'!$B$4:$AP$4,0))</f>
        <v>0</v>
      </c>
      <c r="AB58" s="92">
        <f>(AB44+AB51)*INDEX('CO2'!$A$4:$AP$8,5,MATCH(AB$1,'CO2'!$B$4:$AP$4,0))</f>
        <v>0</v>
      </c>
      <c r="AC58" s="92">
        <f>(AC44+AC51)*INDEX('CO2'!$A$4:$AP$8,5,MATCH(AC$1,'CO2'!$B$4:$AP$4,0))</f>
        <v>0</v>
      </c>
      <c r="AD58" s="92">
        <f>(AD44+AD51)*INDEX('CO2'!$A$4:$AP$8,5,MATCH(AD$1,'CO2'!$B$4:$AP$4,0))</f>
        <v>0</v>
      </c>
      <c r="AE58" s="92">
        <f>(AE44+AE51)*INDEX('CO2'!$A$4:$AP$8,5,MATCH(AE$1,'CO2'!$B$4:$AP$4,0))</f>
        <v>0</v>
      </c>
      <c r="AF58" s="92">
        <f>(AF44+AF51)*INDEX('CO2'!$A$4:$AP$8,5,MATCH(AF$1,'CO2'!$B$4:$AP$4,0))</f>
        <v>0</v>
      </c>
      <c r="AG58" s="92">
        <f>(AG44+AG51)*INDEX('CO2'!$A$4:$AP$8,5,MATCH(AG$1,'CO2'!$B$4:$AP$4,0))</f>
        <v>0</v>
      </c>
      <c r="AH58" s="92">
        <f>(AH44+AH51)*INDEX('CO2'!$A$4:$AP$8,5,MATCH(AH$1,'CO2'!$B$4:$AP$4,0))</f>
        <v>0</v>
      </c>
      <c r="AI58" s="92">
        <f>(AI44+AI51)*INDEX('CO2'!$A$4:$AP$8,5,MATCH(AI$1,'CO2'!$B$4:$AP$4,0))</f>
        <v>0</v>
      </c>
      <c r="AJ58" s="92">
        <f>(AJ44+AJ51)*INDEX('CO2'!$A$4:$AP$8,5,MATCH(AJ$1,'CO2'!$B$4:$AP$4,0))</f>
        <v>0</v>
      </c>
      <c r="AK58" s="92">
        <f>(AK44+AK51)*INDEX('CO2'!$A$4:$AP$8,5,MATCH(AK$1,'CO2'!$B$4:$AP$4,0))</f>
        <v>0</v>
      </c>
    </row>
    <row r="59" spans="1:40">
      <c r="A59" s="93" t="s">
        <v>0</v>
      </c>
      <c r="B59" s="91">
        <f t="shared" si="0"/>
        <v>0</v>
      </c>
      <c r="C59" s="92">
        <f>(C45+C52)*Parameters!$B21</f>
        <v>0</v>
      </c>
      <c r="D59" s="92">
        <f>(D45+D52)*Parameters!$B21</f>
        <v>0</v>
      </c>
      <c r="E59" s="92">
        <f>(E45+E52)*Parameters!$B21</f>
        <v>0</v>
      </c>
      <c r="F59" s="92">
        <f>(F45+F52)*Parameters!$B21</f>
        <v>0</v>
      </c>
      <c r="G59" s="92">
        <f>(G45+G52)*Parameters!$B21</f>
        <v>0</v>
      </c>
      <c r="H59" s="92">
        <f>(H45+H52)*Parameters!$B21</f>
        <v>0</v>
      </c>
      <c r="I59" s="92">
        <f>(I45+I52)*Parameters!$B21</f>
        <v>0</v>
      </c>
      <c r="J59" s="92">
        <f>(J45+J52)*Parameters!$B21</f>
        <v>0</v>
      </c>
      <c r="K59" s="92">
        <f>(K45+K52)*Parameters!$B21</f>
        <v>0</v>
      </c>
      <c r="L59" s="92">
        <f>(L45+L52)*Parameters!$B21</f>
        <v>0</v>
      </c>
      <c r="M59" s="92">
        <f>(M45+M52)*Parameters!$B21</f>
        <v>0</v>
      </c>
      <c r="N59" s="92">
        <f>(N45+N52)*Parameters!$B21</f>
        <v>0</v>
      </c>
      <c r="O59" s="92">
        <f>(O45+O52)*Parameters!$B21</f>
        <v>0</v>
      </c>
      <c r="P59" s="92">
        <f>(P45+P52)*Parameters!$B21</f>
        <v>0</v>
      </c>
      <c r="Q59" s="92">
        <f>(Q45+Q52)*Parameters!$B21</f>
        <v>0</v>
      </c>
      <c r="R59" s="92">
        <f>(R45+R52)*Parameters!$B21</f>
        <v>0</v>
      </c>
      <c r="S59" s="92">
        <f>(S45+S52)*Parameters!$B21</f>
        <v>0</v>
      </c>
      <c r="T59" s="92">
        <f>(T45+T52)*Parameters!$B21</f>
        <v>0</v>
      </c>
      <c r="U59" s="92">
        <f>(U45+U52)*Parameters!$B21</f>
        <v>0</v>
      </c>
      <c r="V59" s="92">
        <f>(V45+V52)*Parameters!$B21</f>
        <v>0</v>
      </c>
      <c r="W59" s="92">
        <f>(W45+W52)*Parameters!$B21</f>
        <v>0</v>
      </c>
      <c r="X59" s="92">
        <f>(X45+X52)*Parameters!$B21</f>
        <v>0</v>
      </c>
      <c r="Y59" s="92">
        <f>(Y45+Y52)*Parameters!$B21</f>
        <v>0</v>
      </c>
      <c r="Z59" s="92">
        <f>(Z45+Z52)*Parameters!$B21</f>
        <v>0</v>
      </c>
      <c r="AA59" s="92">
        <f>(AA45+AA52)*Parameters!$B21</f>
        <v>0</v>
      </c>
      <c r="AB59" s="92">
        <f>(AB45+AB52)*Parameters!$B21</f>
        <v>0</v>
      </c>
      <c r="AC59" s="92">
        <f>(AC45+AC52)*Parameters!$B21</f>
        <v>0</v>
      </c>
      <c r="AD59" s="92">
        <f>(AD45+AD52)*Parameters!$B21</f>
        <v>0</v>
      </c>
      <c r="AE59" s="92">
        <f>(AE45+AE52)*Parameters!$B21</f>
        <v>0</v>
      </c>
      <c r="AF59" s="92">
        <f>(AF45+AF52)*Parameters!$B21</f>
        <v>0</v>
      </c>
      <c r="AG59" s="92">
        <f>(AG45+AG52)*Parameters!$B21</f>
        <v>0</v>
      </c>
      <c r="AH59" s="92">
        <f>(AH45+AH52)*Parameters!$B21</f>
        <v>0</v>
      </c>
      <c r="AI59" s="92">
        <f>(AI45+AI52)*Parameters!$B21</f>
        <v>0</v>
      </c>
      <c r="AJ59" s="92">
        <f>(AJ45+AJ52)*Parameters!$B21</f>
        <v>0</v>
      </c>
      <c r="AK59" s="92">
        <f>(AK45+AK52)*Parameters!$B21</f>
        <v>0</v>
      </c>
    </row>
    <row r="60" spans="1:40">
      <c r="A60" s="127" t="s">
        <v>59</v>
      </c>
      <c r="B60" s="91">
        <f t="shared" si="0"/>
        <v>0</v>
      </c>
      <c r="C60" s="92">
        <f>(C46+C53)*VLOOKUP($A60&amp;" - "&amp;'3.Transportation'!$B$8,Parameters!$A$23:$B$29,2,FALSE)</f>
        <v>0</v>
      </c>
      <c r="D60" s="92">
        <f>(D46+D53)*VLOOKUP($A60&amp;" - "&amp;'3.Transportation'!$B$8,Parameters!$A$23:$B$29,2,FALSE)</f>
        <v>0</v>
      </c>
      <c r="E60" s="92">
        <f>(E46+E53)*VLOOKUP($A60&amp;" - "&amp;'3.Transportation'!$B$8,Parameters!$A$23:$B$29,2,FALSE)</f>
        <v>0</v>
      </c>
      <c r="F60" s="92">
        <f>(F46+F53)*VLOOKUP($A60&amp;" - "&amp;'3.Transportation'!$B$8,Parameters!$A$23:$B$29,2,FALSE)</f>
        <v>0</v>
      </c>
      <c r="G60" s="92">
        <f>(G46+G53)*VLOOKUP($A60&amp;" - "&amp;'3.Transportation'!$B$8,Parameters!$A$23:$B$29,2,FALSE)</f>
        <v>0</v>
      </c>
      <c r="H60" s="92">
        <f>(H46+H53)*VLOOKUP($A60&amp;" - "&amp;'3.Transportation'!$B$8,Parameters!$A$23:$B$29,2,FALSE)</f>
        <v>0</v>
      </c>
      <c r="I60" s="92">
        <f>(I46+I53)*VLOOKUP($A60&amp;" - "&amp;'3.Transportation'!$B$8,Parameters!$A$23:$B$29,2,FALSE)</f>
        <v>0</v>
      </c>
      <c r="J60" s="92">
        <f>(J46+J53)*VLOOKUP($A60&amp;" - "&amp;'3.Transportation'!$B$8,Parameters!$A$23:$B$29,2,FALSE)</f>
        <v>0</v>
      </c>
      <c r="K60" s="92">
        <f>(K46+K53)*VLOOKUP($A60&amp;" - "&amp;'3.Transportation'!$B$8,Parameters!$A$23:$B$29,2,FALSE)</f>
        <v>0</v>
      </c>
      <c r="L60" s="92">
        <f>(L46+L53)*VLOOKUP($A60&amp;" - "&amp;'3.Transportation'!$B$8,Parameters!$A$23:$B$29,2,FALSE)</f>
        <v>0</v>
      </c>
      <c r="M60" s="92">
        <f>(M46+M53)*VLOOKUP($A60&amp;" - "&amp;'3.Transportation'!$B$8,Parameters!$A$23:$B$29,2,FALSE)</f>
        <v>0</v>
      </c>
      <c r="N60" s="92">
        <f>(N46+N53)*VLOOKUP($A60&amp;" - "&amp;'3.Transportation'!$B$8,Parameters!$A$23:$B$29,2,FALSE)</f>
        <v>0</v>
      </c>
      <c r="O60" s="92">
        <f>(O46+O53)*VLOOKUP($A60&amp;" - "&amp;'3.Transportation'!$B$8,Parameters!$A$23:$B$29,2,FALSE)</f>
        <v>0</v>
      </c>
      <c r="P60" s="92">
        <f>(P46+P53)*VLOOKUP($A60&amp;" - "&amp;'3.Transportation'!$B$8,Parameters!$A$23:$B$29,2,FALSE)</f>
        <v>0</v>
      </c>
      <c r="Q60" s="92">
        <f>(Q46+Q53)*VLOOKUP($A60&amp;" - "&amp;'3.Transportation'!$B$8,Parameters!$A$23:$B$29,2,FALSE)</f>
        <v>0</v>
      </c>
      <c r="R60" s="92">
        <f>(R46+R53)*VLOOKUP($A60&amp;" - "&amp;'3.Transportation'!$B$8,Parameters!$A$23:$B$29,2,FALSE)</f>
        <v>0</v>
      </c>
      <c r="S60" s="92">
        <f>(S46+S53)*VLOOKUP($A60&amp;" - "&amp;'3.Transportation'!$B$8,Parameters!$A$23:$B$29,2,FALSE)</f>
        <v>0</v>
      </c>
      <c r="T60" s="92">
        <f>(T46+T53)*VLOOKUP($A60&amp;" - "&amp;'3.Transportation'!$B$8,Parameters!$A$23:$B$29,2,FALSE)</f>
        <v>0</v>
      </c>
      <c r="U60" s="92">
        <f>(U46+U53)*VLOOKUP($A60&amp;" - "&amp;'3.Transportation'!$B$8,Parameters!$A$23:$B$29,2,FALSE)</f>
        <v>0</v>
      </c>
      <c r="V60" s="92">
        <f>(V46+V53)*VLOOKUP($A60&amp;" - "&amp;'3.Transportation'!$B$8,Parameters!$A$23:$B$29,2,FALSE)</f>
        <v>0</v>
      </c>
      <c r="W60" s="92">
        <f>(W46+W53)*VLOOKUP($A60&amp;" - "&amp;'3.Transportation'!$B$8,Parameters!$A$23:$B$29,2,FALSE)</f>
        <v>0</v>
      </c>
      <c r="X60" s="92">
        <f>(X46+X53)*VLOOKUP($A60&amp;" - "&amp;'3.Transportation'!$B$8,Parameters!$A$23:$B$29,2,FALSE)</f>
        <v>0</v>
      </c>
      <c r="Y60" s="92">
        <f>(Y46+Y53)*VLOOKUP($A60&amp;" - "&amp;'3.Transportation'!$B$8,Parameters!$A$23:$B$29,2,FALSE)</f>
        <v>0</v>
      </c>
      <c r="Z60" s="92">
        <f>(Z46+Z53)*VLOOKUP($A60&amp;" - "&amp;'3.Transportation'!$B$8,Parameters!$A$23:$B$29,2,FALSE)</f>
        <v>0</v>
      </c>
      <c r="AA60" s="92">
        <f>(AA46+AA53)*VLOOKUP($A60&amp;" - "&amp;'3.Transportation'!$B$8,Parameters!$A$23:$B$29,2,FALSE)</f>
        <v>0</v>
      </c>
      <c r="AB60" s="92">
        <f>(AB46+AB53)*VLOOKUP($A60&amp;" - "&amp;'3.Transportation'!$B$8,Parameters!$A$23:$B$29,2,FALSE)</f>
        <v>0</v>
      </c>
      <c r="AC60" s="92">
        <f>(AC46+AC53)*VLOOKUP($A60&amp;" - "&amp;'3.Transportation'!$B$8,Parameters!$A$23:$B$29,2,FALSE)</f>
        <v>0</v>
      </c>
      <c r="AD60" s="92">
        <f>(AD46+AD53)*VLOOKUP($A60&amp;" - "&amp;'3.Transportation'!$B$8,Parameters!$A$23:$B$29,2,FALSE)</f>
        <v>0</v>
      </c>
      <c r="AE60" s="92">
        <f>(AE46+AE53)*VLOOKUP($A60&amp;" - "&amp;'3.Transportation'!$B$8,Parameters!$A$23:$B$29,2,FALSE)</f>
        <v>0</v>
      </c>
      <c r="AF60" s="92">
        <f>(AF46+AF53)*VLOOKUP($A60&amp;" - "&amp;'3.Transportation'!$B$8,Parameters!$A$23:$B$29,2,FALSE)</f>
        <v>0</v>
      </c>
      <c r="AG60" s="92">
        <f>(AG46+AG53)*VLOOKUP($A60&amp;" - "&amp;'3.Transportation'!$B$8,Parameters!$A$23:$B$29,2,FALSE)</f>
        <v>0</v>
      </c>
      <c r="AH60" s="92">
        <f>(AH46+AH53)*VLOOKUP($A60&amp;" - "&amp;'3.Transportation'!$B$8,Parameters!$A$23:$B$29,2,FALSE)</f>
        <v>0</v>
      </c>
      <c r="AI60" s="92">
        <f>(AI46+AI53)*VLOOKUP($A60&amp;" - "&amp;'3.Transportation'!$B$8,Parameters!$A$23:$B$29,2,FALSE)</f>
        <v>0</v>
      </c>
      <c r="AJ60" s="92">
        <f>(AJ46+AJ53)*VLOOKUP($A60&amp;" - "&amp;'3.Transportation'!$B$8,Parameters!$A$23:$B$29,2,FALSE)</f>
        <v>0</v>
      </c>
      <c r="AK60" s="92">
        <f>(AK46+AK53)*VLOOKUP($A60&amp;" - "&amp;'3.Transportation'!$B$8,Parameters!$A$23:$B$29,2,FALSE)</f>
        <v>0</v>
      </c>
    </row>
    <row r="61" spans="1:40">
      <c r="A61" s="127" t="s">
        <v>395</v>
      </c>
      <c r="B61" s="91">
        <f t="shared" si="0"/>
        <v>0</v>
      </c>
      <c r="C61" s="92">
        <f>(C47+C54)*VLOOKUP($A61&amp;" - "&amp;'3.Transportation'!$B$8,Parameters!$A$23:$B$29,2,FALSE)</f>
        <v>0</v>
      </c>
      <c r="D61" s="92">
        <f>(D47+D54)*VLOOKUP($A61&amp;" - "&amp;'3.Transportation'!$B$8,Parameters!$A$23:$B$29,2,FALSE)</f>
        <v>0</v>
      </c>
      <c r="E61" s="92">
        <f>(E47+E54)*VLOOKUP($A61&amp;" - "&amp;'3.Transportation'!$B$8,Parameters!$A$23:$B$29,2,FALSE)</f>
        <v>0</v>
      </c>
      <c r="F61" s="92">
        <f>(F47+F54)*VLOOKUP($A61&amp;" - "&amp;'3.Transportation'!$B$8,Parameters!$A$23:$B$29,2,FALSE)</f>
        <v>0</v>
      </c>
      <c r="G61" s="92">
        <f>(G47+G54)*VLOOKUP($A61&amp;" - "&amp;'3.Transportation'!$B$8,Parameters!$A$23:$B$29,2,FALSE)</f>
        <v>0</v>
      </c>
      <c r="H61" s="92">
        <f>(H47+H54)*VLOOKUP($A61&amp;" - "&amp;'3.Transportation'!$B$8,Parameters!$A$23:$B$29,2,FALSE)</f>
        <v>0</v>
      </c>
      <c r="I61" s="92">
        <f>(I47+I54)*VLOOKUP($A61&amp;" - "&amp;'3.Transportation'!$B$8,Parameters!$A$23:$B$29,2,FALSE)</f>
        <v>0</v>
      </c>
      <c r="J61" s="92">
        <f>(J47+J54)*VLOOKUP($A61&amp;" - "&amp;'3.Transportation'!$B$8,Parameters!$A$23:$B$29,2,FALSE)</f>
        <v>0</v>
      </c>
      <c r="K61" s="92">
        <f>(K47+K54)*VLOOKUP($A61&amp;" - "&amp;'3.Transportation'!$B$8,Parameters!$A$23:$B$29,2,FALSE)</f>
        <v>0</v>
      </c>
      <c r="L61" s="92">
        <f>(L47+L54)*VLOOKUP($A61&amp;" - "&amp;'3.Transportation'!$B$8,Parameters!$A$23:$B$29,2,FALSE)</f>
        <v>0</v>
      </c>
      <c r="M61" s="92">
        <f>(M47+M54)*VLOOKUP($A61&amp;" - "&amp;'3.Transportation'!$B$8,Parameters!$A$23:$B$29,2,FALSE)</f>
        <v>0</v>
      </c>
      <c r="N61" s="92">
        <f>(N47+N54)*VLOOKUP($A61&amp;" - "&amp;'3.Transportation'!$B$8,Parameters!$A$23:$B$29,2,FALSE)</f>
        <v>0</v>
      </c>
      <c r="O61" s="92">
        <f>(O47+O54)*VLOOKUP($A61&amp;" - "&amp;'3.Transportation'!$B$8,Parameters!$A$23:$B$29,2,FALSE)</f>
        <v>0</v>
      </c>
      <c r="P61" s="92">
        <f>(P47+P54)*VLOOKUP($A61&amp;" - "&amp;'3.Transportation'!$B$8,Parameters!$A$23:$B$29,2,FALSE)</f>
        <v>0</v>
      </c>
      <c r="Q61" s="92">
        <f>(Q47+Q54)*VLOOKUP($A61&amp;" - "&amp;'3.Transportation'!$B$8,Parameters!$A$23:$B$29,2,FALSE)</f>
        <v>0</v>
      </c>
      <c r="R61" s="92">
        <f>(R47+R54)*VLOOKUP($A61&amp;" - "&amp;'3.Transportation'!$B$8,Parameters!$A$23:$B$29,2,FALSE)</f>
        <v>0</v>
      </c>
      <c r="S61" s="92">
        <f>(S47+S54)*VLOOKUP($A61&amp;" - "&amp;'3.Transportation'!$B$8,Parameters!$A$23:$B$29,2,FALSE)</f>
        <v>0</v>
      </c>
      <c r="T61" s="92">
        <f>(T47+T54)*VLOOKUP($A61&amp;" - "&amp;'3.Transportation'!$B$8,Parameters!$A$23:$B$29,2,FALSE)</f>
        <v>0</v>
      </c>
      <c r="U61" s="92">
        <f>(U47+U54)*VLOOKUP($A61&amp;" - "&amp;'3.Transportation'!$B$8,Parameters!$A$23:$B$29,2,FALSE)</f>
        <v>0</v>
      </c>
      <c r="V61" s="92">
        <f>(V47+V54)*VLOOKUP($A61&amp;" - "&amp;'3.Transportation'!$B$8,Parameters!$A$23:$B$29,2,FALSE)</f>
        <v>0</v>
      </c>
      <c r="W61" s="92">
        <f>(W47+W54)*VLOOKUP($A61&amp;" - "&amp;'3.Transportation'!$B$8,Parameters!$A$23:$B$29,2,FALSE)</f>
        <v>0</v>
      </c>
      <c r="X61" s="92">
        <f>(X47+X54)*VLOOKUP($A61&amp;" - "&amp;'3.Transportation'!$B$8,Parameters!$A$23:$B$29,2,FALSE)</f>
        <v>0</v>
      </c>
      <c r="Y61" s="92">
        <f>(Y47+Y54)*VLOOKUP($A61&amp;" - "&amp;'3.Transportation'!$B$8,Parameters!$A$23:$B$29,2,FALSE)</f>
        <v>0</v>
      </c>
      <c r="Z61" s="92">
        <f>(Z47+Z54)*VLOOKUP($A61&amp;" - "&amp;'3.Transportation'!$B$8,Parameters!$A$23:$B$29,2,FALSE)</f>
        <v>0</v>
      </c>
      <c r="AA61" s="92">
        <f>(AA47+AA54)*VLOOKUP($A61&amp;" - "&amp;'3.Transportation'!$B$8,Parameters!$A$23:$B$29,2,FALSE)</f>
        <v>0</v>
      </c>
      <c r="AB61" s="92">
        <f>(AB47+AB54)*VLOOKUP($A61&amp;" - "&amp;'3.Transportation'!$B$8,Parameters!$A$23:$B$29,2,FALSE)</f>
        <v>0</v>
      </c>
      <c r="AC61" s="92">
        <f>(AC47+AC54)*VLOOKUP($A61&amp;" - "&amp;'3.Transportation'!$B$8,Parameters!$A$23:$B$29,2,FALSE)</f>
        <v>0</v>
      </c>
      <c r="AD61" s="92">
        <f>(AD47+AD54)*VLOOKUP($A61&amp;" - "&amp;'3.Transportation'!$B$8,Parameters!$A$23:$B$29,2,FALSE)</f>
        <v>0</v>
      </c>
      <c r="AE61" s="92">
        <f>(AE47+AE54)*VLOOKUP($A61&amp;" - "&amp;'3.Transportation'!$B$8,Parameters!$A$23:$B$29,2,FALSE)</f>
        <v>0</v>
      </c>
      <c r="AF61" s="92">
        <f>(AF47+AF54)*VLOOKUP($A61&amp;" - "&amp;'3.Transportation'!$B$8,Parameters!$A$23:$B$29,2,FALSE)</f>
        <v>0</v>
      </c>
      <c r="AG61" s="92">
        <f>(AG47+AG54)*VLOOKUP($A61&amp;" - "&amp;'3.Transportation'!$B$8,Parameters!$A$23:$B$29,2,FALSE)</f>
        <v>0</v>
      </c>
      <c r="AH61" s="92">
        <f>(AH47+AH54)*VLOOKUP($A61&amp;" - "&amp;'3.Transportation'!$B$8,Parameters!$A$23:$B$29,2,FALSE)</f>
        <v>0</v>
      </c>
      <c r="AI61" s="92">
        <f>(AI47+AI54)*VLOOKUP($A61&amp;" - "&amp;'3.Transportation'!$B$8,Parameters!$A$23:$B$29,2,FALSE)</f>
        <v>0</v>
      </c>
      <c r="AJ61" s="92">
        <f>(AJ47+AJ54)*VLOOKUP($A61&amp;" - "&amp;'3.Transportation'!$B$8,Parameters!$A$23:$B$29,2,FALSE)</f>
        <v>0</v>
      </c>
      <c r="AK61" s="92">
        <f>(AK47+AK54)*VLOOKUP($A61&amp;" - "&amp;'3.Transportation'!$B$8,Parameters!$A$23:$B$29,2,FALSE)</f>
        <v>0</v>
      </c>
    </row>
    <row r="62" spans="1:40">
      <c r="B62" s="454"/>
    </row>
    <row r="63" spans="1:40">
      <c r="A63" s="96" t="s">
        <v>410</v>
      </c>
      <c r="B63" s="452"/>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row>
    <row r="64" spans="1:40">
      <c r="A64" s="453" t="s">
        <v>411</v>
      </c>
      <c r="B64" s="454"/>
    </row>
    <row r="65" spans="1:37">
      <c r="A65" s="122" t="s">
        <v>396</v>
      </c>
      <c r="B65" s="99">
        <f>SUM(C65:AK65)</f>
        <v>0</v>
      </c>
      <c r="C65" s="104">
        <f>(SUM(C$23:C$24)/1000000)*Parameters!$B131</f>
        <v>0</v>
      </c>
      <c r="D65" s="104">
        <f>(SUM(D$23:D$24)/1000000)*Parameters!$B131</f>
        <v>0</v>
      </c>
      <c r="E65" s="104">
        <f>(SUM(E$23:E$24)/1000000)*Parameters!$B131</f>
        <v>0</v>
      </c>
      <c r="F65" s="104">
        <f>(SUM(F$23:F$24)/1000000)*Parameters!$B131</f>
        <v>0</v>
      </c>
      <c r="G65" s="104">
        <f>(SUM(G$23:G$24)/1000000)*Parameters!$B131</f>
        <v>0</v>
      </c>
      <c r="H65" s="104">
        <f>(SUM(H$23:H$24)/1000000)*Parameters!$B131</f>
        <v>0</v>
      </c>
      <c r="I65" s="104">
        <f>(SUM(I$23:I$24)/1000000)*Parameters!$B131</f>
        <v>0</v>
      </c>
      <c r="J65" s="104">
        <f>(SUM(J$23:J$24)/1000000)*Parameters!$B131</f>
        <v>0</v>
      </c>
      <c r="K65" s="104">
        <f>(SUM(K$23:K$24)/1000000)*Parameters!$B131</f>
        <v>0</v>
      </c>
      <c r="L65" s="104">
        <f>(SUM(L$23:L$24)/1000000)*Parameters!$B131</f>
        <v>0</v>
      </c>
      <c r="M65" s="104">
        <f>(SUM(M$23:M$24)/1000000)*Parameters!$B131</f>
        <v>0</v>
      </c>
      <c r="N65" s="104">
        <f>(SUM(N$23:N$24)/1000000)*Parameters!$B131</f>
        <v>0</v>
      </c>
      <c r="O65" s="104">
        <f>(SUM(O$23:O$24)/1000000)*Parameters!$B131</f>
        <v>0</v>
      </c>
      <c r="P65" s="104">
        <f>(SUM(P$23:P$24)/1000000)*Parameters!$B131</f>
        <v>0</v>
      </c>
      <c r="Q65" s="104">
        <f>(SUM(Q$23:Q$24)/1000000)*Parameters!$B131</f>
        <v>0</v>
      </c>
      <c r="R65" s="104">
        <f>(SUM(R$23:R$24)/1000000)*Parameters!$B131</f>
        <v>0</v>
      </c>
      <c r="S65" s="104">
        <f>(SUM(S$23:S$24)/1000000)*Parameters!$B131</f>
        <v>0</v>
      </c>
      <c r="T65" s="104">
        <f>(SUM(T$23:T$24)/1000000)*Parameters!$B131</f>
        <v>0</v>
      </c>
      <c r="U65" s="104">
        <f>(SUM(U$23:U$24)/1000000)*Parameters!$B131</f>
        <v>0</v>
      </c>
      <c r="V65" s="104">
        <f>(SUM(V$23:V$24)/1000000)*Parameters!$B131</f>
        <v>0</v>
      </c>
      <c r="W65" s="104">
        <f>(SUM(W$23:W$24)/1000000)*Parameters!$B131</f>
        <v>0</v>
      </c>
      <c r="X65" s="104">
        <f>(SUM(X$23:X$24)/1000000)*Parameters!$B131</f>
        <v>0</v>
      </c>
      <c r="Y65" s="104">
        <f>(SUM(Y$23:Y$24)/1000000)*Parameters!$B131</f>
        <v>0</v>
      </c>
      <c r="Z65" s="104">
        <f>(SUM(Z$23:Z$24)/1000000)*Parameters!$B131</f>
        <v>0</v>
      </c>
      <c r="AA65" s="104">
        <f>(SUM(AA$23:AA$24)/1000000)*Parameters!$B131</f>
        <v>0</v>
      </c>
      <c r="AB65" s="104">
        <f>(SUM(AB$23:AB$24)/1000000)*Parameters!$B131</f>
        <v>0</v>
      </c>
      <c r="AC65" s="104">
        <f>(SUM(AC$23:AC$24)/1000000)*Parameters!$B131</f>
        <v>0</v>
      </c>
      <c r="AD65" s="104">
        <f>(SUM(AD$23:AD$24)/1000000)*Parameters!$B131</f>
        <v>0</v>
      </c>
      <c r="AE65" s="104">
        <f>(SUM(AE$23:AE$24)/1000000)*Parameters!$B131</f>
        <v>0</v>
      </c>
      <c r="AF65" s="104">
        <f>(SUM(AF$23:AF$24)/1000000)*Parameters!$B131</f>
        <v>0</v>
      </c>
      <c r="AG65" s="104">
        <f>(SUM(AG$23:AG$24)/1000000)*Parameters!$B131</f>
        <v>0</v>
      </c>
      <c r="AH65" s="104">
        <f>(SUM(AH$23:AH$24)/1000000)*Parameters!$B131</f>
        <v>0</v>
      </c>
      <c r="AI65" s="104">
        <f>(SUM(AI$23:AI$24)/1000000)*Parameters!$B131</f>
        <v>0</v>
      </c>
      <c r="AJ65" s="104">
        <f>(SUM(AJ$23:AJ$24)/1000000)*Parameters!$B131</f>
        <v>0</v>
      </c>
      <c r="AK65" s="104">
        <f>(SUM(AK$23:AK$24)/1000000)*Parameters!$B131</f>
        <v>0</v>
      </c>
    </row>
    <row r="66" spans="1:37">
      <c r="A66" s="122" t="s">
        <v>397</v>
      </c>
      <c r="B66" s="99">
        <f t="shared" ref="B66:B67" si="1">SUM(C66:AK66)</f>
        <v>0</v>
      </c>
      <c r="C66" s="104">
        <f>(SUM(C$23:C$24)/1000000)*Parameters!$B132</f>
        <v>0</v>
      </c>
      <c r="D66" s="104">
        <f>(SUM(D$23:D$24)/1000000)*Parameters!$B132</f>
        <v>0</v>
      </c>
      <c r="E66" s="104">
        <f>(SUM(E$23:E$24)/1000000)*Parameters!$B132</f>
        <v>0</v>
      </c>
      <c r="F66" s="104">
        <f>(SUM(F$23:F$24)/1000000)*Parameters!$B132</f>
        <v>0</v>
      </c>
      <c r="G66" s="104">
        <f>(SUM(G$23:G$24)/1000000)*Parameters!$B132</f>
        <v>0</v>
      </c>
      <c r="H66" s="104">
        <f>(SUM(H$23:H$24)/1000000)*Parameters!$B132</f>
        <v>0</v>
      </c>
      <c r="I66" s="104">
        <f>(SUM(I$23:I$24)/1000000)*Parameters!$B132</f>
        <v>0</v>
      </c>
      <c r="J66" s="104">
        <f>(SUM(J$23:J$24)/1000000)*Parameters!$B132</f>
        <v>0</v>
      </c>
      <c r="K66" s="104">
        <f>(SUM(K$23:K$24)/1000000)*Parameters!$B132</f>
        <v>0</v>
      </c>
      <c r="L66" s="104">
        <f>(SUM(L$23:L$24)/1000000)*Parameters!$B132</f>
        <v>0</v>
      </c>
      <c r="M66" s="104">
        <f>(SUM(M$23:M$24)/1000000)*Parameters!$B132</f>
        <v>0</v>
      </c>
      <c r="N66" s="104">
        <f>(SUM(N$23:N$24)/1000000)*Parameters!$B132</f>
        <v>0</v>
      </c>
      <c r="O66" s="104">
        <f>(SUM(O$23:O$24)/1000000)*Parameters!$B132</f>
        <v>0</v>
      </c>
      <c r="P66" s="104">
        <f>(SUM(P$23:P$24)/1000000)*Parameters!$B132</f>
        <v>0</v>
      </c>
      <c r="Q66" s="104">
        <f>(SUM(Q$23:Q$24)/1000000)*Parameters!$B132</f>
        <v>0</v>
      </c>
      <c r="R66" s="104">
        <f>(SUM(R$23:R$24)/1000000)*Parameters!$B132</f>
        <v>0</v>
      </c>
      <c r="S66" s="104">
        <f>(SUM(S$23:S$24)/1000000)*Parameters!$B132</f>
        <v>0</v>
      </c>
      <c r="T66" s="104">
        <f>(SUM(T$23:T$24)/1000000)*Parameters!$B132</f>
        <v>0</v>
      </c>
      <c r="U66" s="104">
        <f>(SUM(U$23:U$24)/1000000)*Parameters!$B132</f>
        <v>0</v>
      </c>
      <c r="V66" s="104">
        <f>(SUM(V$23:V$24)/1000000)*Parameters!$B132</f>
        <v>0</v>
      </c>
      <c r="W66" s="104">
        <f>(SUM(W$23:W$24)/1000000)*Parameters!$B132</f>
        <v>0</v>
      </c>
      <c r="X66" s="104">
        <f>(SUM(X$23:X$24)/1000000)*Parameters!$B132</f>
        <v>0</v>
      </c>
      <c r="Y66" s="104">
        <f>(SUM(Y$23:Y$24)/1000000)*Parameters!$B132</f>
        <v>0</v>
      </c>
      <c r="Z66" s="104">
        <f>(SUM(Z$23:Z$24)/1000000)*Parameters!$B132</f>
        <v>0</v>
      </c>
      <c r="AA66" s="104">
        <f>(SUM(AA$23:AA$24)/1000000)*Parameters!$B132</f>
        <v>0</v>
      </c>
      <c r="AB66" s="104">
        <f>(SUM(AB$23:AB$24)/1000000)*Parameters!$B132</f>
        <v>0</v>
      </c>
      <c r="AC66" s="104">
        <f>(SUM(AC$23:AC$24)/1000000)*Parameters!$B132</f>
        <v>0</v>
      </c>
      <c r="AD66" s="104">
        <f>(SUM(AD$23:AD$24)/1000000)*Parameters!$B132</f>
        <v>0</v>
      </c>
      <c r="AE66" s="104">
        <f>(SUM(AE$23:AE$24)/1000000)*Parameters!$B132</f>
        <v>0</v>
      </c>
      <c r="AF66" s="104">
        <f>(SUM(AF$23:AF$24)/1000000)*Parameters!$B132</f>
        <v>0</v>
      </c>
      <c r="AG66" s="104">
        <f>(SUM(AG$23:AG$24)/1000000)*Parameters!$B132</f>
        <v>0</v>
      </c>
      <c r="AH66" s="104">
        <f>(SUM(AH$23:AH$24)/1000000)*Parameters!$B132</f>
        <v>0</v>
      </c>
      <c r="AI66" s="104">
        <f>(SUM(AI$23:AI$24)/1000000)*Parameters!$B132</f>
        <v>0</v>
      </c>
      <c r="AJ66" s="104">
        <f>(SUM(AJ$23:AJ$24)/1000000)*Parameters!$B132</f>
        <v>0</v>
      </c>
      <c r="AK66" s="104">
        <f>(SUM(AK$23:AK$24)/1000000)*Parameters!$B132</f>
        <v>0</v>
      </c>
    </row>
    <row r="67" spans="1:37">
      <c r="A67" s="122" t="s">
        <v>398</v>
      </c>
      <c r="B67" s="99">
        <f t="shared" si="1"/>
        <v>0</v>
      </c>
      <c r="C67" s="104">
        <f>(SUM(C$23:C$24)/1000000)*Parameters!$B133</f>
        <v>0</v>
      </c>
      <c r="D67" s="104">
        <f>(SUM(D$23:D$24)/1000000)*Parameters!$B133</f>
        <v>0</v>
      </c>
      <c r="E67" s="104">
        <f>(SUM(E$23:E$24)/1000000)*Parameters!$B133</f>
        <v>0</v>
      </c>
      <c r="F67" s="104">
        <f>(SUM(F$23:F$24)/1000000)*Parameters!$B133</f>
        <v>0</v>
      </c>
      <c r="G67" s="104">
        <f>(SUM(G$23:G$24)/1000000)*Parameters!$B133</f>
        <v>0</v>
      </c>
      <c r="H67" s="104">
        <f>(SUM(H$23:H$24)/1000000)*Parameters!$B133</f>
        <v>0</v>
      </c>
      <c r="I67" s="104">
        <f>(SUM(I$23:I$24)/1000000)*Parameters!$B133</f>
        <v>0</v>
      </c>
      <c r="J67" s="104">
        <f>(SUM(J$23:J$24)/1000000)*Parameters!$B133</f>
        <v>0</v>
      </c>
      <c r="K67" s="104">
        <f>(SUM(K$23:K$24)/1000000)*Parameters!$B133</f>
        <v>0</v>
      </c>
      <c r="L67" s="104">
        <f>(SUM(L$23:L$24)/1000000)*Parameters!$B133</f>
        <v>0</v>
      </c>
      <c r="M67" s="104">
        <f>(SUM(M$23:M$24)/1000000)*Parameters!$B133</f>
        <v>0</v>
      </c>
      <c r="N67" s="104">
        <f>(SUM(N$23:N$24)/1000000)*Parameters!$B133</f>
        <v>0</v>
      </c>
      <c r="O67" s="104">
        <f>(SUM(O$23:O$24)/1000000)*Parameters!$B133</f>
        <v>0</v>
      </c>
      <c r="P67" s="104">
        <f>(SUM(P$23:P$24)/1000000)*Parameters!$B133</f>
        <v>0</v>
      </c>
      <c r="Q67" s="104">
        <f>(SUM(Q$23:Q$24)/1000000)*Parameters!$B133</f>
        <v>0</v>
      </c>
      <c r="R67" s="104">
        <f>(SUM(R$23:R$24)/1000000)*Parameters!$B133</f>
        <v>0</v>
      </c>
      <c r="S67" s="104">
        <f>(SUM(S$23:S$24)/1000000)*Parameters!$B133</f>
        <v>0</v>
      </c>
      <c r="T67" s="104">
        <f>(SUM(T$23:T$24)/1000000)*Parameters!$B133</f>
        <v>0</v>
      </c>
      <c r="U67" s="104">
        <f>(SUM(U$23:U$24)/1000000)*Parameters!$B133</f>
        <v>0</v>
      </c>
      <c r="V67" s="104">
        <f>(SUM(V$23:V$24)/1000000)*Parameters!$B133</f>
        <v>0</v>
      </c>
      <c r="W67" s="104">
        <f>(SUM(W$23:W$24)/1000000)*Parameters!$B133</f>
        <v>0</v>
      </c>
      <c r="X67" s="104">
        <f>(SUM(X$23:X$24)/1000000)*Parameters!$B133</f>
        <v>0</v>
      </c>
      <c r="Y67" s="104">
        <f>(SUM(Y$23:Y$24)/1000000)*Parameters!$B133</f>
        <v>0</v>
      </c>
      <c r="Z67" s="104">
        <f>(SUM(Z$23:Z$24)/1000000)*Parameters!$B133</f>
        <v>0</v>
      </c>
      <c r="AA67" s="104">
        <f>(SUM(AA$23:AA$24)/1000000)*Parameters!$B133</f>
        <v>0</v>
      </c>
      <c r="AB67" s="104">
        <f>(SUM(AB$23:AB$24)/1000000)*Parameters!$B133</f>
        <v>0</v>
      </c>
      <c r="AC67" s="104">
        <f>(SUM(AC$23:AC$24)/1000000)*Parameters!$B133</f>
        <v>0</v>
      </c>
      <c r="AD67" s="104">
        <f>(SUM(AD$23:AD$24)/1000000)*Parameters!$B133</f>
        <v>0</v>
      </c>
      <c r="AE67" s="104">
        <f>(SUM(AE$23:AE$24)/1000000)*Parameters!$B133</f>
        <v>0</v>
      </c>
      <c r="AF67" s="104">
        <f>(SUM(AF$23:AF$24)/1000000)*Parameters!$B133</f>
        <v>0</v>
      </c>
      <c r="AG67" s="104">
        <f>(SUM(AG$23:AG$24)/1000000)*Parameters!$B133</f>
        <v>0</v>
      </c>
      <c r="AH67" s="104">
        <f>(SUM(AH$23:AH$24)/1000000)*Parameters!$B133</f>
        <v>0</v>
      </c>
      <c r="AI67" s="104">
        <f>(SUM(AI$23:AI$24)/1000000)*Parameters!$B133</f>
        <v>0</v>
      </c>
      <c r="AJ67" s="104">
        <f>(SUM(AJ$23:AJ$24)/1000000)*Parameters!$B133</f>
        <v>0</v>
      </c>
      <c r="AK67" s="104">
        <f>(SUM(AK$23:AK$24)/1000000)*Parameters!$B133</f>
        <v>0</v>
      </c>
    </row>
    <row r="68" spans="1:37">
      <c r="A68" s="122"/>
    </row>
    <row r="69" spans="1:37">
      <c r="A69" s="453" t="s">
        <v>519</v>
      </c>
      <c r="B69" s="91">
        <f t="shared" ref="B69" si="2">SUM(C69:AK69)</f>
        <v>0</v>
      </c>
      <c r="C69" s="92">
        <f>(C65*Parameters!$B$134)+(C66*Parameters!$B$135)+(C67*Parameters!$B$136)</f>
        <v>0</v>
      </c>
      <c r="D69" s="92">
        <f>(D65*Parameters!$B$134)+(D66*Parameters!$B$135)+(D67*Parameters!$B$136)</f>
        <v>0</v>
      </c>
      <c r="E69" s="92">
        <f>(E65*Parameters!$B$134)+(E66*Parameters!$B$135)+(E67*Parameters!$B$136)</f>
        <v>0</v>
      </c>
      <c r="F69" s="92">
        <f>(F65*Parameters!$B$134)+(F66*Parameters!$B$135)+(F67*Parameters!$B$136)</f>
        <v>0</v>
      </c>
      <c r="G69" s="92">
        <f>(G65*Parameters!$B$134)+(G66*Parameters!$B$135)+(G67*Parameters!$B$136)</f>
        <v>0</v>
      </c>
      <c r="H69" s="92">
        <f>(H65*Parameters!$B$134)+(H66*Parameters!$B$135)+(H67*Parameters!$B$136)</f>
        <v>0</v>
      </c>
      <c r="I69" s="92">
        <f>(I65*Parameters!$B$134)+(I66*Parameters!$B$135)+(I67*Parameters!$B$136)</f>
        <v>0</v>
      </c>
      <c r="J69" s="92">
        <f>(J65*Parameters!$B$134)+(J66*Parameters!$B$135)+(J67*Parameters!$B$136)</f>
        <v>0</v>
      </c>
      <c r="K69" s="92">
        <f>(K65*Parameters!$B$134)+(K66*Parameters!$B$135)+(K67*Parameters!$B$136)</f>
        <v>0</v>
      </c>
      <c r="L69" s="92">
        <f>(L65*Parameters!$B$134)+(L66*Parameters!$B$135)+(L67*Parameters!$B$136)</f>
        <v>0</v>
      </c>
      <c r="M69" s="92">
        <f>(M65*Parameters!$B$134)+(M66*Parameters!$B$135)+(M67*Parameters!$B$136)</f>
        <v>0</v>
      </c>
      <c r="N69" s="92">
        <f>(N65*Parameters!$B$134)+(N66*Parameters!$B$135)+(N67*Parameters!$B$136)</f>
        <v>0</v>
      </c>
      <c r="O69" s="92">
        <f>(O65*Parameters!$B$134)+(O66*Parameters!$B$135)+(O67*Parameters!$B$136)</f>
        <v>0</v>
      </c>
      <c r="P69" s="92">
        <f>(P65*Parameters!$B$134)+(P66*Parameters!$B$135)+(P67*Parameters!$B$136)</f>
        <v>0</v>
      </c>
      <c r="Q69" s="92">
        <f>(Q65*Parameters!$B$134)+(Q66*Parameters!$B$135)+(Q67*Parameters!$B$136)</f>
        <v>0</v>
      </c>
      <c r="R69" s="92">
        <f>(R65*Parameters!$B$134)+(R66*Parameters!$B$135)+(R67*Parameters!$B$136)</f>
        <v>0</v>
      </c>
      <c r="S69" s="92">
        <f>(S65*Parameters!$B$134)+(S66*Parameters!$B$135)+(S67*Parameters!$B$136)</f>
        <v>0</v>
      </c>
      <c r="T69" s="92">
        <f>(T65*Parameters!$B$134)+(T66*Parameters!$B$135)+(T67*Parameters!$B$136)</f>
        <v>0</v>
      </c>
      <c r="U69" s="92">
        <f>(U65*Parameters!$B$134)+(U66*Parameters!$B$135)+(U67*Parameters!$B$136)</f>
        <v>0</v>
      </c>
      <c r="V69" s="92">
        <f>(V65*Parameters!$B$134)+(V66*Parameters!$B$135)+(V67*Parameters!$B$136)</f>
        <v>0</v>
      </c>
      <c r="W69" s="92">
        <f>(W65*Parameters!$B$134)+(W66*Parameters!$B$135)+(W67*Parameters!$B$136)</f>
        <v>0</v>
      </c>
      <c r="X69" s="92">
        <f>(X65*Parameters!$B$134)+(X66*Parameters!$B$135)+(X67*Parameters!$B$136)</f>
        <v>0</v>
      </c>
      <c r="Y69" s="92">
        <f>(Y65*Parameters!$B$134)+(Y66*Parameters!$B$135)+(Y67*Parameters!$B$136)</f>
        <v>0</v>
      </c>
      <c r="Z69" s="92">
        <f>(Z65*Parameters!$B$134)+(Z66*Parameters!$B$135)+(Z67*Parameters!$B$136)</f>
        <v>0</v>
      </c>
      <c r="AA69" s="92">
        <f>(AA65*Parameters!$B$134)+(AA66*Parameters!$B$135)+(AA67*Parameters!$B$136)</f>
        <v>0</v>
      </c>
      <c r="AB69" s="92">
        <f>(AB65*Parameters!$B$134)+(AB66*Parameters!$B$135)+(AB67*Parameters!$B$136)</f>
        <v>0</v>
      </c>
      <c r="AC69" s="92">
        <f>(AC65*Parameters!$B$134)+(AC66*Parameters!$B$135)+(AC67*Parameters!$B$136)</f>
        <v>0</v>
      </c>
      <c r="AD69" s="92">
        <f>(AD65*Parameters!$B$134)+(AD66*Parameters!$B$135)+(AD67*Parameters!$B$136)</f>
        <v>0</v>
      </c>
      <c r="AE69" s="92">
        <f>(AE65*Parameters!$B$134)+(AE66*Parameters!$B$135)+(AE67*Parameters!$B$136)</f>
        <v>0</v>
      </c>
      <c r="AF69" s="92">
        <f>(AF65*Parameters!$B$134)+(AF66*Parameters!$B$135)+(AF67*Parameters!$B$136)</f>
        <v>0</v>
      </c>
      <c r="AG69" s="92">
        <f>(AG65*Parameters!$B$134)+(AG66*Parameters!$B$135)+(AG67*Parameters!$B$136)</f>
        <v>0</v>
      </c>
      <c r="AH69" s="92">
        <f>(AH65*Parameters!$B$134)+(AH66*Parameters!$B$135)+(AH67*Parameters!$B$136)</f>
        <v>0</v>
      </c>
      <c r="AI69" s="92">
        <f>(AI65*Parameters!$B$134)+(AI66*Parameters!$B$135)+(AI67*Parameters!$B$136)</f>
        <v>0</v>
      </c>
      <c r="AJ69" s="92">
        <f>(AJ65*Parameters!$B$134)+(AJ66*Parameters!$B$135)+(AJ67*Parameters!$B$136)</f>
        <v>0</v>
      </c>
      <c r="AK69" s="92">
        <f>(AK65*Parameters!$B$134)+(AK66*Parameters!$B$135)+(AK67*Parameters!$B$136)</f>
        <v>0</v>
      </c>
    </row>
    <row r="70" spans="1:37">
      <c r="B70" s="454"/>
    </row>
    <row r="71" spans="1:37">
      <c r="A71" s="96" t="s">
        <v>580</v>
      </c>
      <c r="B71" s="452"/>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row>
    <row r="72" spans="1:37">
      <c r="A72" s="453" t="s">
        <v>402</v>
      </c>
      <c r="B72" s="454"/>
    </row>
    <row r="73" spans="1:37">
      <c r="A73" s="93" t="s">
        <v>573</v>
      </c>
      <c r="B73" s="91">
        <f t="shared" ref="B73:B76" si="3">SUM(C73:AK73)</f>
        <v>0</v>
      </c>
      <c r="C73" s="92">
        <f>(C$23/1000)*Parameters!$B$104*Parameters!$B$98</f>
        <v>0</v>
      </c>
      <c r="D73" s="92">
        <f>(D$23/1000)*Parameters!$B$104*Parameters!$B$98</f>
        <v>0</v>
      </c>
      <c r="E73" s="92">
        <f>(E$23/1000)*Parameters!$B$104*Parameters!$B$98</f>
        <v>0</v>
      </c>
      <c r="F73" s="92">
        <f>(F$23/1000)*Parameters!$B$104*Parameters!$B$98</f>
        <v>0</v>
      </c>
      <c r="G73" s="92">
        <f>(G$23/1000)*Parameters!$B$104*Parameters!$B$98</f>
        <v>0</v>
      </c>
      <c r="H73" s="92">
        <f>(H$23/1000)*Parameters!$B$104*Parameters!$B$98</f>
        <v>0</v>
      </c>
      <c r="I73" s="92">
        <f>(I$23/1000)*Parameters!$B$104*Parameters!$B$98</f>
        <v>0</v>
      </c>
      <c r="J73" s="92">
        <f>(J$23/1000)*Parameters!$B$104*Parameters!$B$98</f>
        <v>0</v>
      </c>
      <c r="K73" s="92">
        <f>(K$23/1000)*Parameters!$B$104*Parameters!$B$98</f>
        <v>0</v>
      </c>
      <c r="L73" s="92">
        <f>(L$23/1000)*Parameters!$B$104*Parameters!$B$98</f>
        <v>0</v>
      </c>
      <c r="M73" s="92">
        <f>(M$23/1000)*Parameters!$B$104*Parameters!$B$98</f>
        <v>0</v>
      </c>
      <c r="N73" s="92">
        <f>(N$23/1000)*Parameters!$B$104*Parameters!$B$98</f>
        <v>0</v>
      </c>
      <c r="O73" s="92">
        <f>(O$23/1000)*Parameters!$B$104*Parameters!$B$98</f>
        <v>0</v>
      </c>
      <c r="P73" s="92">
        <f>(P$23/1000)*Parameters!$B$104*Parameters!$B$98</f>
        <v>0</v>
      </c>
      <c r="Q73" s="92">
        <f>(Q$23/1000)*Parameters!$B$104*Parameters!$B$98</f>
        <v>0</v>
      </c>
      <c r="R73" s="92">
        <f>(R$23/1000)*Parameters!$B$104*Parameters!$B$98</f>
        <v>0</v>
      </c>
      <c r="S73" s="92">
        <f>(S$23/1000)*Parameters!$B$104*Parameters!$B$98</f>
        <v>0</v>
      </c>
      <c r="T73" s="92">
        <f>(T$23/1000)*Parameters!$B$104*Parameters!$B$98</f>
        <v>0</v>
      </c>
      <c r="U73" s="92">
        <f>(U$23/1000)*Parameters!$B$104*Parameters!$B$98</f>
        <v>0</v>
      </c>
      <c r="V73" s="92">
        <f>(V$23/1000)*Parameters!$B$104*Parameters!$B$98</f>
        <v>0</v>
      </c>
      <c r="W73" s="92">
        <f>(W$23/1000)*Parameters!$B$104*Parameters!$B$98</f>
        <v>0</v>
      </c>
      <c r="X73" s="92">
        <f>(X$23/1000)*Parameters!$B$104*Parameters!$B$98</f>
        <v>0</v>
      </c>
      <c r="Y73" s="92">
        <f>(Y$23/1000)*Parameters!$B$104*Parameters!$B$98</f>
        <v>0</v>
      </c>
      <c r="Z73" s="92">
        <f>(Z$23/1000)*Parameters!$B$104*Parameters!$B$98</f>
        <v>0</v>
      </c>
      <c r="AA73" s="92">
        <f>(AA$23/1000)*Parameters!$B$104*Parameters!$B$98</f>
        <v>0</v>
      </c>
      <c r="AB73" s="92">
        <f>(AB$23/1000)*Parameters!$B$104*Parameters!$B$98</f>
        <v>0</v>
      </c>
      <c r="AC73" s="92">
        <f>(AC$23/1000)*Parameters!$B$104*Parameters!$B$98</f>
        <v>0</v>
      </c>
      <c r="AD73" s="92">
        <f>(AD$23/1000)*Parameters!$B$104*Parameters!$B$98</f>
        <v>0</v>
      </c>
      <c r="AE73" s="92">
        <f>(AE$23/1000)*Parameters!$B$104*Parameters!$B$98</f>
        <v>0</v>
      </c>
      <c r="AF73" s="92">
        <f>(AF$23/1000)*Parameters!$B$104*Parameters!$B$98</f>
        <v>0</v>
      </c>
      <c r="AG73" s="92">
        <f>(AG$23/1000)*Parameters!$B$104*Parameters!$B$98</f>
        <v>0</v>
      </c>
      <c r="AH73" s="92">
        <f>(AH$23/1000)*Parameters!$B$104*Parameters!$B$98</f>
        <v>0</v>
      </c>
      <c r="AI73" s="92">
        <f>(AI$23/1000)*Parameters!$B$104*Parameters!$B$98</f>
        <v>0</v>
      </c>
      <c r="AJ73" s="92">
        <f>(AJ$23/1000)*Parameters!$B$104*Parameters!$B$98</f>
        <v>0</v>
      </c>
      <c r="AK73" s="92">
        <f>(AK$23/1000)*Parameters!$B$104*Parameters!$B$98</f>
        <v>0</v>
      </c>
    </row>
    <row r="74" spans="1:37">
      <c r="A74" s="93" t="s">
        <v>574</v>
      </c>
      <c r="B74" s="91">
        <f t="shared" si="3"/>
        <v>0</v>
      </c>
      <c r="C74" s="92">
        <f>(C23/Parameters!$B$105)*Parameters!$B$106</f>
        <v>0</v>
      </c>
      <c r="D74" s="92">
        <f>(D23/Parameters!$B$105)*Parameters!$B$106</f>
        <v>0</v>
      </c>
      <c r="E74" s="92">
        <f>(E23/Parameters!$B$105)*Parameters!$B$106</f>
        <v>0</v>
      </c>
      <c r="F74" s="92">
        <f>(F23/Parameters!$B$105)*Parameters!$B$106</f>
        <v>0</v>
      </c>
      <c r="G74" s="92">
        <f>(G23/Parameters!$B$105)*Parameters!$B$106</f>
        <v>0</v>
      </c>
      <c r="H74" s="92">
        <f>(H23/Parameters!$B$105)*Parameters!$B$106</f>
        <v>0</v>
      </c>
      <c r="I74" s="92">
        <f>(I23/Parameters!$B$105)*Parameters!$B$106</f>
        <v>0</v>
      </c>
      <c r="J74" s="92">
        <f>(J23/Parameters!$B$105)*Parameters!$B$106</f>
        <v>0</v>
      </c>
      <c r="K74" s="92">
        <f>(K23/Parameters!$B$105)*Parameters!$B$106</f>
        <v>0</v>
      </c>
      <c r="L74" s="92">
        <f>(L23/Parameters!$B$105)*Parameters!$B$106</f>
        <v>0</v>
      </c>
      <c r="M74" s="92">
        <f>(M23/Parameters!$B$105)*Parameters!$B$106</f>
        <v>0</v>
      </c>
      <c r="N74" s="92">
        <f>(N23/Parameters!$B$105)*Parameters!$B$106</f>
        <v>0</v>
      </c>
      <c r="O74" s="92">
        <f>(O23/Parameters!$B$105)*Parameters!$B$106</f>
        <v>0</v>
      </c>
      <c r="P74" s="92">
        <f>(P23/Parameters!$B$105)*Parameters!$B$106</f>
        <v>0</v>
      </c>
      <c r="Q74" s="92">
        <f>(Q23/Parameters!$B$105)*Parameters!$B$106</f>
        <v>0</v>
      </c>
      <c r="R74" s="92">
        <f>(R23/Parameters!$B$105)*Parameters!$B$106</f>
        <v>0</v>
      </c>
      <c r="S74" s="92">
        <f>(S23/Parameters!$B$105)*Parameters!$B$106</f>
        <v>0</v>
      </c>
      <c r="T74" s="92">
        <f>(T23/Parameters!$B$105)*Parameters!$B$106</f>
        <v>0</v>
      </c>
      <c r="U74" s="92">
        <f>(U23/Parameters!$B$105)*Parameters!$B$106</f>
        <v>0</v>
      </c>
      <c r="V74" s="92">
        <f>(V23/Parameters!$B$105)*Parameters!$B$106</f>
        <v>0</v>
      </c>
      <c r="W74" s="92">
        <f>(W23/Parameters!$B$105)*Parameters!$B$106</f>
        <v>0</v>
      </c>
      <c r="X74" s="92">
        <f>(X23/Parameters!$B$105)*Parameters!$B$106</f>
        <v>0</v>
      </c>
      <c r="Y74" s="92">
        <f>(Y23/Parameters!$B$105)*Parameters!$B$106</f>
        <v>0</v>
      </c>
      <c r="Z74" s="92">
        <f>(Z23/Parameters!$B$105)*Parameters!$B$106</f>
        <v>0</v>
      </c>
      <c r="AA74" s="92">
        <f>(AA23/Parameters!$B$105)*Parameters!$B$106</f>
        <v>0</v>
      </c>
      <c r="AB74" s="92">
        <f>(AB23/Parameters!$B$105)*Parameters!$B$106</f>
        <v>0</v>
      </c>
      <c r="AC74" s="92">
        <f>(AC23/Parameters!$B$105)*Parameters!$B$106</f>
        <v>0</v>
      </c>
      <c r="AD74" s="92">
        <f>(AD23/Parameters!$B$105)*Parameters!$B$106</f>
        <v>0</v>
      </c>
      <c r="AE74" s="92">
        <f>(AE23/Parameters!$B$105)*Parameters!$B$106</f>
        <v>0</v>
      </c>
      <c r="AF74" s="92">
        <f>(AF23/Parameters!$B$105)*Parameters!$B$106</f>
        <v>0</v>
      </c>
      <c r="AG74" s="92">
        <f>(AG23/Parameters!$B$105)*Parameters!$B$106</f>
        <v>0</v>
      </c>
      <c r="AH74" s="92">
        <f>(AH23/Parameters!$B$105)*Parameters!$B$106</f>
        <v>0</v>
      </c>
      <c r="AI74" s="92">
        <f>(AI23/Parameters!$B$105)*Parameters!$B$106</f>
        <v>0</v>
      </c>
      <c r="AJ74" s="92">
        <f>(AJ23/Parameters!$B$105)*Parameters!$B$106</f>
        <v>0</v>
      </c>
      <c r="AK74" s="92">
        <f>(AK23/Parameters!$B$105)*Parameters!$B$106</f>
        <v>0</v>
      </c>
    </row>
    <row r="75" spans="1:37">
      <c r="A75" s="93" t="s">
        <v>688</v>
      </c>
      <c r="B75" s="91">
        <f t="shared" si="3"/>
        <v>0</v>
      </c>
      <c r="C75" s="92">
        <f>(C23/1000)*Parameters!$B$107</f>
        <v>0</v>
      </c>
      <c r="D75" s="92">
        <f>(D23/1000)*Parameters!$B$107</f>
        <v>0</v>
      </c>
      <c r="E75" s="92">
        <f>(E23/1000)*Parameters!$B$107</f>
        <v>0</v>
      </c>
      <c r="F75" s="92">
        <f>(F23/1000)*Parameters!$B$107</f>
        <v>0</v>
      </c>
      <c r="G75" s="92">
        <f>(G23/1000)*Parameters!$B$107</f>
        <v>0</v>
      </c>
      <c r="H75" s="92">
        <f>(H23/1000)*Parameters!$B$107</f>
        <v>0</v>
      </c>
      <c r="I75" s="92">
        <f>(I23/1000)*Parameters!$B$107</f>
        <v>0</v>
      </c>
      <c r="J75" s="92">
        <f>(J23/1000)*Parameters!$B$107</f>
        <v>0</v>
      </c>
      <c r="K75" s="92">
        <f>(K23/1000)*Parameters!$B$107</f>
        <v>0</v>
      </c>
      <c r="L75" s="92">
        <f>(L23/1000)*Parameters!$B$107</f>
        <v>0</v>
      </c>
      <c r="M75" s="92">
        <f>(M23/1000)*Parameters!$B$107</f>
        <v>0</v>
      </c>
      <c r="N75" s="92">
        <f>(N23/1000)*Parameters!$B$107</f>
        <v>0</v>
      </c>
      <c r="O75" s="92">
        <f>(O23/1000)*Parameters!$B$107</f>
        <v>0</v>
      </c>
      <c r="P75" s="92">
        <f>(P23/1000)*Parameters!$B$107</f>
        <v>0</v>
      </c>
      <c r="Q75" s="92">
        <f>(Q23/1000)*Parameters!$B$107</f>
        <v>0</v>
      </c>
      <c r="R75" s="92">
        <f>(R23/1000)*Parameters!$B$107</f>
        <v>0</v>
      </c>
      <c r="S75" s="92">
        <f>(S23/1000)*Parameters!$B$107</f>
        <v>0</v>
      </c>
      <c r="T75" s="92">
        <f>(T23/1000)*Parameters!$B$107</f>
        <v>0</v>
      </c>
      <c r="U75" s="92">
        <f>(U23/1000)*Parameters!$B$107</f>
        <v>0</v>
      </c>
      <c r="V75" s="92">
        <f>(V23/1000)*Parameters!$B$107</f>
        <v>0</v>
      </c>
      <c r="W75" s="92">
        <f>(W23/1000)*Parameters!$B$107</f>
        <v>0</v>
      </c>
      <c r="X75" s="92">
        <f>(X23/1000)*Parameters!$B$107</f>
        <v>0</v>
      </c>
      <c r="Y75" s="92">
        <f>(Y23/1000)*Parameters!$B$107</f>
        <v>0</v>
      </c>
      <c r="Z75" s="92">
        <f>(Z23/1000)*Parameters!$B$107</f>
        <v>0</v>
      </c>
      <c r="AA75" s="92">
        <f>(AA23/1000)*Parameters!$B$107</f>
        <v>0</v>
      </c>
      <c r="AB75" s="92">
        <f>(AB23/1000)*Parameters!$B$107</f>
        <v>0</v>
      </c>
      <c r="AC75" s="92">
        <f>(AC23/1000)*Parameters!$B$107</f>
        <v>0</v>
      </c>
      <c r="AD75" s="92">
        <f>(AD23/1000)*Parameters!$B$107</f>
        <v>0</v>
      </c>
      <c r="AE75" s="92">
        <f>(AE23/1000)*Parameters!$B$107</f>
        <v>0</v>
      </c>
      <c r="AF75" s="92">
        <f>(AF23/1000)*Parameters!$B$107</f>
        <v>0</v>
      </c>
      <c r="AG75" s="92">
        <f>(AG23/1000)*Parameters!$B$107</f>
        <v>0</v>
      </c>
      <c r="AH75" s="92">
        <f>(AH23/1000)*Parameters!$B$107</f>
        <v>0</v>
      </c>
      <c r="AI75" s="92">
        <f>(AI23/1000)*Parameters!$B$107</f>
        <v>0</v>
      </c>
      <c r="AJ75" s="92">
        <f>(AJ23/1000)*Parameters!$B$107</f>
        <v>0</v>
      </c>
      <c r="AK75" s="92">
        <f>(AK23/1000)*Parameters!$B$107</f>
        <v>0</v>
      </c>
    </row>
    <row r="76" spans="1:37">
      <c r="A76" s="93" t="s">
        <v>575</v>
      </c>
      <c r="B76" s="91">
        <f t="shared" si="3"/>
        <v>0</v>
      </c>
      <c r="C76" s="92">
        <f>(C23/Parameters!$B$108)*Parameters!$B$109</f>
        <v>0</v>
      </c>
      <c r="D76" s="92">
        <f>(D23/Parameters!$B$108)*Parameters!$B$109</f>
        <v>0</v>
      </c>
      <c r="E76" s="92">
        <f>(E23/Parameters!$B$108)*Parameters!$B$109</f>
        <v>0</v>
      </c>
      <c r="F76" s="92">
        <f>(F23/Parameters!$B$108)*Parameters!$B$109</f>
        <v>0</v>
      </c>
      <c r="G76" s="92">
        <f>(G23/Parameters!$B$108)*Parameters!$B$109</f>
        <v>0</v>
      </c>
      <c r="H76" s="92">
        <f>(H23/Parameters!$B$108)*Parameters!$B$109</f>
        <v>0</v>
      </c>
      <c r="I76" s="92">
        <f>(I23/Parameters!$B$108)*Parameters!$B$109</f>
        <v>0</v>
      </c>
      <c r="J76" s="92">
        <f>(J23/Parameters!$B$108)*Parameters!$B$109</f>
        <v>0</v>
      </c>
      <c r="K76" s="92">
        <f>(K23/Parameters!$B$108)*Parameters!$B$109</f>
        <v>0</v>
      </c>
      <c r="L76" s="92">
        <f>(L23/Parameters!$B$108)*Parameters!$B$109</f>
        <v>0</v>
      </c>
      <c r="M76" s="92">
        <f>(M23/Parameters!$B$108)*Parameters!$B$109</f>
        <v>0</v>
      </c>
      <c r="N76" s="92">
        <f>(N23/Parameters!$B$108)*Parameters!$B$109</f>
        <v>0</v>
      </c>
      <c r="O76" s="92">
        <f>(O23/Parameters!$B$108)*Parameters!$B$109</f>
        <v>0</v>
      </c>
      <c r="P76" s="92">
        <f>(P23/Parameters!$B$108)*Parameters!$B$109</f>
        <v>0</v>
      </c>
      <c r="Q76" s="92">
        <f>(Q23/Parameters!$B$108)*Parameters!$B$109</f>
        <v>0</v>
      </c>
      <c r="R76" s="92">
        <f>(R23/Parameters!$B$108)*Parameters!$B$109</f>
        <v>0</v>
      </c>
      <c r="S76" s="92">
        <f>(S23/Parameters!$B$108)*Parameters!$B$109</f>
        <v>0</v>
      </c>
      <c r="T76" s="92">
        <f>(T23/Parameters!$B$108)*Parameters!$B$109</f>
        <v>0</v>
      </c>
      <c r="U76" s="92">
        <f>(U23/Parameters!$B$108)*Parameters!$B$109</f>
        <v>0</v>
      </c>
      <c r="V76" s="92">
        <f>(V23/Parameters!$B$108)*Parameters!$B$109</f>
        <v>0</v>
      </c>
      <c r="W76" s="92">
        <f>(W23/Parameters!$B$108)*Parameters!$B$109</f>
        <v>0</v>
      </c>
      <c r="X76" s="92">
        <f>(X23/Parameters!$B$108)*Parameters!$B$109</f>
        <v>0</v>
      </c>
      <c r="Y76" s="92">
        <f>(Y23/Parameters!$B$108)*Parameters!$B$109</f>
        <v>0</v>
      </c>
      <c r="Z76" s="92">
        <f>(Z23/Parameters!$B$108)*Parameters!$B$109</f>
        <v>0</v>
      </c>
      <c r="AA76" s="92">
        <f>(AA23/Parameters!$B$108)*Parameters!$B$109</f>
        <v>0</v>
      </c>
      <c r="AB76" s="92">
        <f>(AB23/Parameters!$B$108)*Parameters!$B$109</f>
        <v>0</v>
      </c>
      <c r="AC76" s="92">
        <f>(AC23/Parameters!$B$108)*Parameters!$B$109</f>
        <v>0</v>
      </c>
      <c r="AD76" s="92">
        <f>(AD23/Parameters!$B$108)*Parameters!$B$109</f>
        <v>0</v>
      </c>
      <c r="AE76" s="92">
        <f>(AE23/Parameters!$B$108)*Parameters!$B$109</f>
        <v>0</v>
      </c>
      <c r="AF76" s="92">
        <f>(AF23/Parameters!$B$108)*Parameters!$B$109</f>
        <v>0</v>
      </c>
      <c r="AG76" s="92">
        <f>(AG23/Parameters!$B$108)*Parameters!$B$109</f>
        <v>0</v>
      </c>
      <c r="AH76" s="92">
        <f>(AH23/Parameters!$B$108)*Parameters!$B$109</f>
        <v>0</v>
      </c>
      <c r="AI76" s="92">
        <f>(AI23/Parameters!$B$108)*Parameters!$B$109</f>
        <v>0</v>
      </c>
      <c r="AJ76" s="92">
        <f>(AJ23/Parameters!$B$108)*Parameters!$B$109</f>
        <v>0</v>
      </c>
      <c r="AK76" s="92">
        <f>(AK23/Parameters!$B$108)*Parameters!$B$109</f>
        <v>0</v>
      </c>
    </row>
    <row r="77" spans="1:37">
      <c r="B77" s="454"/>
    </row>
    <row r="78" spans="1:37">
      <c r="A78" s="453" t="s">
        <v>403</v>
      </c>
      <c r="B78" s="454"/>
    </row>
    <row r="79" spans="1:37">
      <c r="A79" s="93" t="s">
        <v>573</v>
      </c>
      <c r="B79" s="91">
        <f t="shared" ref="B79:B82" si="4">SUM(C79:AK79)</f>
        <v>0</v>
      </c>
      <c r="C79" s="92">
        <f>(C$24/1000)*Parameters!$B$112*Parameters!$B$98</f>
        <v>0</v>
      </c>
      <c r="D79" s="92">
        <f>(D$24/1000)*Parameters!$B$112*Parameters!$B$98</f>
        <v>0</v>
      </c>
      <c r="E79" s="92">
        <f>(E$24/1000)*Parameters!$B$112*Parameters!$B$98</f>
        <v>0</v>
      </c>
      <c r="F79" s="92">
        <f>(F$24/1000)*Parameters!$B$112*Parameters!$B$98</f>
        <v>0</v>
      </c>
      <c r="G79" s="92">
        <f>(G$24/1000)*Parameters!$B$112*Parameters!$B$98</f>
        <v>0</v>
      </c>
      <c r="H79" s="92">
        <f>(H$24/1000)*Parameters!$B$112*Parameters!$B$98</f>
        <v>0</v>
      </c>
      <c r="I79" s="92">
        <f>(I$24/1000)*Parameters!$B$112*Parameters!$B$98</f>
        <v>0</v>
      </c>
      <c r="J79" s="92">
        <f>(J$24/1000)*Parameters!$B$112*Parameters!$B$98</f>
        <v>0</v>
      </c>
      <c r="K79" s="92">
        <f>(K$24/1000)*Parameters!$B$112*Parameters!$B$98</f>
        <v>0</v>
      </c>
      <c r="L79" s="92">
        <f>(L$24/1000)*Parameters!$B$112*Parameters!$B$98</f>
        <v>0</v>
      </c>
      <c r="M79" s="92">
        <f>(M$24/1000)*Parameters!$B$112*Parameters!$B$98</f>
        <v>0</v>
      </c>
      <c r="N79" s="92">
        <f>(N$24/1000)*Parameters!$B$112*Parameters!$B$98</f>
        <v>0</v>
      </c>
      <c r="O79" s="92">
        <f>(O$24/1000)*Parameters!$B$112*Parameters!$B$98</f>
        <v>0</v>
      </c>
      <c r="P79" s="92">
        <f>(P$24/1000)*Parameters!$B$112*Parameters!$B$98</f>
        <v>0</v>
      </c>
      <c r="Q79" s="92">
        <f>(Q$24/1000)*Parameters!$B$112*Parameters!$B$98</f>
        <v>0</v>
      </c>
      <c r="R79" s="92">
        <f>(R$24/1000)*Parameters!$B$112*Parameters!$B$98</f>
        <v>0</v>
      </c>
      <c r="S79" s="92">
        <f>(S$24/1000)*Parameters!$B$112*Parameters!$B$98</f>
        <v>0</v>
      </c>
      <c r="T79" s="92">
        <f>(T$24/1000)*Parameters!$B$112*Parameters!$B$98</f>
        <v>0</v>
      </c>
      <c r="U79" s="92">
        <f>(U$24/1000)*Parameters!$B$112*Parameters!$B$98</f>
        <v>0</v>
      </c>
      <c r="V79" s="92">
        <f>(V$24/1000)*Parameters!$B$112*Parameters!$B$98</f>
        <v>0</v>
      </c>
      <c r="W79" s="92">
        <f>(W$24/1000)*Parameters!$B$112*Parameters!$B$98</f>
        <v>0</v>
      </c>
      <c r="X79" s="92">
        <f>(X$24/1000)*Parameters!$B$112*Parameters!$B$98</f>
        <v>0</v>
      </c>
      <c r="Y79" s="92">
        <f>(Y$24/1000)*Parameters!$B$112*Parameters!$B$98</f>
        <v>0</v>
      </c>
      <c r="Z79" s="92">
        <f>(Z$24/1000)*Parameters!$B$112*Parameters!$B$98</f>
        <v>0</v>
      </c>
      <c r="AA79" s="92">
        <f>(AA$24/1000)*Parameters!$B$112*Parameters!$B$98</f>
        <v>0</v>
      </c>
      <c r="AB79" s="92">
        <f>(AB$24/1000)*Parameters!$B$112*Parameters!$B$98</f>
        <v>0</v>
      </c>
      <c r="AC79" s="92">
        <f>(AC$24/1000)*Parameters!$B$112*Parameters!$B$98</f>
        <v>0</v>
      </c>
      <c r="AD79" s="92">
        <f>(AD$24/1000)*Parameters!$B$112*Parameters!$B$98</f>
        <v>0</v>
      </c>
      <c r="AE79" s="92">
        <f>(AE$24/1000)*Parameters!$B$112*Parameters!$B$98</f>
        <v>0</v>
      </c>
      <c r="AF79" s="92">
        <f>(AF$24/1000)*Parameters!$B$112*Parameters!$B$98</f>
        <v>0</v>
      </c>
      <c r="AG79" s="92">
        <f>(AG$24/1000)*Parameters!$B$112*Parameters!$B$98</f>
        <v>0</v>
      </c>
      <c r="AH79" s="92">
        <f>(AH$24/1000)*Parameters!$B$112*Parameters!$B$98</f>
        <v>0</v>
      </c>
      <c r="AI79" s="92">
        <f>(AI$24/1000)*Parameters!$B$112*Parameters!$B$98</f>
        <v>0</v>
      </c>
      <c r="AJ79" s="92">
        <f>(AJ$24/1000)*Parameters!$B$112*Parameters!$B$98</f>
        <v>0</v>
      </c>
      <c r="AK79" s="92">
        <f>(AK$24/1000)*Parameters!$B$112*Parameters!$B$98</f>
        <v>0</v>
      </c>
    </row>
    <row r="80" spans="1:37">
      <c r="A80" s="93" t="s">
        <v>574</v>
      </c>
      <c r="B80" s="91">
        <f t="shared" si="4"/>
        <v>0</v>
      </c>
      <c r="C80" s="92">
        <f>(C$24/Parameters!$B$113)*Parameters!$B$114</f>
        <v>0</v>
      </c>
      <c r="D80" s="92">
        <f>(D$24/Parameters!$B$113)*Parameters!$B$114</f>
        <v>0</v>
      </c>
      <c r="E80" s="92">
        <f>(E$24/Parameters!$B$113)*Parameters!$B$114</f>
        <v>0</v>
      </c>
      <c r="F80" s="92">
        <f>(F$24/Parameters!$B$113)*Parameters!$B$114</f>
        <v>0</v>
      </c>
      <c r="G80" s="92">
        <f>(G$24/Parameters!$B$113)*Parameters!$B$114</f>
        <v>0</v>
      </c>
      <c r="H80" s="92">
        <f>(H$24/Parameters!$B$113)*Parameters!$B$114</f>
        <v>0</v>
      </c>
      <c r="I80" s="92">
        <f>(I$24/Parameters!$B$113)*Parameters!$B$114</f>
        <v>0</v>
      </c>
      <c r="J80" s="92">
        <f>(J$24/Parameters!$B$113)*Parameters!$B$114</f>
        <v>0</v>
      </c>
      <c r="K80" s="92">
        <f>(K$24/Parameters!$B$113)*Parameters!$B$114</f>
        <v>0</v>
      </c>
      <c r="L80" s="92">
        <f>(L$24/Parameters!$B$113)*Parameters!$B$114</f>
        <v>0</v>
      </c>
      <c r="M80" s="92">
        <f>(M$24/Parameters!$B$113)*Parameters!$B$114</f>
        <v>0</v>
      </c>
      <c r="N80" s="92">
        <f>(N$24/Parameters!$B$113)*Parameters!$B$114</f>
        <v>0</v>
      </c>
      <c r="O80" s="92">
        <f>(O$24/Parameters!$B$113)*Parameters!$B$114</f>
        <v>0</v>
      </c>
      <c r="P80" s="92">
        <f>(P$24/Parameters!$B$113)*Parameters!$B$114</f>
        <v>0</v>
      </c>
      <c r="Q80" s="92">
        <f>(Q$24/Parameters!$B$113)*Parameters!$B$114</f>
        <v>0</v>
      </c>
      <c r="R80" s="92">
        <f>(R$24/Parameters!$B$113)*Parameters!$B$114</f>
        <v>0</v>
      </c>
      <c r="S80" s="92">
        <f>(S$24/Parameters!$B$113)*Parameters!$B$114</f>
        <v>0</v>
      </c>
      <c r="T80" s="92">
        <f>(T$24/Parameters!$B$113)*Parameters!$B$114</f>
        <v>0</v>
      </c>
      <c r="U80" s="92">
        <f>(U$24/Parameters!$B$113)*Parameters!$B$114</f>
        <v>0</v>
      </c>
      <c r="V80" s="92">
        <f>(V$24/Parameters!$B$113)*Parameters!$B$114</f>
        <v>0</v>
      </c>
      <c r="W80" s="92">
        <f>(W$24/Parameters!$B$113)*Parameters!$B$114</f>
        <v>0</v>
      </c>
      <c r="X80" s="92">
        <f>(X$24/Parameters!$B$113)*Parameters!$B$114</f>
        <v>0</v>
      </c>
      <c r="Y80" s="92">
        <f>(Y$24/Parameters!$B$113)*Parameters!$B$114</f>
        <v>0</v>
      </c>
      <c r="Z80" s="92">
        <f>(Z$24/Parameters!$B$113)*Parameters!$B$114</f>
        <v>0</v>
      </c>
      <c r="AA80" s="92">
        <f>(AA$24/Parameters!$B$113)*Parameters!$B$114</f>
        <v>0</v>
      </c>
      <c r="AB80" s="92">
        <f>(AB$24/Parameters!$B$113)*Parameters!$B$114</f>
        <v>0</v>
      </c>
      <c r="AC80" s="92">
        <f>(AC$24/Parameters!$B$113)*Parameters!$B$114</f>
        <v>0</v>
      </c>
      <c r="AD80" s="92">
        <f>(AD$24/Parameters!$B$113)*Parameters!$B$114</f>
        <v>0</v>
      </c>
      <c r="AE80" s="92">
        <f>(AE$24/Parameters!$B$113)*Parameters!$B$114</f>
        <v>0</v>
      </c>
      <c r="AF80" s="92">
        <f>(AF$24/Parameters!$B$113)*Parameters!$B$114</f>
        <v>0</v>
      </c>
      <c r="AG80" s="92">
        <f>(AG$24/Parameters!$B$113)*Parameters!$B$114</f>
        <v>0</v>
      </c>
      <c r="AH80" s="92">
        <f>(AH$24/Parameters!$B$113)*Parameters!$B$114</f>
        <v>0</v>
      </c>
      <c r="AI80" s="92">
        <f>(AI$24/Parameters!$B$113)*Parameters!$B$114</f>
        <v>0</v>
      </c>
      <c r="AJ80" s="92">
        <f>(AJ$24/Parameters!$B$113)*Parameters!$B$114</f>
        <v>0</v>
      </c>
      <c r="AK80" s="92">
        <f>(AK$24/Parameters!$B$113)*Parameters!$B$114</f>
        <v>0</v>
      </c>
    </row>
    <row r="81" spans="1:37">
      <c r="A81" s="93" t="s">
        <v>688</v>
      </c>
      <c r="B81" s="91">
        <f t="shared" si="4"/>
        <v>0</v>
      </c>
      <c r="C81" s="92">
        <f>(C$24/1000)*Parameters!$B$115</f>
        <v>0</v>
      </c>
      <c r="D81" s="92">
        <f>(D$24/1000)*Parameters!$B$115</f>
        <v>0</v>
      </c>
      <c r="E81" s="92">
        <f>(E$24/1000)*Parameters!$B$115</f>
        <v>0</v>
      </c>
      <c r="F81" s="92">
        <f>(F$24/1000)*Parameters!$B$115</f>
        <v>0</v>
      </c>
      <c r="G81" s="92">
        <f>(G$24/1000)*Parameters!$B$115</f>
        <v>0</v>
      </c>
      <c r="H81" s="92">
        <f>(H$24/1000)*Parameters!$B$115</f>
        <v>0</v>
      </c>
      <c r="I81" s="92">
        <f>(I$24/1000)*Parameters!$B$115</f>
        <v>0</v>
      </c>
      <c r="J81" s="92">
        <f>(J$24/1000)*Parameters!$B$115</f>
        <v>0</v>
      </c>
      <c r="K81" s="92">
        <f>(K$24/1000)*Parameters!$B$115</f>
        <v>0</v>
      </c>
      <c r="L81" s="92">
        <f>(L$24/1000)*Parameters!$B$115</f>
        <v>0</v>
      </c>
      <c r="M81" s="92">
        <f>(M$24/1000)*Parameters!$B$115</f>
        <v>0</v>
      </c>
      <c r="N81" s="92">
        <f>(N$24/1000)*Parameters!$B$115</f>
        <v>0</v>
      </c>
      <c r="O81" s="92">
        <f>(O$24/1000)*Parameters!$B$115</f>
        <v>0</v>
      </c>
      <c r="P81" s="92">
        <f>(P$24/1000)*Parameters!$B$115</f>
        <v>0</v>
      </c>
      <c r="Q81" s="92">
        <f>(Q$24/1000)*Parameters!$B$115</f>
        <v>0</v>
      </c>
      <c r="R81" s="92">
        <f>(R$24/1000)*Parameters!$B$115</f>
        <v>0</v>
      </c>
      <c r="S81" s="92">
        <f>(S$24/1000)*Parameters!$B$115</f>
        <v>0</v>
      </c>
      <c r="T81" s="92">
        <f>(T$24/1000)*Parameters!$B$115</f>
        <v>0</v>
      </c>
      <c r="U81" s="92">
        <f>(U$24/1000)*Parameters!$B$115</f>
        <v>0</v>
      </c>
      <c r="V81" s="92">
        <f>(V$24/1000)*Parameters!$B$115</f>
        <v>0</v>
      </c>
      <c r="W81" s="92">
        <f>(W$24/1000)*Parameters!$B$115</f>
        <v>0</v>
      </c>
      <c r="X81" s="92">
        <f>(X$24/1000)*Parameters!$B$115</f>
        <v>0</v>
      </c>
      <c r="Y81" s="92">
        <f>(Y$24/1000)*Parameters!$B$115</f>
        <v>0</v>
      </c>
      <c r="Z81" s="92">
        <f>(Z$24/1000)*Parameters!$B$115</f>
        <v>0</v>
      </c>
      <c r="AA81" s="92">
        <f>(AA$24/1000)*Parameters!$B$115</f>
        <v>0</v>
      </c>
      <c r="AB81" s="92">
        <f>(AB$24/1000)*Parameters!$B$115</f>
        <v>0</v>
      </c>
      <c r="AC81" s="92">
        <f>(AC$24/1000)*Parameters!$B$115</f>
        <v>0</v>
      </c>
      <c r="AD81" s="92">
        <f>(AD$24/1000)*Parameters!$B$115</f>
        <v>0</v>
      </c>
      <c r="AE81" s="92">
        <f>(AE$24/1000)*Parameters!$B$115</f>
        <v>0</v>
      </c>
      <c r="AF81" s="92">
        <f>(AF$24/1000)*Parameters!$B$115</f>
        <v>0</v>
      </c>
      <c r="AG81" s="92">
        <f>(AG$24/1000)*Parameters!$B$115</f>
        <v>0</v>
      </c>
      <c r="AH81" s="92">
        <f>(AH$24/1000)*Parameters!$B$115</f>
        <v>0</v>
      </c>
      <c r="AI81" s="92">
        <f>(AI$24/1000)*Parameters!$B$115</f>
        <v>0</v>
      </c>
      <c r="AJ81" s="92">
        <f>(AJ$24/1000)*Parameters!$B$115</f>
        <v>0</v>
      </c>
      <c r="AK81" s="92">
        <f>(AK$24/1000)*Parameters!$B$115</f>
        <v>0</v>
      </c>
    </row>
    <row r="82" spans="1:37">
      <c r="A82" s="93" t="s">
        <v>575</v>
      </c>
      <c r="B82" s="91">
        <f t="shared" si="4"/>
        <v>0</v>
      </c>
      <c r="C82" s="92">
        <f>(C$24/Parameters!$B$116)*Parameters!$B$117</f>
        <v>0</v>
      </c>
      <c r="D82" s="92">
        <f>(D$24/Parameters!$B$116)*Parameters!$B$117</f>
        <v>0</v>
      </c>
      <c r="E82" s="92">
        <f>(E$24/Parameters!$B$116)*Parameters!$B$117</f>
        <v>0</v>
      </c>
      <c r="F82" s="92">
        <f>(F$24/Parameters!$B$116)*Parameters!$B$117</f>
        <v>0</v>
      </c>
      <c r="G82" s="92">
        <f>(G$24/Parameters!$B$116)*Parameters!$B$117</f>
        <v>0</v>
      </c>
      <c r="H82" s="92">
        <f>(H$24/Parameters!$B$116)*Parameters!$B$117</f>
        <v>0</v>
      </c>
      <c r="I82" s="92">
        <f>(I$24/Parameters!$B$116)*Parameters!$B$117</f>
        <v>0</v>
      </c>
      <c r="J82" s="92">
        <f>(J$24/Parameters!$B$116)*Parameters!$B$117</f>
        <v>0</v>
      </c>
      <c r="K82" s="92">
        <f>(K$24/Parameters!$B$116)*Parameters!$B$117</f>
        <v>0</v>
      </c>
      <c r="L82" s="92">
        <f>(L$24/Parameters!$B$116)*Parameters!$B$117</f>
        <v>0</v>
      </c>
      <c r="M82" s="92">
        <f>(M$24/Parameters!$B$116)*Parameters!$B$117</f>
        <v>0</v>
      </c>
      <c r="N82" s="92">
        <f>(N$24/Parameters!$B$116)*Parameters!$B$117</f>
        <v>0</v>
      </c>
      <c r="O82" s="92">
        <f>(O$24/Parameters!$B$116)*Parameters!$B$117</f>
        <v>0</v>
      </c>
      <c r="P82" s="92">
        <f>(P$24/Parameters!$B$116)*Parameters!$B$117</f>
        <v>0</v>
      </c>
      <c r="Q82" s="92">
        <f>(Q$24/Parameters!$B$116)*Parameters!$B$117</f>
        <v>0</v>
      </c>
      <c r="R82" s="92">
        <f>(R$24/Parameters!$B$116)*Parameters!$B$117</f>
        <v>0</v>
      </c>
      <c r="S82" s="92">
        <f>(S$24/Parameters!$B$116)*Parameters!$B$117</f>
        <v>0</v>
      </c>
      <c r="T82" s="92">
        <f>(T$24/Parameters!$B$116)*Parameters!$B$117</f>
        <v>0</v>
      </c>
      <c r="U82" s="92">
        <f>(U$24/Parameters!$B$116)*Parameters!$B$117</f>
        <v>0</v>
      </c>
      <c r="V82" s="92">
        <f>(V$24/Parameters!$B$116)*Parameters!$B$117</f>
        <v>0</v>
      </c>
      <c r="W82" s="92">
        <f>(W$24/Parameters!$B$116)*Parameters!$B$117</f>
        <v>0</v>
      </c>
      <c r="X82" s="92">
        <f>(X$24/Parameters!$B$116)*Parameters!$B$117</f>
        <v>0</v>
      </c>
      <c r="Y82" s="92">
        <f>(Y$24/Parameters!$B$116)*Parameters!$B$117</f>
        <v>0</v>
      </c>
      <c r="Z82" s="92">
        <f>(Z$24/Parameters!$B$116)*Parameters!$B$117</f>
        <v>0</v>
      </c>
      <c r="AA82" s="92">
        <f>(AA$24/Parameters!$B$116)*Parameters!$B$117</f>
        <v>0</v>
      </c>
      <c r="AB82" s="92">
        <f>(AB$24/Parameters!$B$116)*Parameters!$B$117</f>
        <v>0</v>
      </c>
      <c r="AC82" s="92">
        <f>(AC$24/Parameters!$B$116)*Parameters!$B$117</f>
        <v>0</v>
      </c>
      <c r="AD82" s="92">
        <f>(AD$24/Parameters!$B$116)*Parameters!$B$117</f>
        <v>0</v>
      </c>
      <c r="AE82" s="92">
        <f>(AE$24/Parameters!$B$116)*Parameters!$B$117</f>
        <v>0</v>
      </c>
      <c r="AF82" s="92">
        <f>(AF$24/Parameters!$B$116)*Parameters!$B$117</f>
        <v>0</v>
      </c>
      <c r="AG82" s="92">
        <f>(AG$24/Parameters!$B$116)*Parameters!$B$117</f>
        <v>0</v>
      </c>
      <c r="AH82" s="92">
        <f>(AH$24/Parameters!$B$116)*Parameters!$B$117</f>
        <v>0</v>
      </c>
      <c r="AI82" s="92">
        <f>(AI$24/Parameters!$B$116)*Parameters!$B$117</f>
        <v>0</v>
      </c>
      <c r="AJ82" s="92">
        <f>(AJ$24/Parameters!$B$116)*Parameters!$B$117</f>
        <v>0</v>
      </c>
      <c r="AK82" s="92">
        <f>(AK$24/Parameters!$B$116)*Parameters!$B$117</f>
        <v>0</v>
      </c>
    </row>
    <row r="83" spans="1:37">
      <c r="A83" s="93"/>
      <c r="B83" s="91"/>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c r="AC83" s="92"/>
      <c r="AD83" s="92"/>
      <c r="AE83" s="92"/>
      <c r="AF83" s="92"/>
      <c r="AG83" s="92"/>
      <c r="AH83" s="92"/>
      <c r="AI83" s="92"/>
      <c r="AJ83" s="92"/>
      <c r="AK83" s="92"/>
    </row>
    <row r="84" spans="1:37">
      <c r="A84" s="96" t="s">
        <v>632</v>
      </c>
      <c r="B84" s="452"/>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row>
    <row r="85" spans="1:37">
      <c r="A85" s="93" t="s">
        <v>632</v>
      </c>
      <c r="B85" s="91">
        <f>SUM(C85:AK85)</f>
        <v>0</v>
      </c>
      <c r="C85" s="92">
        <f>IF(C23&lt;&gt;0,-'3.Transp Input'!$B$45*5*52*'3.Transp Input'!$B$43*'3.Transp Input'!$B$46*(C23/'3.Transportation'!$B$10),0)</f>
        <v>0</v>
      </c>
      <c r="D85" s="92">
        <f>IF(D23&lt;&gt;0,-'3.Transp Input'!$B$45*5*52*'3.Transp Input'!$B$43*'3.Transp Input'!$B$46*(D23/'3.Transportation'!$B$10),0)</f>
        <v>0</v>
      </c>
      <c r="E85" s="92">
        <f>IF(E23&lt;&gt;0,-'3.Transp Input'!$B$45*5*52*'3.Transp Input'!$B$43*'3.Transp Input'!$B$46*(E23/'3.Transportation'!$B$10),0)</f>
        <v>0</v>
      </c>
      <c r="F85" s="92">
        <f>IF(F23&lt;&gt;0,-'3.Transp Input'!$B$45*5*52*'3.Transp Input'!$B$43*'3.Transp Input'!$B$46*(F23/'3.Transportation'!$B$10),0)</f>
        <v>0</v>
      </c>
      <c r="G85" s="92">
        <f>IF(G23&lt;&gt;0,-'3.Transp Input'!$B$45*5*52*'3.Transp Input'!$B$43*'3.Transp Input'!$B$46*(G23/'3.Transportation'!$B$10),0)</f>
        <v>0</v>
      </c>
      <c r="H85" s="92">
        <f>IF(H23&lt;&gt;0,-'3.Transp Input'!$B$45*5*52*'3.Transp Input'!$B$43*'3.Transp Input'!$B$46*(H23/'3.Transportation'!$B$10),0)</f>
        <v>0</v>
      </c>
      <c r="I85" s="92">
        <f>IF(I23&lt;&gt;0,-'3.Transp Input'!$B$45*5*52*'3.Transp Input'!$B$43*'3.Transp Input'!$B$46*(I23/'3.Transportation'!$B$10),0)</f>
        <v>0</v>
      </c>
      <c r="J85" s="92">
        <f>IF(J23&lt;&gt;0,-'3.Transp Input'!$B$45*5*52*'3.Transp Input'!$B$43*'3.Transp Input'!$B$46*(J23/'3.Transportation'!$B$10),0)</f>
        <v>0</v>
      </c>
      <c r="K85" s="92">
        <f>IF(K23&lt;&gt;0,-'3.Transp Input'!$B$45*5*52*'3.Transp Input'!$B$43*'3.Transp Input'!$B$46*(K23/'3.Transportation'!$B$10),0)</f>
        <v>0</v>
      </c>
      <c r="L85" s="92">
        <f>IF(L23&lt;&gt;0,-'3.Transp Input'!$B$45*5*52*'3.Transp Input'!$B$43*'3.Transp Input'!$B$46*(L23/'3.Transportation'!$B$10),0)</f>
        <v>0</v>
      </c>
      <c r="M85" s="92">
        <f>IF(M23&lt;&gt;0,-'3.Transp Input'!$B$45*5*52*'3.Transp Input'!$B$43*'3.Transp Input'!$B$46*(M23/'3.Transportation'!$B$10),0)</f>
        <v>0</v>
      </c>
      <c r="N85" s="92">
        <f>IF(N23&lt;&gt;0,-'3.Transp Input'!$B$45*5*52*'3.Transp Input'!$B$43*'3.Transp Input'!$B$46*(N23/'3.Transportation'!$B$10),0)</f>
        <v>0</v>
      </c>
      <c r="O85" s="92">
        <f>IF(O23&lt;&gt;0,-'3.Transp Input'!$B$45*5*52*'3.Transp Input'!$B$43*'3.Transp Input'!$B$46*(O23/'3.Transportation'!$B$10),0)</f>
        <v>0</v>
      </c>
      <c r="P85" s="92">
        <f>IF(P23&lt;&gt;0,-'3.Transp Input'!$B$45*5*52*'3.Transp Input'!$B$43*'3.Transp Input'!$B$46*(P23/'3.Transportation'!$B$10),0)</f>
        <v>0</v>
      </c>
      <c r="Q85" s="92">
        <f>IF(Q23&lt;&gt;0,-'3.Transp Input'!$B$45*5*52*'3.Transp Input'!$B$43*'3.Transp Input'!$B$46*(Q23/'3.Transportation'!$B$10),0)</f>
        <v>0</v>
      </c>
      <c r="R85" s="92">
        <f>IF(R23&lt;&gt;0,-'3.Transp Input'!$B$45*5*52*'3.Transp Input'!$B$43*'3.Transp Input'!$B$46*(R23/'3.Transportation'!$B$10),0)</f>
        <v>0</v>
      </c>
      <c r="S85" s="92">
        <f>IF(S23&lt;&gt;0,-'3.Transp Input'!$B$45*5*52*'3.Transp Input'!$B$43*'3.Transp Input'!$B$46*(S23/'3.Transportation'!$B$10),0)</f>
        <v>0</v>
      </c>
      <c r="T85" s="92">
        <f>IF(T23&lt;&gt;0,-'3.Transp Input'!$B$45*5*52*'3.Transp Input'!$B$43*'3.Transp Input'!$B$46*(T23/'3.Transportation'!$B$10),0)</f>
        <v>0</v>
      </c>
      <c r="U85" s="92">
        <f>IF(U23&lt;&gt;0,-'3.Transp Input'!$B$45*5*52*'3.Transp Input'!$B$43*'3.Transp Input'!$B$46*(U23/'3.Transportation'!$B$10),0)</f>
        <v>0</v>
      </c>
      <c r="V85" s="92">
        <f>IF(V23&lt;&gt;0,-'3.Transp Input'!$B$45*5*52*'3.Transp Input'!$B$43*'3.Transp Input'!$B$46*(V23/'3.Transportation'!$B$10),0)</f>
        <v>0</v>
      </c>
      <c r="W85" s="92">
        <f>IF(W23&lt;&gt;0,-'3.Transp Input'!$B$45*5*52*'3.Transp Input'!$B$43*'3.Transp Input'!$B$46*(W23/'3.Transportation'!$B$10),0)</f>
        <v>0</v>
      </c>
      <c r="X85" s="92">
        <f>IF(X23&lt;&gt;0,-'3.Transp Input'!$B$45*5*52*'3.Transp Input'!$B$43*'3.Transp Input'!$B$46*(X23/'3.Transportation'!$B$10),0)</f>
        <v>0</v>
      </c>
      <c r="Y85" s="92">
        <f>IF(Y23&lt;&gt;0,-'3.Transp Input'!$B$45*5*52*'3.Transp Input'!$B$43*'3.Transp Input'!$B$46*(Y23/'3.Transportation'!$B$10),0)</f>
        <v>0</v>
      </c>
      <c r="Z85" s="92">
        <f>IF(Z23&lt;&gt;0,-'3.Transp Input'!$B$45*5*52*'3.Transp Input'!$B$43*'3.Transp Input'!$B$46*(Z23/'3.Transportation'!$B$10),0)</f>
        <v>0</v>
      </c>
      <c r="AA85" s="92">
        <f>IF(AA23&lt;&gt;0,-'3.Transp Input'!$B$45*5*52*'3.Transp Input'!$B$43*'3.Transp Input'!$B$46*(AA23/'3.Transportation'!$B$10),0)</f>
        <v>0</v>
      </c>
      <c r="AB85" s="92">
        <f>IF(AB23&lt;&gt;0,-'3.Transp Input'!$B$45*5*52*'3.Transp Input'!$B$43*'3.Transp Input'!$B$46*(AB23/'3.Transportation'!$B$10),0)</f>
        <v>0</v>
      </c>
      <c r="AC85" s="92">
        <f>IF(AC23&lt;&gt;0,-'3.Transp Input'!$B$45*5*52*'3.Transp Input'!$B$43*'3.Transp Input'!$B$46*(AC23/'3.Transportation'!$B$10),0)</f>
        <v>0</v>
      </c>
      <c r="AD85" s="92">
        <f>IF(AD23&lt;&gt;0,-'3.Transp Input'!$B$45*5*52*'3.Transp Input'!$B$43*'3.Transp Input'!$B$46*(AD23/'3.Transportation'!$B$10),0)</f>
        <v>0</v>
      </c>
      <c r="AE85" s="92">
        <f>IF(AE23&lt;&gt;0,-'3.Transp Input'!$B$45*5*52*'3.Transp Input'!$B$43*'3.Transp Input'!$B$46*(AE23/'3.Transportation'!$B$10),0)</f>
        <v>0</v>
      </c>
      <c r="AF85" s="92">
        <f>IF(AF23&lt;&gt;0,-'3.Transp Input'!$B$45*5*52*'3.Transp Input'!$B$43*'3.Transp Input'!$B$46*(AF23/'3.Transportation'!$B$10),0)</f>
        <v>0</v>
      </c>
      <c r="AG85" s="92">
        <f>IF(AG23&lt;&gt;0,-'3.Transp Input'!$B$45*5*52*'3.Transp Input'!$B$43*'3.Transp Input'!$B$46*(AG23/'3.Transportation'!$B$10),0)</f>
        <v>0</v>
      </c>
      <c r="AH85" s="92">
        <f>IF(AH23&lt;&gt;0,-'3.Transp Input'!$B$45*5*52*'3.Transp Input'!$B$43*'3.Transp Input'!$B$46*(AH23/'3.Transportation'!$B$10),0)</f>
        <v>0</v>
      </c>
      <c r="AI85" s="92">
        <f>IF(AI23&lt;&gt;0,-'3.Transp Input'!$B$45*5*52*'3.Transp Input'!$B$43*'3.Transp Input'!$B$46*(AI23/'3.Transportation'!$B$10),0)</f>
        <v>0</v>
      </c>
      <c r="AJ85" s="92">
        <f>IF(AJ23&lt;&gt;0,-'3.Transp Input'!$B$45*5*52*'3.Transp Input'!$B$43*'3.Transp Input'!$B$46*(AJ23/'3.Transportation'!$B$10),0)</f>
        <v>0</v>
      </c>
      <c r="AK85" s="92">
        <f>IF(AK23&lt;&gt;0,-'3.Transp Input'!$B$45*5*52*'3.Transp Input'!$B$43*'3.Transp Input'!$B$46*(AK23/'3.Transportation'!$B$10),0)</f>
        <v>0</v>
      </c>
    </row>
    <row r="86" spans="1:37">
      <c r="B86" s="454"/>
    </row>
    <row r="87" spans="1:37">
      <c r="A87" s="96" t="s">
        <v>689</v>
      </c>
      <c r="B87" s="452"/>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row>
    <row r="88" spans="1:37">
      <c r="A88" s="306" t="s">
        <v>576</v>
      </c>
      <c r="B88" s="91">
        <f t="shared" ref="B88:B89" si="5">SUM(C88:AK88)</f>
        <v>0</v>
      </c>
      <c r="C88" s="92">
        <f>IF(C$1&lt;'3.Transp Input'!$B$6,0,IF(C$1&lt;'3.Transp Input'!$B$7+'3.Transp Input'!$B$8,IF(C$1&lt;='3.Transp Input'!$B$7,IF(C$1&gt;'3.Transp Input'!$B$6,(C$1+1-'3.Transp Input'!$B$6)*('3.Transp Input'!$B$36*'3.Transp Input'!$B$38*5*52*Parameters!$B$100)/('3.Transp Input'!$B$7+1-'3.Transp Input'!$B$6),('3.Transp Input'!$B$36*'3.Transp Input'!$B$38*5*52*Parameters!$B$100)/('3.Transp Input'!$B$7+1-'3.Transp Input'!$B$6)),('3.Transp Input'!$B$36*'3.Transp Input'!$B$38*5*52*Parameters!$B$100)),))</f>
        <v>0</v>
      </c>
      <c r="D88" s="92">
        <f>IF(D$1&lt;'3.Transp Input'!$B$6,0,IF(D$1&lt;'3.Transp Input'!$B$7+'3.Transp Input'!$B$8,IF(D$1&lt;='3.Transp Input'!$B$7,IF(D$1&gt;'3.Transp Input'!$B$6,(D$1+1-'3.Transp Input'!$B$6)*('3.Transp Input'!$B$36*'3.Transp Input'!$B$38*5*52*Parameters!$B$100)/('3.Transp Input'!$B$7+1-'3.Transp Input'!$B$6),('3.Transp Input'!$B$36*'3.Transp Input'!$B$38*5*52*Parameters!$B$100)/('3.Transp Input'!$B$7+1-'3.Transp Input'!$B$6)),('3.Transp Input'!$B$36*'3.Transp Input'!$B$38*5*52*Parameters!$B$100)),))</f>
        <v>0</v>
      </c>
      <c r="E88" s="92">
        <f>IF(E$1&lt;'3.Transp Input'!$B$6,0,IF(E$1&lt;'3.Transp Input'!$B$7+'3.Transp Input'!$B$8,IF(E$1&lt;='3.Transp Input'!$B$7,IF(E$1&gt;'3.Transp Input'!$B$6,(E$1+1-'3.Transp Input'!$B$6)*('3.Transp Input'!$B$36*'3.Transp Input'!$B$38*5*52*Parameters!$B$100)/('3.Transp Input'!$B$7+1-'3.Transp Input'!$B$6),('3.Transp Input'!$B$36*'3.Transp Input'!$B$38*5*52*Parameters!$B$100)/('3.Transp Input'!$B$7+1-'3.Transp Input'!$B$6)),('3.Transp Input'!$B$36*'3.Transp Input'!$B$38*5*52*Parameters!$B$100)),))</f>
        <v>0</v>
      </c>
      <c r="F88" s="92">
        <f>IF(F$1&lt;'3.Transp Input'!$B$6,0,IF(F$1&lt;'3.Transp Input'!$B$7+'3.Transp Input'!$B$8,IF(F$1&lt;='3.Transp Input'!$B$7,IF(F$1&gt;'3.Transp Input'!$B$6,(F$1+1-'3.Transp Input'!$B$6)*('3.Transp Input'!$B$36*'3.Transp Input'!$B$38*5*52*Parameters!$B$100)/('3.Transp Input'!$B$7+1-'3.Transp Input'!$B$6),('3.Transp Input'!$B$36*'3.Transp Input'!$B$38*5*52*Parameters!$B$100)/('3.Transp Input'!$B$7+1-'3.Transp Input'!$B$6)),('3.Transp Input'!$B$36*'3.Transp Input'!$B$38*5*52*Parameters!$B$100)),))</f>
        <v>0</v>
      </c>
      <c r="G88" s="92">
        <f>IF(G$1&lt;'3.Transp Input'!$B$6,0,IF(G$1&lt;'3.Transp Input'!$B$7+'3.Transp Input'!$B$8,IF(G$1&lt;='3.Transp Input'!$B$7,IF(G$1&gt;'3.Transp Input'!$B$6,(G$1+1-'3.Transp Input'!$B$6)*('3.Transp Input'!$B$36*'3.Transp Input'!$B$38*5*52*Parameters!$B$100)/('3.Transp Input'!$B$7+1-'3.Transp Input'!$B$6),('3.Transp Input'!$B$36*'3.Transp Input'!$B$38*5*52*Parameters!$B$100)/('3.Transp Input'!$B$7+1-'3.Transp Input'!$B$6)),('3.Transp Input'!$B$36*'3.Transp Input'!$B$38*5*52*Parameters!$B$100)),))</f>
        <v>0</v>
      </c>
      <c r="H88" s="92">
        <f>IF(H$1&lt;'3.Transp Input'!$B$6,0,IF(H$1&lt;'3.Transp Input'!$B$7+'3.Transp Input'!$B$8,IF(H$1&lt;='3.Transp Input'!$B$7,IF(H$1&gt;'3.Transp Input'!$B$6,(H$1+1-'3.Transp Input'!$B$6)*('3.Transp Input'!$B$36*'3.Transp Input'!$B$38*5*52*Parameters!$B$100)/('3.Transp Input'!$B$7+1-'3.Transp Input'!$B$6),('3.Transp Input'!$B$36*'3.Transp Input'!$B$38*5*52*Parameters!$B$100)/('3.Transp Input'!$B$7+1-'3.Transp Input'!$B$6)),('3.Transp Input'!$B$36*'3.Transp Input'!$B$38*5*52*Parameters!$B$100)),))</f>
        <v>0</v>
      </c>
      <c r="I88" s="92">
        <f>IF(I$1&lt;'3.Transp Input'!$B$6,0,IF(I$1&lt;'3.Transp Input'!$B$7+'3.Transp Input'!$B$8,IF(I$1&lt;='3.Transp Input'!$B$7,IF(I$1&gt;'3.Transp Input'!$B$6,(I$1+1-'3.Transp Input'!$B$6)*('3.Transp Input'!$B$36*'3.Transp Input'!$B$38*5*52*Parameters!$B$100)/('3.Transp Input'!$B$7+1-'3.Transp Input'!$B$6),('3.Transp Input'!$B$36*'3.Transp Input'!$B$38*5*52*Parameters!$B$100)/('3.Transp Input'!$B$7+1-'3.Transp Input'!$B$6)),('3.Transp Input'!$B$36*'3.Transp Input'!$B$38*5*52*Parameters!$B$100)),))</f>
        <v>0</v>
      </c>
      <c r="J88" s="92">
        <f>IF(J$1&lt;'3.Transp Input'!$B$6,0,IF(J$1&lt;'3.Transp Input'!$B$7+'3.Transp Input'!$B$8,IF(J$1&lt;='3.Transp Input'!$B$7,IF(J$1&gt;'3.Transp Input'!$B$6,(J$1+1-'3.Transp Input'!$B$6)*('3.Transp Input'!$B$36*'3.Transp Input'!$B$38*5*52*Parameters!$B$100)/('3.Transp Input'!$B$7+1-'3.Transp Input'!$B$6),('3.Transp Input'!$B$36*'3.Transp Input'!$B$38*5*52*Parameters!$B$100)/('3.Transp Input'!$B$7+1-'3.Transp Input'!$B$6)),('3.Transp Input'!$B$36*'3.Transp Input'!$B$38*5*52*Parameters!$B$100)),))</f>
        <v>0</v>
      </c>
      <c r="K88" s="92">
        <f>IF(K$1&lt;'3.Transp Input'!$B$6,0,IF(K$1&lt;'3.Transp Input'!$B$7+'3.Transp Input'!$B$8,IF(K$1&lt;='3.Transp Input'!$B$7,IF(K$1&gt;'3.Transp Input'!$B$6,(K$1+1-'3.Transp Input'!$B$6)*('3.Transp Input'!$B$36*'3.Transp Input'!$B$38*5*52*Parameters!$B$100)/('3.Transp Input'!$B$7+1-'3.Transp Input'!$B$6),('3.Transp Input'!$B$36*'3.Transp Input'!$B$38*5*52*Parameters!$B$100)/('3.Transp Input'!$B$7+1-'3.Transp Input'!$B$6)),('3.Transp Input'!$B$36*'3.Transp Input'!$B$38*5*52*Parameters!$B$100)),))</f>
        <v>0</v>
      </c>
      <c r="L88" s="92">
        <f>IF(L$1&lt;'3.Transp Input'!$B$6,0,IF(L$1&lt;'3.Transp Input'!$B$7+'3.Transp Input'!$B$8,IF(L$1&lt;='3.Transp Input'!$B$7,IF(L$1&gt;'3.Transp Input'!$B$6,(L$1+1-'3.Transp Input'!$B$6)*('3.Transp Input'!$B$36*'3.Transp Input'!$B$38*5*52*Parameters!$B$100)/('3.Transp Input'!$B$7+1-'3.Transp Input'!$B$6),('3.Transp Input'!$B$36*'3.Transp Input'!$B$38*5*52*Parameters!$B$100)/('3.Transp Input'!$B$7+1-'3.Transp Input'!$B$6)),('3.Transp Input'!$B$36*'3.Transp Input'!$B$38*5*52*Parameters!$B$100)),))</f>
        <v>0</v>
      </c>
      <c r="M88" s="92">
        <f>IF(M$1&lt;'3.Transp Input'!$B$6,0,IF(M$1&lt;'3.Transp Input'!$B$7+'3.Transp Input'!$B$8,IF(M$1&lt;='3.Transp Input'!$B$7,IF(M$1&gt;'3.Transp Input'!$B$6,(M$1+1-'3.Transp Input'!$B$6)*('3.Transp Input'!$B$36*'3.Transp Input'!$B$38*5*52*Parameters!$B$100)/('3.Transp Input'!$B$7+1-'3.Transp Input'!$B$6),('3.Transp Input'!$B$36*'3.Transp Input'!$B$38*5*52*Parameters!$B$100)/('3.Transp Input'!$B$7+1-'3.Transp Input'!$B$6)),('3.Transp Input'!$B$36*'3.Transp Input'!$B$38*5*52*Parameters!$B$100)),))</f>
        <v>0</v>
      </c>
      <c r="N88" s="92">
        <f>IF(N$1&lt;'3.Transp Input'!$B$6,0,IF(N$1&lt;'3.Transp Input'!$B$7+'3.Transp Input'!$B$8,IF(N$1&lt;='3.Transp Input'!$B$7,IF(N$1&gt;'3.Transp Input'!$B$6,(N$1+1-'3.Transp Input'!$B$6)*('3.Transp Input'!$B$36*'3.Transp Input'!$B$38*5*52*Parameters!$B$100)/('3.Transp Input'!$B$7+1-'3.Transp Input'!$B$6),('3.Transp Input'!$B$36*'3.Transp Input'!$B$38*5*52*Parameters!$B$100)/('3.Transp Input'!$B$7+1-'3.Transp Input'!$B$6)),('3.Transp Input'!$B$36*'3.Transp Input'!$B$38*5*52*Parameters!$B$100)),))</f>
        <v>0</v>
      </c>
      <c r="O88" s="92">
        <f>IF(O$1&lt;'3.Transp Input'!$B$6,0,IF(O$1&lt;'3.Transp Input'!$B$7+'3.Transp Input'!$B$8,IF(O$1&lt;='3.Transp Input'!$B$7,IF(O$1&gt;'3.Transp Input'!$B$6,(O$1+1-'3.Transp Input'!$B$6)*('3.Transp Input'!$B$36*'3.Transp Input'!$B$38*5*52*Parameters!$B$100)/('3.Transp Input'!$B$7+1-'3.Transp Input'!$B$6),('3.Transp Input'!$B$36*'3.Transp Input'!$B$38*5*52*Parameters!$B$100)/('3.Transp Input'!$B$7+1-'3.Transp Input'!$B$6)),('3.Transp Input'!$B$36*'3.Transp Input'!$B$38*5*52*Parameters!$B$100)),))</f>
        <v>0</v>
      </c>
      <c r="P88" s="92">
        <f>IF(P$1&lt;'3.Transp Input'!$B$6,0,IF(P$1&lt;'3.Transp Input'!$B$7+'3.Transp Input'!$B$8,IF(P$1&lt;='3.Transp Input'!$B$7,IF(P$1&gt;'3.Transp Input'!$B$6,(P$1+1-'3.Transp Input'!$B$6)*('3.Transp Input'!$B$36*'3.Transp Input'!$B$38*5*52*Parameters!$B$100)/('3.Transp Input'!$B$7+1-'3.Transp Input'!$B$6),('3.Transp Input'!$B$36*'3.Transp Input'!$B$38*5*52*Parameters!$B$100)/('3.Transp Input'!$B$7+1-'3.Transp Input'!$B$6)),('3.Transp Input'!$B$36*'3.Transp Input'!$B$38*5*52*Parameters!$B$100)),))</f>
        <v>0</v>
      </c>
      <c r="Q88" s="92">
        <f>IF(Q$1&lt;'3.Transp Input'!$B$6,0,IF(Q$1&lt;'3.Transp Input'!$B$7+'3.Transp Input'!$B$8,IF(Q$1&lt;='3.Transp Input'!$B$7,IF(Q$1&gt;'3.Transp Input'!$B$6,(Q$1+1-'3.Transp Input'!$B$6)*('3.Transp Input'!$B$36*'3.Transp Input'!$B$38*5*52*Parameters!$B$100)/('3.Transp Input'!$B$7+1-'3.Transp Input'!$B$6),('3.Transp Input'!$B$36*'3.Transp Input'!$B$38*5*52*Parameters!$B$100)/('3.Transp Input'!$B$7+1-'3.Transp Input'!$B$6)),('3.Transp Input'!$B$36*'3.Transp Input'!$B$38*5*52*Parameters!$B$100)),))</f>
        <v>0</v>
      </c>
      <c r="R88" s="92">
        <f>IF(R$1&lt;'3.Transp Input'!$B$6,0,IF(R$1&lt;'3.Transp Input'!$B$7+'3.Transp Input'!$B$8,IF(R$1&lt;='3.Transp Input'!$B$7,IF(R$1&gt;'3.Transp Input'!$B$6,(R$1+1-'3.Transp Input'!$B$6)*('3.Transp Input'!$B$36*'3.Transp Input'!$B$38*5*52*Parameters!$B$100)/('3.Transp Input'!$B$7+1-'3.Transp Input'!$B$6),('3.Transp Input'!$B$36*'3.Transp Input'!$B$38*5*52*Parameters!$B$100)/('3.Transp Input'!$B$7+1-'3.Transp Input'!$B$6)),('3.Transp Input'!$B$36*'3.Transp Input'!$B$38*5*52*Parameters!$B$100)),))</f>
        <v>0</v>
      </c>
      <c r="S88" s="92">
        <f>IF(S$1&lt;'3.Transp Input'!$B$6,0,IF(S$1&lt;'3.Transp Input'!$B$7+'3.Transp Input'!$B$8,IF(S$1&lt;='3.Transp Input'!$B$7,IF(S$1&gt;'3.Transp Input'!$B$6,(S$1+1-'3.Transp Input'!$B$6)*('3.Transp Input'!$B$36*'3.Transp Input'!$B$38*5*52*Parameters!$B$100)/('3.Transp Input'!$B$7+1-'3.Transp Input'!$B$6),('3.Transp Input'!$B$36*'3.Transp Input'!$B$38*5*52*Parameters!$B$100)/('3.Transp Input'!$B$7+1-'3.Transp Input'!$B$6)),('3.Transp Input'!$B$36*'3.Transp Input'!$B$38*5*52*Parameters!$B$100)),))</f>
        <v>0</v>
      </c>
      <c r="T88" s="92">
        <f>IF(T$1&lt;'3.Transp Input'!$B$6,0,IF(T$1&lt;'3.Transp Input'!$B$7+'3.Transp Input'!$B$8,IF(T$1&lt;='3.Transp Input'!$B$7,IF(T$1&gt;'3.Transp Input'!$B$6,(T$1+1-'3.Transp Input'!$B$6)*('3.Transp Input'!$B$36*'3.Transp Input'!$B$38*5*52*Parameters!$B$100)/('3.Transp Input'!$B$7+1-'3.Transp Input'!$B$6),('3.Transp Input'!$B$36*'3.Transp Input'!$B$38*5*52*Parameters!$B$100)/('3.Transp Input'!$B$7+1-'3.Transp Input'!$B$6)),('3.Transp Input'!$B$36*'3.Transp Input'!$B$38*5*52*Parameters!$B$100)),))</f>
        <v>0</v>
      </c>
      <c r="U88" s="92">
        <f>IF(U$1&lt;'3.Transp Input'!$B$6,0,IF(U$1&lt;'3.Transp Input'!$B$7+'3.Transp Input'!$B$8,IF(U$1&lt;='3.Transp Input'!$B$7,IF(U$1&gt;'3.Transp Input'!$B$6,(U$1+1-'3.Transp Input'!$B$6)*('3.Transp Input'!$B$36*'3.Transp Input'!$B$38*5*52*Parameters!$B$100)/('3.Transp Input'!$B$7+1-'3.Transp Input'!$B$6),('3.Transp Input'!$B$36*'3.Transp Input'!$B$38*5*52*Parameters!$B$100)/('3.Transp Input'!$B$7+1-'3.Transp Input'!$B$6)),('3.Transp Input'!$B$36*'3.Transp Input'!$B$38*5*52*Parameters!$B$100)),))</f>
        <v>0</v>
      </c>
      <c r="V88" s="92">
        <f>IF(V$1&lt;'3.Transp Input'!$B$6,0,IF(V$1&lt;'3.Transp Input'!$B$7+'3.Transp Input'!$B$8,IF(V$1&lt;='3.Transp Input'!$B$7,IF(V$1&gt;'3.Transp Input'!$B$6,(V$1+1-'3.Transp Input'!$B$6)*('3.Transp Input'!$B$36*'3.Transp Input'!$B$38*5*52*Parameters!$B$100)/('3.Transp Input'!$B$7+1-'3.Transp Input'!$B$6),('3.Transp Input'!$B$36*'3.Transp Input'!$B$38*5*52*Parameters!$B$100)/('3.Transp Input'!$B$7+1-'3.Transp Input'!$B$6)),('3.Transp Input'!$B$36*'3.Transp Input'!$B$38*5*52*Parameters!$B$100)),))</f>
        <v>0</v>
      </c>
      <c r="W88" s="92">
        <f>IF(W$1&lt;'3.Transp Input'!$B$6,0,IF(W$1&lt;'3.Transp Input'!$B$7+'3.Transp Input'!$B$8,IF(W$1&lt;='3.Transp Input'!$B$7,IF(W$1&gt;'3.Transp Input'!$B$6,(W$1+1-'3.Transp Input'!$B$6)*('3.Transp Input'!$B$36*'3.Transp Input'!$B$38*5*52*Parameters!$B$100)/('3.Transp Input'!$B$7+1-'3.Transp Input'!$B$6),('3.Transp Input'!$B$36*'3.Transp Input'!$B$38*5*52*Parameters!$B$100)/('3.Transp Input'!$B$7+1-'3.Transp Input'!$B$6)),('3.Transp Input'!$B$36*'3.Transp Input'!$B$38*5*52*Parameters!$B$100)),))</f>
        <v>0</v>
      </c>
      <c r="X88" s="92">
        <f>IF(X$1&lt;'3.Transp Input'!$B$6,0,IF(X$1&lt;'3.Transp Input'!$B$7+'3.Transp Input'!$B$8,IF(X$1&lt;='3.Transp Input'!$B$7,IF(X$1&gt;'3.Transp Input'!$B$6,(X$1+1-'3.Transp Input'!$B$6)*('3.Transp Input'!$B$36*'3.Transp Input'!$B$38*5*52*Parameters!$B$100)/('3.Transp Input'!$B$7+1-'3.Transp Input'!$B$6),('3.Transp Input'!$B$36*'3.Transp Input'!$B$38*5*52*Parameters!$B$100)/('3.Transp Input'!$B$7+1-'3.Transp Input'!$B$6)),('3.Transp Input'!$B$36*'3.Transp Input'!$B$38*5*52*Parameters!$B$100)),))</f>
        <v>0</v>
      </c>
      <c r="Y88" s="92">
        <f>IF(Y$1&lt;'3.Transp Input'!$B$6,0,IF(Y$1&lt;'3.Transp Input'!$B$7+'3.Transp Input'!$B$8,IF(Y$1&lt;='3.Transp Input'!$B$7,IF(Y$1&gt;'3.Transp Input'!$B$6,(Y$1+1-'3.Transp Input'!$B$6)*('3.Transp Input'!$B$36*'3.Transp Input'!$B$38*5*52*Parameters!$B$100)/('3.Transp Input'!$B$7+1-'3.Transp Input'!$B$6),('3.Transp Input'!$B$36*'3.Transp Input'!$B$38*5*52*Parameters!$B$100)/('3.Transp Input'!$B$7+1-'3.Transp Input'!$B$6)),('3.Transp Input'!$B$36*'3.Transp Input'!$B$38*5*52*Parameters!$B$100)),))</f>
        <v>0</v>
      </c>
      <c r="Z88" s="92">
        <f>IF(Z$1&lt;'3.Transp Input'!$B$6,0,IF(Z$1&lt;'3.Transp Input'!$B$7+'3.Transp Input'!$B$8,IF(Z$1&lt;='3.Transp Input'!$B$7,IF(Z$1&gt;'3.Transp Input'!$B$6,(Z$1+1-'3.Transp Input'!$B$6)*('3.Transp Input'!$B$36*'3.Transp Input'!$B$38*5*52*Parameters!$B$100)/('3.Transp Input'!$B$7+1-'3.Transp Input'!$B$6),('3.Transp Input'!$B$36*'3.Transp Input'!$B$38*5*52*Parameters!$B$100)/('3.Transp Input'!$B$7+1-'3.Transp Input'!$B$6)),('3.Transp Input'!$B$36*'3.Transp Input'!$B$38*5*52*Parameters!$B$100)),))</f>
        <v>0</v>
      </c>
      <c r="AA88" s="92">
        <f>IF(AA$1&lt;'3.Transp Input'!$B$6,0,IF(AA$1&lt;'3.Transp Input'!$B$7+'3.Transp Input'!$B$8,IF(AA$1&lt;='3.Transp Input'!$B$7,IF(AA$1&gt;'3.Transp Input'!$B$6,(AA$1+1-'3.Transp Input'!$B$6)*('3.Transp Input'!$B$36*'3.Transp Input'!$B$38*5*52*Parameters!$B$100)/('3.Transp Input'!$B$7+1-'3.Transp Input'!$B$6),('3.Transp Input'!$B$36*'3.Transp Input'!$B$38*5*52*Parameters!$B$100)/('3.Transp Input'!$B$7+1-'3.Transp Input'!$B$6)),('3.Transp Input'!$B$36*'3.Transp Input'!$B$38*5*52*Parameters!$B$100)),))</f>
        <v>0</v>
      </c>
      <c r="AB88" s="92">
        <f>IF(AB$1&lt;'3.Transp Input'!$B$6,0,IF(AB$1&lt;'3.Transp Input'!$B$7+'3.Transp Input'!$B$8,IF(AB$1&lt;='3.Transp Input'!$B$7,IF(AB$1&gt;'3.Transp Input'!$B$6,(AB$1+1-'3.Transp Input'!$B$6)*('3.Transp Input'!$B$36*'3.Transp Input'!$B$38*5*52*Parameters!$B$100)/('3.Transp Input'!$B$7+1-'3.Transp Input'!$B$6),('3.Transp Input'!$B$36*'3.Transp Input'!$B$38*5*52*Parameters!$B$100)/('3.Transp Input'!$B$7+1-'3.Transp Input'!$B$6)),('3.Transp Input'!$B$36*'3.Transp Input'!$B$38*5*52*Parameters!$B$100)),))</f>
        <v>0</v>
      </c>
      <c r="AC88" s="92">
        <f>IF(AC$1&lt;'3.Transp Input'!$B$6,0,IF(AC$1&lt;'3.Transp Input'!$B$7+'3.Transp Input'!$B$8,IF(AC$1&lt;='3.Transp Input'!$B$7,IF(AC$1&gt;'3.Transp Input'!$B$6,(AC$1+1-'3.Transp Input'!$B$6)*('3.Transp Input'!$B$36*'3.Transp Input'!$B$38*5*52*Parameters!$B$100)/('3.Transp Input'!$B$7+1-'3.Transp Input'!$B$6),('3.Transp Input'!$B$36*'3.Transp Input'!$B$38*5*52*Parameters!$B$100)/('3.Transp Input'!$B$7+1-'3.Transp Input'!$B$6)),('3.Transp Input'!$B$36*'3.Transp Input'!$B$38*5*52*Parameters!$B$100)),))</f>
        <v>0</v>
      </c>
      <c r="AD88" s="92">
        <f>IF(AD$1&lt;'3.Transp Input'!$B$6,0,IF(AD$1&lt;'3.Transp Input'!$B$7+'3.Transp Input'!$B$8,IF(AD$1&lt;='3.Transp Input'!$B$7,IF(AD$1&gt;'3.Transp Input'!$B$6,(AD$1+1-'3.Transp Input'!$B$6)*('3.Transp Input'!$B$36*'3.Transp Input'!$B$38*5*52*Parameters!$B$100)/('3.Transp Input'!$B$7+1-'3.Transp Input'!$B$6),('3.Transp Input'!$B$36*'3.Transp Input'!$B$38*5*52*Parameters!$B$100)/('3.Transp Input'!$B$7+1-'3.Transp Input'!$B$6)),('3.Transp Input'!$B$36*'3.Transp Input'!$B$38*5*52*Parameters!$B$100)),))</f>
        <v>0</v>
      </c>
      <c r="AE88" s="92">
        <f>IF(AE$1&lt;'3.Transp Input'!$B$6,0,IF(AE$1&lt;'3.Transp Input'!$B$7+'3.Transp Input'!$B$8,IF(AE$1&lt;='3.Transp Input'!$B$7,IF(AE$1&gt;'3.Transp Input'!$B$6,(AE$1+1-'3.Transp Input'!$B$6)*('3.Transp Input'!$B$36*'3.Transp Input'!$B$38*5*52*Parameters!$B$100)/('3.Transp Input'!$B$7+1-'3.Transp Input'!$B$6),('3.Transp Input'!$B$36*'3.Transp Input'!$B$38*5*52*Parameters!$B$100)/('3.Transp Input'!$B$7+1-'3.Transp Input'!$B$6)),('3.Transp Input'!$B$36*'3.Transp Input'!$B$38*5*52*Parameters!$B$100)),))</f>
        <v>0</v>
      </c>
      <c r="AF88" s="92">
        <f>IF(AF$1&lt;'3.Transp Input'!$B$6,0,IF(AF$1&lt;'3.Transp Input'!$B$7+'3.Transp Input'!$B$8,IF(AF$1&lt;='3.Transp Input'!$B$7,IF(AF$1&gt;'3.Transp Input'!$B$6,(AF$1+1-'3.Transp Input'!$B$6)*('3.Transp Input'!$B$36*'3.Transp Input'!$B$38*5*52*Parameters!$B$100)/('3.Transp Input'!$B$7+1-'3.Transp Input'!$B$6),('3.Transp Input'!$B$36*'3.Transp Input'!$B$38*5*52*Parameters!$B$100)/('3.Transp Input'!$B$7+1-'3.Transp Input'!$B$6)),('3.Transp Input'!$B$36*'3.Transp Input'!$B$38*5*52*Parameters!$B$100)),))</f>
        <v>0</v>
      </c>
      <c r="AG88" s="92">
        <f>IF(AG$1&lt;'3.Transp Input'!$B$6,0,IF(AG$1&lt;'3.Transp Input'!$B$7+'3.Transp Input'!$B$8,IF(AG$1&lt;='3.Transp Input'!$B$7,IF(AG$1&gt;'3.Transp Input'!$B$6,(AG$1+1-'3.Transp Input'!$B$6)*('3.Transp Input'!$B$36*'3.Transp Input'!$B$38*5*52*Parameters!$B$100)/('3.Transp Input'!$B$7+1-'3.Transp Input'!$B$6),('3.Transp Input'!$B$36*'3.Transp Input'!$B$38*5*52*Parameters!$B$100)/('3.Transp Input'!$B$7+1-'3.Transp Input'!$B$6)),('3.Transp Input'!$B$36*'3.Transp Input'!$B$38*5*52*Parameters!$B$100)),))</f>
        <v>0</v>
      </c>
      <c r="AH88" s="92">
        <f>IF(AH$1&lt;'3.Transp Input'!$B$6,0,IF(AH$1&lt;'3.Transp Input'!$B$7+'3.Transp Input'!$B$8,IF(AH$1&lt;='3.Transp Input'!$B$7,IF(AH$1&gt;'3.Transp Input'!$B$6,(AH$1+1-'3.Transp Input'!$B$6)*('3.Transp Input'!$B$36*'3.Transp Input'!$B$38*5*52*Parameters!$B$100)/('3.Transp Input'!$B$7+1-'3.Transp Input'!$B$6),('3.Transp Input'!$B$36*'3.Transp Input'!$B$38*5*52*Parameters!$B$100)/('3.Transp Input'!$B$7+1-'3.Transp Input'!$B$6)),('3.Transp Input'!$B$36*'3.Transp Input'!$B$38*5*52*Parameters!$B$100)),))</f>
        <v>0</v>
      </c>
      <c r="AI88" s="92">
        <f>IF(AI$1&lt;'3.Transp Input'!$B$6,0,IF(AI$1&lt;'3.Transp Input'!$B$7+'3.Transp Input'!$B$8,IF(AI$1&lt;='3.Transp Input'!$B$7,IF(AI$1&gt;'3.Transp Input'!$B$6,(AI$1+1-'3.Transp Input'!$B$6)*('3.Transp Input'!$B$36*'3.Transp Input'!$B$38*5*52*Parameters!$B$100)/('3.Transp Input'!$B$7+1-'3.Transp Input'!$B$6),('3.Transp Input'!$B$36*'3.Transp Input'!$B$38*5*52*Parameters!$B$100)/('3.Transp Input'!$B$7+1-'3.Transp Input'!$B$6)),('3.Transp Input'!$B$36*'3.Transp Input'!$B$38*5*52*Parameters!$B$100)),))</f>
        <v>0</v>
      </c>
      <c r="AJ88" s="92">
        <f>IF(AJ$1&lt;'3.Transp Input'!$B$6,0,IF(AJ$1&lt;'3.Transp Input'!$B$7+'3.Transp Input'!$B$8,IF(AJ$1&lt;='3.Transp Input'!$B$7,IF(AJ$1&gt;'3.Transp Input'!$B$6,(AJ$1+1-'3.Transp Input'!$B$6)*('3.Transp Input'!$B$36*'3.Transp Input'!$B$38*5*52*Parameters!$B$100)/('3.Transp Input'!$B$7+1-'3.Transp Input'!$B$6),('3.Transp Input'!$B$36*'3.Transp Input'!$B$38*5*52*Parameters!$B$100)/('3.Transp Input'!$B$7+1-'3.Transp Input'!$B$6)),('3.Transp Input'!$B$36*'3.Transp Input'!$B$38*5*52*Parameters!$B$100)),))</f>
        <v>0</v>
      </c>
      <c r="AK88" s="92">
        <f>IF(AK$1&lt;'3.Transp Input'!$B$6,0,IF(AK$1&lt;'3.Transp Input'!$B$7+'3.Transp Input'!$B$8,IF(AK$1&lt;='3.Transp Input'!$B$7,IF(AK$1&gt;'3.Transp Input'!$B$6,(AK$1+1-'3.Transp Input'!$B$6)*('3.Transp Input'!$B$36*'3.Transp Input'!$B$38*5*52*Parameters!$B$100)/('3.Transp Input'!$B$7+1-'3.Transp Input'!$B$6),('3.Transp Input'!$B$36*'3.Transp Input'!$B$38*5*52*Parameters!$B$100)/('3.Transp Input'!$B$7+1-'3.Transp Input'!$B$6)),('3.Transp Input'!$B$36*'3.Transp Input'!$B$38*5*52*Parameters!$B$100)),))</f>
        <v>0</v>
      </c>
    </row>
    <row r="89" spans="1:37">
      <c r="A89" s="306" t="s">
        <v>577</v>
      </c>
      <c r="B89" s="91">
        <f t="shared" si="5"/>
        <v>0</v>
      </c>
      <c r="C89" s="92">
        <f>IF(C$1&lt;'3.Transp Input'!$B$6,0,IF(C$1&lt;'3.Transp Input'!$B$7+'3.Transp Input'!$B$8,IF(C$1&lt;='3.Transp Input'!$B$7,IF(C$1&gt;'3.Transp Input'!$B$6,(C$1+1-'3.Transp Input'!$B$6)*('3.Transp Input'!$B$37*'3.Transp Input'!$B$38*5*52*Parameters!$B$101)/('3.Transp Input'!$B$7+1-'3.Transp Input'!$B$6),('3.Transp Input'!$B$37*'3.Transp Input'!$B$38*5*52*Parameters!$B$101)/('3.Transp Input'!$B$7+1-'3.Transp Input'!$B$6)),('3.Transp Input'!$B$37*'3.Transp Input'!$B$38*5*52*Parameters!$B$101)),))</f>
        <v>0</v>
      </c>
      <c r="D89" s="92">
        <f>IF(D$1&lt;'3.Transp Input'!$B$6,0,IF(D$1&lt;'3.Transp Input'!$B$7+'3.Transp Input'!$B$8,IF(D$1&lt;='3.Transp Input'!$B$7,IF(D$1&gt;'3.Transp Input'!$B$6,(D$1+1-'3.Transp Input'!$B$6)*('3.Transp Input'!$B$37*'3.Transp Input'!$B$38*5*52*Parameters!$B$101)/('3.Transp Input'!$B$7+1-'3.Transp Input'!$B$6),('3.Transp Input'!$B$37*'3.Transp Input'!$B$38*5*52*Parameters!$B$101)/('3.Transp Input'!$B$7+1-'3.Transp Input'!$B$6)),('3.Transp Input'!$B$37*'3.Transp Input'!$B$38*5*52*Parameters!$B$101)),))</f>
        <v>0</v>
      </c>
      <c r="E89" s="92">
        <f>IF(E$1&lt;'3.Transp Input'!$B$6,0,IF(E$1&lt;'3.Transp Input'!$B$7+'3.Transp Input'!$B$8,IF(E$1&lt;='3.Transp Input'!$B$7,IF(E$1&gt;'3.Transp Input'!$B$6,(E$1+1-'3.Transp Input'!$B$6)*('3.Transp Input'!$B$37*'3.Transp Input'!$B$38*5*52*Parameters!$B$101)/('3.Transp Input'!$B$7+1-'3.Transp Input'!$B$6),('3.Transp Input'!$B$37*'3.Transp Input'!$B$38*5*52*Parameters!$B$101)/('3.Transp Input'!$B$7+1-'3.Transp Input'!$B$6)),('3.Transp Input'!$B$37*'3.Transp Input'!$B$38*5*52*Parameters!$B$101)),))</f>
        <v>0</v>
      </c>
      <c r="F89" s="92">
        <f>IF(F$1&lt;'3.Transp Input'!$B$6,0,IF(F$1&lt;'3.Transp Input'!$B$7+'3.Transp Input'!$B$8,IF(F$1&lt;='3.Transp Input'!$B$7,IF(F$1&gt;'3.Transp Input'!$B$6,(F$1+1-'3.Transp Input'!$B$6)*('3.Transp Input'!$B$37*'3.Transp Input'!$B$38*5*52*Parameters!$B$101)/('3.Transp Input'!$B$7+1-'3.Transp Input'!$B$6),('3.Transp Input'!$B$37*'3.Transp Input'!$B$38*5*52*Parameters!$B$101)/('3.Transp Input'!$B$7+1-'3.Transp Input'!$B$6)),('3.Transp Input'!$B$37*'3.Transp Input'!$B$38*5*52*Parameters!$B$101)),))</f>
        <v>0</v>
      </c>
      <c r="G89" s="92">
        <f>IF(G$1&lt;'3.Transp Input'!$B$6,0,IF(G$1&lt;'3.Transp Input'!$B$7+'3.Transp Input'!$B$8,IF(G$1&lt;='3.Transp Input'!$B$7,IF(G$1&gt;'3.Transp Input'!$B$6,(G$1+1-'3.Transp Input'!$B$6)*('3.Transp Input'!$B$37*'3.Transp Input'!$B$38*5*52*Parameters!$B$101)/('3.Transp Input'!$B$7+1-'3.Transp Input'!$B$6),('3.Transp Input'!$B$37*'3.Transp Input'!$B$38*5*52*Parameters!$B$101)/('3.Transp Input'!$B$7+1-'3.Transp Input'!$B$6)),('3.Transp Input'!$B$37*'3.Transp Input'!$B$38*5*52*Parameters!$B$101)),))</f>
        <v>0</v>
      </c>
      <c r="H89" s="92">
        <f>IF(H$1&lt;'3.Transp Input'!$B$6,0,IF(H$1&lt;'3.Transp Input'!$B$7+'3.Transp Input'!$B$8,IF(H$1&lt;='3.Transp Input'!$B$7,IF(H$1&gt;'3.Transp Input'!$B$6,(H$1+1-'3.Transp Input'!$B$6)*('3.Transp Input'!$B$37*'3.Transp Input'!$B$38*5*52*Parameters!$B$101)/('3.Transp Input'!$B$7+1-'3.Transp Input'!$B$6),('3.Transp Input'!$B$37*'3.Transp Input'!$B$38*5*52*Parameters!$B$101)/('3.Transp Input'!$B$7+1-'3.Transp Input'!$B$6)),('3.Transp Input'!$B$37*'3.Transp Input'!$B$38*5*52*Parameters!$B$101)),))</f>
        <v>0</v>
      </c>
      <c r="I89" s="92">
        <f>IF(I$1&lt;'3.Transp Input'!$B$6,0,IF(I$1&lt;'3.Transp Input'!$B$7+'3.Transp Input'!$B$8,IF(I$1&lt;='3.Transp Input'!$B$7,IF(I$1&gt;'3.Transp Input'!$B$6,(I$1+1-'3.Transp Input'!$B$6)*('3.Transp Input'!$B$37*'3.Transp Input'!$B$38*5*52*Parameters!$B$101)/('3.Transp Input'!$B$7+1-'3.Transp Input'!$B$6),('3.Transp Input'!$B$37*'3.Transp Input'!$B$38*5*52*Parameters!$B$101)/('3.Transp Input'!$B$7+1-'3.Transp Input'!$B$6)),('3.Transp Input'!$B$37*'3.Transp Input'!$B$38*5*52*Parameters!$B$101)),))</f>
        <v>0</v>
      </c>
      <c r="J89" s="92">
        <f>IF(J$1&lt;'3.Transp Input'!$B$6,0,IF(J$1&lt;'3.Transp Input'!$B$7+'3.Transp Input'!$B$8,IF(J$1&lt;='3.Transp Input'!$B$7,IF(J$1&gt;'3.Transp Input'!$B$6,(J$1+1-'3.Transp Input'!$B$6)*('3.Transp Input'!$B$37*'3.Transp Input'!$B$38*5*52*Parameters!$B$101)/('3.Transp Input'!$B$7+1-'3.Transp Input'!$B$6),('3.Transp Input'!$B$37*'3.Transp Input'!$B$38*5*52*Parameters!$B$101)/('3.Transp Input'!$B$7+1-'3.Transp Input'!$B$6)),('3.Transp Input'!$B$37*'3.Transp Input'!$B$38*5*52*Parameters!$B$101)),))</f>
        <v>0</v>
      </c>
      <c r="K89" s="92">
        <f>IF(K$1&lt;'3.Transp Input'!$B$6,0,IF(K$1&lt;'3.Transp Input'!$B$7+'3.Transp Input'!$B$8,IF(K$1&lt;='3.Transp Input'!$B$7,IF(K$1&gt;'3.Transp Input'!$B$6,(K$1+1-'3.Transp Input'!$B$6)*('3.Transp Input'!$B$37*'3.Transp Input'!$B$38*5*52*Parameters!$B$101)/('3.Transp Input'!$B$7+1-'3.Transp Input'!$B$6),('3.Transp Input'!$B$37*'3.Transp Input'!$B$38*5*52*Parameters!$B$101)/('3.Transp Input'!$B$7+1-'3.Transp Input'!$B$6)),('3.Transp Input'!$B$37*'3.Transp Input'!$B$38*5*52*Parameters!$B$101)),))</f>
        <v>0</v>
      </c>
      <c r="L89" s="92">
        <f>IF(L$1&lt;'3.Transp Input'!$B$6,0,IF(L$1&lt;'3.Transp Input'!$B$7+'3.Transp Input'!$B$8,IF(L$1&lt;='3.Transp Input'!$B$7,IF(L$1&gt;'3.Transp Input'!$B$6,(L$1+1-'3.Transp Input'!$B$6)*('3.Transp Input'!$B$37*'3.Transp Input'!$B$38*5*52*Parameters!$B$101)/('3.Transp Input'!$B$7+1-'3.Transp Input'!$B$6),('3.Transp Input'!$B$37*'3.Transp Input'!$B$38*5*52*Parameters!$B$101)/('3.Transp Input'!$B$7+1-'3.Transp Input'!$B$6)),('3.Transp Input'!$B$37*'3.Transp Input'!$B$38*5*52*Parameters!$B$101)),))</f>
        <v>0</v>
      </c>
      <c r="M89" s="92">
        <f>IF(M$1&lt;'3.Transp Input'!$B$6,0,IF(M$1&lt;'3.Transp Input'!$B$7+'3.Transp Input'!$B$8,IF(M$1&lt;='3.Transp Input'!$B$7,IF(M$1&gt;'3.Transp Input'!$B$6,(M$1+1-'3.Transp Input'!$B$6)*('3.Transp Input'!$B$37*'3.Transp Input'!$B$38*5*52*Parameters!$B$101)/('3.Transp Input'!$B$7+1-'3.Transp Input'!$B$6),('3.Transp Input'!$B$37*'3.Transp Input'!$B$38*5*52*Parameters!$B$101)/('3.Transp Input'!$B$7+1-'3.Transp Input'!$B$6)),('3.Transp Input'!$B$37*'3.Transp Input'!$B$38*5*52*Parameters!$B$101)),))</f>
        <v>0</v>
      </c>
      <c r="N89" s="92">
        <f>IF(N$1&lt;'3.Transp Input'!$B$6,0,IF(N$1&lt;'3.Transp Input'!$B$7+'3.Transp Input'!$B$8,IF(N$1&lt;='3.Transp Input'!$B$7,IF(N$1&gt;'3.Transp Input'!$B$6,(N$1+1-'3.Transp Input'!$B$6)*('3.Transp Input'!$B$37*'3.Transp Input'!$B$38*5*52*Parameters!$B$101)/('3.Transp Input'!$B$7+1-'3.Transp Input'!$B$6),('3.Transp Input'!$B$37*'3.Transp Input'!$B$38*5*52*Parameters!$B$101)/('3.Transp Input'!$B$7+1-'3.Transp Input'!$B$6)),('3.Transp Input'!$B$37*'3.Transp Input'!$B$38*5*52*Parameters!$B$101)),))</f>
        <v>0</v>
      </c>
      <c r="O89" s="92">
        <f>IF(O$1&lt;'3.Transp Input'!$B$6,0,IF(O$1&lt;'3.Transp Input'!$B$7+'3.Transp Input'!$B$8,IF(O$1&lt;='3.Transp Input'!$B$7,IF(O$1&gt;'3.Transp Input'!$B$6,(O$1+1-'3.Transp Input'!$B$6)*('3.Transp Input'!$B$37*'3.Transp Input'!$B$38*5*52*Parameters!$B$101)/('3.Transp Input'!$B$7+1-'3.Transp Input'!$B$6),('3.Transp Input'!$B$37*'3.Transp Input'!$B$38*5*52*Parameters!$B$101)/('3.Transp Input'!$B$7+1-'3.Transp Input'!$B$6)),('3.Transp Input'!$B$37*'3.Transp Input'!$B$38*5*52*Parameters!$B$101)),))</f>
        <v>0</v>
      </c>
      <c r="P89" s="92">
        <f>IF(P$1&lt;'3.Transp Input'!$B$6,0,IF(P$1&lt;'3.Transp Input'!$B$7+'3.Transp Input'!$B$8,IF(P$1&lt;='3.Transp Input'!$B$7,IF(P$1&gt;'3.Transp Input'!$B$6,(P$1+1-'3.Transp Input'!$B$6)*('3.Transp Input'!$B$37*'3.Transp Input'!$B$38*5*52*Parameters!$B$101)/('3.Transp Input'!$B$7+1-'3.Transp Input'!$B$6),('3.Transp Input'!$B$37*'3.Transp Input'!$B$38*5*52*Parameters!$B$101)/('3.Transp Input'!$B$7+1-'3.Transp Input'!$B$6)),('3.Transp Input'!$B$37*'3.Transp Input'!$B$38*5*52*Parameters!$B$101)),))</f>
        <v>0</v>
      </c>
      <c r="Q89" s="92">
        <f>IF(Q$1&lt;'3.Transp Input'!$B$6,0,IF(Q$1&lt;'3.Transp Input'!$B$7+'3.Transp Input'!$B$8,IF(Q$1&lt;='3.Transp Input'!$B$7,IF(Q$1&gt;'3.Transp Input'!$B$6,(Q$1+1-'3.Transp Input'!$B$6)*('3.Transp Input'!$B$37*'3.Transp Input'!$B$38*5*52*Parameters!$B$101)/('3.Transp Input'!$B$7+1-'3.Transp Input'!$B$6),('3.Transp Input'!$B$37*'3.Transp Input'!$B$38*5*52*Parameters!$B$101)/('3.Transp Input'!$B$7+1-'3.Transp Input'!$B$6)),('3.Transp Input'!$B$37*'3.Transp Input'!$B$38*5*52*Parameters!$B$101)),))</f>
        <v>0</v>
      </c>
      <c r="R89" s="92">
        <f>IF(R$1&lt;'3.Transp Input'!$B$6,0,IF(R$1&lt;'3.Transp Input'!$B$7+'3.Transp Input'!$B$8,IF(R$1&lt;='3.Transp Input'!$B$7,IF(R$1&gt;'3.Transp Input'!$B$6,(R$1+1-'3.Transp Input'!$B$6)*('3.Transp Input'!$B$37*'3.Transp Input'!$B$38*5*52*Parameters!$B$101)/('3.Transp Input'!$B$7+1-'3.Transp Input'!$B$6),('3.Transp Input'!$B$37*'3.Transp Input'!$B$38*5*52*Parameters!$B$101)/('3.Transp Input'!$B$7+1-'3.Transp Input'!$B$6)),('3.Transp Input'!$B$37*'3.Transp Input'!$B$38*5*52*Parameters!$B$101)),))</f>
        <v>0</v>
      </c>
      <c r="S89" s="92">
        <f>IF(S$1&lt;'3.Transp Input'!$B$6,0,IF(S$1&lt;'3.Transp Input'!$B$7+'3.Transp Input'!$B$8,IF(S$1&lt;='3.Transp Input'!$B$7,IF(S$1&gt;'3.Transp Input'!$B$6,(S$1+1-'3.Transp Input'!$B$6)*('3.Transp Input'!$B$37*'3.Transp Input'!$B$38*5*52*Parameters!$B$101)/('3.Transp Input'!$B$7+1-'3.Transp Input'!$B$6),('3.Transp Input'!$B$37*'3.Transp Input'!$B$38*5*52*Parameters!$B$101)/('3.Transp Input'!$B$7+1-'3.Transp Input'!$B$6)),('3.Transp Input'!$B$37*'3.Transp Input'!$B$38*5*52*Parameters!$B$101)),))</f>
        <v>0</v>
      </c>
      <c r="T89" s="92">
        <f>IF(T$1&lt;'3.Transp Input'!$B$6,0,IF(T$1&lt;'3.Transp Input'!$B$7+'3.Transp Input'!$B$8,IF(T$1&lt;='3.Transp Input'!$B$7,IF(T$1&gt;'3.Transp Input'!$B$6,(T$1+1-'3.Transp Input'!$B$6)*('3.Transp Input'!$B$37*'3.Transp Input'!$B$38*5*52*Parameters!$B$101)/('3.Transp Input'!$B$7+1-'3.Transp Input'!$B$6),('3.Transp Input'!$B$37*'3.Transp Input'!$B$38*5*52*Parameters!$B$101)/('3.Transp Input'!$B$7+1-'3.Transp Input'!$B$6)),('3.Transp Input'!$B$37*'3.Transp Input'!$B$38*5*52*Parameters!$B$101)),))</f>
        <v>0</v>
      </c>
      <c r="U89" s="92">
        <f>IF(U$1&lt;'3.Transp Input'!$B$6,0,IF(U$1&lt;'3.Transp Input'!$B$7+'3.Transp Input'!$B$8,IF(U$1&lt;='3.Transp Input'!$B$7,IF(U$1&gt;'3.Transp Input'!$B$6,(U$1+1-'3.Transp Input'!$B$6)*('3.Transp Input'!$B$37*'3.Transp Input'!$B$38*5*52*Parameters!$B$101)/('3.Transp Input'!$B$7+1-'3.Transp Input'!$B$6),('3.Transp Input'!$B$37*'3.Transp Input'!$B$38*5*52*Parameters!$B$101)/('3.Transp Input'!$B$7+1-'3.Transp Input'!$B$6)),('3.Transp Input'!$B$37*'3.Transp Input'!$B$38*5*52*Parameters!$B$101)),))</f>
        <v>0</v>
      </c>
      <c r="V89" s="92">
        <f>IF(V$1&lt;'3.Transp Input'!$B$6,0,IF(V$1&lt;'3.Transp Input'!$B$7+'3.Transp Input'!$B$8,IF(V$1&lt;='3.Transp Input'!$B$7,IF(V$1&gt;'3.Transp Input'!$B$6,(V$1+1-'3.Transp Input'!$B$6)*('3.Transp Input'!$B$37*'3.Transp Input'!$B$38*5*52*Parameters!$B$101)/('3.Transp Input'!$B$7+1-'3.Transp Input'!$B$6),('3.Transp Input'!$B$37*'3.Transp Input'!$B$38*5*52*Parameters!$B$101)/('3.Transp Input'!$B$7+1-'3.Transp Input'!$B$6)),('3.Transp Input'!$B$37*'3.Transp Input'!$B$38*5*52*Parameters!$B$101)),))</f>
        <v>0</v>
      </c>
      <c r="W89" s="92">
        <f>IF(W$1&lt;'3.Transp Input'!$B$6,0,IF(W$1&lt;'3.Transp Input'!$B$7+'3.Transp Input'!$B$8,IF(W$1&lt;='3.Transp Input'!$B$7,IF(W$1&gt;'3.Transp Input'!$B$6,(W$1+1-'3.Transp Input'!$B$6)*('3.Transp Input'!$B$37*'3.Transp Input'!$B$38*5*52*Parameters!$B$101)/('3.Transp Input'!$B$7+1-'3.Transp Input'!$B$6),('3.Transp Input'!$B$37*'3.Transp Input'!$B$38*5*52*Parameters!$B$101)/('3.Transp Input'!$B$7+1-'3.Transp Input'!$B$6)),('3.Transp Input'!$B$37*'3.Transp Input'!$B$38*5*52*Parameters!$B$101)),))</f>
        <v>0</v>
      </c>
      <c r="X89" s="92">
        <f>IF(X$1&lt;'3.Transp Input'!$B$6,0,IF(X$1&lt;'3.Transp Input'!$B$7+'3.Transp Input'!$B$8,IF(X$1&lt;='3.Transp Input'!$B$7,IF(X$1&gt;'3.Transp Input'!$B$6,(X$1+1-'3.Transp Input'!$B$6)*('3.Transp Input'!$B$37*'3.Transp Input'!$B$38*5*52*Parameters!$B$101)/('3.Transp Input'!$B$7+1-'3.Transp Input'!$B$6),('3.Transp Input'!$B$37*'3.Transp Input'!$B$38*5*52*Parameters!$B$101)/('3.Transp Input'!$B$7+1-'3.Transp Input'!$B$6)),('3.Transp Input'!$B$37*'3.Transp Input'!$B$38*5*52*Parameters!$B$101)),))</f>
        <v>0</v>
      </c>
      <c r="Y89" s="92">
        <f>IF(Y$1&lt;'3.Transp Input'!$B$6,0,IF(Y$1&lt;'3.Transp Input'!$B$7+'3.Transp Input'!$B$8,IF(Y$1&lt;='3.Transp Input'!$B$7,IF(Y$1&gt;'3.Transp Input'!$B$6,(Y$1+1-'3.Transp Input'!$B$6)*('3.Transp Input'!$B$37*'3.Transp Input'!$B$38*5*52*Parameters!$B$101)/('3.Transp Input'!$B$7+1-'3.Transp Input'!$B$6),('3.Transp Input'!$B$37*'3.Transp Input'!$B$38*5*52*Parameters!$B$101)/('3.Transp Input'!$B$7+1-'3.Transp Input'!$B$6)),('3.Transp Input'!$B$37*'3.Transp Input'!$B$38*5*52*Parameters!$B$101)),))</f>
        <v>0</v>
      </c>
      <c r="Z89" s="92">
        <f>IF(Z$1&lt;'3.Transp Input'!$B$6,0,IF(Z$1&lt;'3.Transp Input'!$B$7+'3.Transp Input'!$B$8,IF(Z$1&lt;='3.Transp Input'!$B$7,IF(Z$1&gt;'3.Transp Input'!$B$6,(Z$1+1-'3.Transp Input'!$B$6)*('3.Transp Input'!$B$37*'3.Transp Input'!$B$38*5*52*Parameters!$B$101)/('3.Transp Input'!$B$7+1-'3.Transp Input'!$B$6),('3.Transp Input'!$B$37*'3.Transp Input'!$B$38*5*52*Parameters!$B$101)/('3.Transp Input'!$B$7+1-'3.Transp Input'!$B$6)),('3.Transp Input'!$B$37*'3.Transp Input'!$B$38*5*52*Parameters!$B$101)),))</f>
        <v>0</v>
      </c>
      <c r="AA89" s="92">
        <f>IF(AA$1&lt;'3.Transp Input'!$B$6,0,IF(AA$1&lt;'3.Transp Input'!$B$7+'3.Transp Input'!$B$8,IF(AA$1&lt;='3.Transp Input'!$B$7,IF(AA$1&gt;'3.Transp Input'!$B$6,(AA$1+1-'3.Transp Input'!$B$6)*('3.Transp Input'!$B$37*'3.Transp Input'!$B$38*5*52*Parameters!$B$101)/('3.Transp Input'!$B$7+1-'3.Transp Input'!$B$6),('3.Transp Input'!$B$37*'3.Transp Input'!$B$38*5*52*Parameters!$B$101)/('3.Transp Input'!$B$7+1-'3.Transp Input'!$B$6)),('3.Transp Input'!$B$37*'3.Transp Input'!$B$38*5*52*Parameters!$B$101)),))</f>
        <v>0</v>
      </c>
      <c r="AB89" s="92">
        <f>IF(AB$1&lt;'3.Transp Input'!$B$6,0,IF(AB$1&lt;'3.Transp Input'!$B$7+'3.Transp Input'!$B$8,IF(AB$1&lt;='3.Transp Input'!$B$7,IF(AB$1&gt;'3.Transp Input'!$B$6,(AB$1+1-'3.Transp Input'!$B$6)*('3.Transp Input'!$B$37*'3.Transp Input'!$B$38*5*52*Parameters!$B$101)/('3.Transp Input'!$B$7+1-'3.Transp Input'!$B$6),('3.Transp Input'!$B$37*'3.Transp Input'!$B$38*5*52*Parameters!$B$101)/('3.Transp Input'!$B$7+1-'3.Transp Input'!$B$6)),('3.Transp Input'!$B$37*'3.Transp Input'!$B$38*5*52*Parameters!$B$101)),))</f>
        <v>0</v>
      </c>
      <c r="AC89" s="92">
        <f>IF(AC$1&lt;'3.Transp Input'!$B$6,0,IF(AC$1&lt;'3.Transp Input'!$B$7+'3.Transp Input'!$B$8,IF(AC$1&lt;='3.Transp Input'!$B$7,IF(AC$1&gt;'3.Transp Input'!$B$6,(AC$1+1-'3.Transp Input'!$B$6)*('3.Transp Input'!$B$37*'3.Transp Input'!$B$38*5*52*Parameters!$B$101)/('3.Transp Input'!$B$7+1-'3.Transp Input'!$B$6),('3.Transp Input'!$B$37*'3.Transp Input'!$B$38*5*52*Parameters!$B$101)/('3.Transp Input'!$B$7+1-'3.Transp Input'!$B$6)),('3.Transp Input'!$B$37*'3.Transp Input'!$B$38*5*52*Parameters!$B$101)),))</f>
        <v>0</v>
      </c>
      <c r="AD89" s="92">
        <f>IF(AD$1&lt;'3.Transp Input'!$B$6,0,IF(AD$1&lt;'3.Transp Input'!$B$7+'3.Transp Input'!$B$8,IF(AD$1&lt;='3.Transp Input'!$B$7,IF(AD$1&gt;'3.Transp Input'!$B$6,(AD$1+1-'3.Transp Input'!$B$6)*('3.Transp Input'!$B$37*'3.Transp Input'!$B$38*5*52*Parameters!$B$101)/('3.Transp Input'!$B$7+1-'3.Transp Input'!$B$6),('3.Transp Input'!$B$37*'3.Transp Input'!$B$38*5*52*Parameters!$B$101)/('3.Transp Input'!$B$7+1-'3.Transp Input'!$B$6)),('3.Transp Input'!$B$37*'3.Transp Input'!$B$38*5*52*Parameters!$B$101)),))</f>
        <v>0</v>
      </c>
      <c r="AE89" s="92">
        <f>IF(AE$1&lt;'3.Transp Input'!$B$6,0,IF(AE$1&lt;'3.Transp Input'!$B$7+'3.Transp Input'!$B$8,IF(AE$1&lt;='3.Transp Input'!$B$7,IF(AE$1&gt;'3.Transp Input'!$B$6,(AE$1+1-'3.Transp Input'!$B$6)*('3.Transp Input'!$B$37*'3.Transp Input'!$B$38*5*52*Parameters!$B$101)/('3.Transp Input'!$B$7+1-'3.Transp Input'!$B$6),('3.Transp Input'!$B$37*'3.Transp Input'!$B$38*5*52*Parameters!$B$101)/('3.Transp Input'!$B$7+1-'3.Transp Input'!$B$6)),('3.Transp Input'!$B$37*'3.Transp Input'!$B$38*5*52*Parameters!$B$101)),))</f>
        <v>0</v>
      </c>
      <c r="AF89" s="92">
        <f>IF(AF$1&lt;'3.Transp Input'!$B$6,0,IF(AF$1&lt;'3.Transp Input'!$B$7+'3.Transp Input'!$B$8,IF(AF$1&lt;='3.Transp Input'!$B$7,IF(AF$1&gt;'3.Transp Input'!$B$6,(AF$1+1-'3.Transp Input'!$B$6)*('3.Transp Input'!$B$37*'3.Transp Input'!$B$38*5*52*Parameters!$B$101)/('3.Transp Input'!$B$7+1-'3.Transp Input'!$B$6),('3.Transp Input'!$B$37*'3.Transp Input'!$B$38*5*52*Parameters!$B$101)/('3.Transp Input'!$B$7+1-'3.Transp Input'!$B$6)),('3.Transp Input'!$B$37*'3.Transp Input'!$B$38*5*52*Parameters!$B$101)),))</f>
        <v>0</v>
      </c>
      <c r="AG89" s="92">
        <f>IF(AG$1&lt;'3.Transp Input'!$B$6,0,IF(AG$1&lt;'3.Transp Input'!$B$7+'3.Transp Input'!$B$8,IF(AG$1&lt;='3.Transp Input'!$B$7,IF(AG$1&gt;'3.Transp Input'!$B$6,(AG$1+1-'3.Transp Input'!$B$6)*('3.Transp Input'!$B$37*'3.Transp Input'!$B$38*5*52*Parameters!$B$101)/('3.Transp Input'!$B$7+1-'3.Transp Input'!$B$6),('3.Transp Input'!$B$37*'3.Transp Input'!$B$38*5*52*Parameters!$B$101)/('3.Transp Input'!$B$7+1-'3.Transp Input'!$B$6)),('3.Transp Input'!$B$37*'3.Transp Input'!$B$38*5*52*Parameters!$B$101)),))</f>
        <v>0</v>
      </c>
      <c r="AH89" s="92">
        <f>IF(AH$1&lt;'3.Transp Input'!$B$6,0,IF(AH$1&lt;'3.Transp Input'!$B$7+'3.Transp Input'!$B$8,IF(AH$1&lt;='3.Transp Input'!$B$7,IF(AH$1&gt;'3.Transp Input'!$B$6,(AH$1+1-'3.Transp Input'!$B$6)*('3.Transp Input'!$B$37*'3.Transp Input'!$B$38*5*52*Parameters!$B$101)/('3.Transp Input'!$B$7+1-'3.Transp Input'!$B$6),('3.Transp Input'!$B$37*'3.Transp Input'!$B$38*5*52*Parameters!$B$101)/('3.Transp Input'!$B$7+1-'3.Transp Input'!$B$6)),('3.Transp Input'!$B$37*'3.Transp Input'!$B$38*5*52*Parameters!$B$101)),))</f>
        <v>0</v>
      </c>
      <c r="AI89" s="92">
        <f>IF(AI$1&lt;'3.Transp Input'!$B$6,0,IF(AI$1&lt;'3.Transp Input'!$B$7+'3.Transp Input'!$B$8,IF(AI$1&lt;='3.Transp Input'!$B$7,IF(AI$1&gt;'3.Transp Input'!$B$6,(AI$1+1-'3.Transp Input'!$B$6)*('3.Transp Input'!$B$37*'3.Transp Input'!$B$38*5*52*Parameters!$B$101)/('3.Transp Input'!$B$7+1-'3.Transp Input'!$B$6),('3.Transp Input'!$B$37*'3.Transp Input'!$B$38*5*52*Parameters!$B$101)/('3.Transp Input'!$B$7+1-'3.Transp Input'!$B$6)),('3.Transp Input'!$B$37*'3.Transp Input'!$B$38*5*52*Parameters!$B$101)),))</f>
        <v>0</v>
      </c>
      <c r="AJ89" s="92">
        <f>IF(AJ$1&lt;'3.Transp Input'!$B$6,0,IF(AJ$1&lt;'3.Transp Input'!$B$7+'3.Transp Input'!$B$8,IF(AJ$1&lt;='3.Transp Input'!$B$7,IF(AJ$1&gt;'3.Transp Input'!$B$6,(AJ$1+1-'3.Transp Input'!$B$6)*('3.Transp Input'!$B$37*'3.Transp Input'!$B$38*5*52*Parameters!$B$101)/('3.Transp Input'!$B$7+1-'3.Transp Input'!$B$6),('3.Transp Input'!$B$37*'3.Transp Input'!$B$38*5*52*Parameters!$B$101)/('3.Transp Input'!$B$7+1-'3.Transp Input'!$B$6)),('3.Transp Input'!$B$37*'3.Transp Input'!$B$38*5*52*Parameters!$B$101)),))</f>
        <v>0</v>
      </c>
      <c r="AK89" s="92">
        <f>IF(AK$1&lt;'3.Transp Input'!$B$6,0,IF(AK$1&lt;'3.Transp Input'!$B$7+'3.Transp Input'!$B$8,IF(AK$1&lt;='3.Transp Input'!$B$7,IF(AK$1&gt;'3.Transp Input'!$B$6,(AK$1+1-'3.Transp Input'!$B$6)*('3.Transp Input'!$B$37*'3.Transp Input'!$B$38*5*52*Parameters!$B$101)/('3.Transp Input'!$B$7+1-'3.Transp Input'!$B$6),('3.Transp Input'!$B$37*'3.Transp Input'!$B$38*5*52*Parameters!$B$101)/('3.Transp Input'!$B$7+1-'3.Transp Input'!$B$6)),('3.Transp Input'!$B$37*'3.Transp Input'!$B$38*5*52*Parameters!$B$101)),))</f>
        <v>0</v>
      </c>
    </row>
    <row r="90" spans="1:37">
      <c r="A90" s="306"/>
      <c r="B90" s="91"/>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c r="AC90" s="92"/>
      <c r="AD90" s="92"/>
      <c r="AE90" s="92"/>
      <c r="AF90" s="92"/>
      <c r="AG90" s="92"/>
      <c r="AH90" s="92"/>
      <c r="AI90" s="92"/>
      <c r="AJ90" s="92"/>
      <c r="AK90" s="92"/>
    </row>
    <row r="91" spans="1:37">
      <c r="A91" s="96" t="s">
        <v>588</v>
      </c>
      <c r="B91" s="452"/>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row>
    <row r="92" spans="1:37">
      <c r="A92" s="306" t="s">
        <v>402</v>
      </c>
      <c r="B92" s="91">
        <f>SUM(C92:AK92)</f>
        <v>0</v>
      </c>
      <c r="C92" s="92">
        <f>C23*IF('3.Transportation'!$B$8="Rural",Parameters!$B$125,Parameters!$B$126)</f>
        <v>0</v>
      </c>
      <c r="D92" s="92">
        <f>D23*IF('3.Transportation'!$B$8="Rural",Parameters!$B$125,Parameters!$B$126)</f>
        <v>0</v>
      </c>
      <c r="E92" s="92">
        <f>E23*IF('3.Transportation'!$B$8="Rural",Parameters!$B$125,Parameters!$B$126)</f>
        <v>0</v>
      </c>
      <c r="F92" s="92">
        <f>F23*IF('3.Transportation'!$B$8="Rural",Parameters!$B$125,Parameters!$B$126)</f>
        <v>0</v>
      </c>
      <c r="G92" s="92">
        <f>G23*IF('3.Transportation'!$B$8="Rural",Parameters!$B$125,Parameters!$B$126)</f>
        <v>0</v>
      </c>
      <c r="H92" s="92">
        <f>H23*IF('3.Transportation'!$B$8="Rural",Parameters!$B$125,Parameters!$B$126)</f>
        <v>0</v>
      </c>
      <c r="I92" s="92">
        <f>I23*IF('3.Transportation'!$B$8="Rural",Parameters!$B$125,Parameters!$B$126)</f>
        <v>0</v>
      </c>
      <c r="J92" s="92">
        <f>J23*IF('3.Transportation'!$B$8="Rural",Parameters!$B$125,Parameters!$B$126)</f>
        <v>0</v>
      </c>
      <c r="K92" s="92">
        <f>K23*IF('3.Transportation'!$B$8="Rural",Parameters!$B$125,Parameters!$B$126)</f>
        <v>0</v>
      </c>
      <c r="L92" s="92">
        <f>L23*IF('3.Transportation'!$B$8="Rural",Parameters!$B$125,Parameters!$B$126)</f>
        <v>0</v>
      </c>
      <c r="M92" s="92">
        <f>M23*IF('3.Transportation'!$B$8="Rural",Parameters!$B$125,Parameters!$B$126)</f>
        <v>0</v>
      </c>
      <c r="N92" s="92">
        <f>N23*IF('3.Transportation'!$B$8="Rural",Parameters!$B$125,Parameters!$B$126)</f>
        <v>0</v>
      </c>
      <c r="O92" s="92">
        <f>O23*IF('3.Transportation'!$B$8="Rural",Parameters!$B$125,Parameters!$B$126)</f>
        <v>0</v>
      </c>
      <c r="P92" s="92">
        <f>P23*IF('3.Transportation'!$B$8="Rural",Parameters!$B$125,Parameters!$B$126)</f>
        <v>0</v>
      </c>
      <c r="Q92" s="92">
        <f>Q23*IF('3.Transportation'!$B$8="Rural",Parameters!$B$125,Parameters!$B$126)</f>
        <v>0</v>
      </c>
      <c r="R92" s="92">
        <f>R23*IF('3.Transportation'!$B$8="Rural",Parameters!$B$125,Parameters!$B$126)</f>
        <v>0</v>
      </c>
      <c r="S92" s="92">
        <f>S23*IF('3.Transportation'!$B$8="Rural",Parameters!$B$125,Parameters!$B$126)</f>
        <v>0</v>
      </c>
      <c r="T92" s="92">
        <f>T23*IF('3.Transportation'!$B$8="Rural",Parameters!$B$125,Parameters!$B$126)</f>
        <v>0</v>
      </c>
      <c r="U92" s="92">
        <f>U23*IF('3.Transportation'!$B$8="Rural",Parameters!$B$125,Parameters!$B$126)</f>
        <v>0</v>
      </c>
      <c r="V92" s="92">
        <f>V23*IF('3.Transportation'!$B$8="Rural",Parameters!$B$125,Parameters!$B$126)</f>
        <v>0</v>
      </c>
      <c r="W92" s="92">
        <f>W23*IF('3.Transportation'!$B$8="Rural",Parameters!$B$125,Parameters!$B$126)</f>
        <v>0</v>
      </c>
      <c r="X92" s="92">
        <f>X23*IF('3.Transportation'!$B$8="Rural",Parameters!$B$125,Parameters!$B$126)</f>
        <v>0</v>
      </c>
      <c r="Y92" s="92">
        <f>Y23*IF('3.Transportation'!$B$8="Rural",Parameters!$B$125,Parameters!$B$126)</f>
        <v>0</v>
      </c>
      <c r="Z92" s="92">
        <f>Z23*IF('3.Transportation'!$B$8="Rural",Parameters!$B$125,Parameters!$B$126)</f>
        <v>0</v>
      </c>
      <c r="AA92" s="92">
        <f>AA23*IF('3.Transportation'!$B$8="Rural",Parameters!$B$125,Parameters!$B$126)</f>
        <v>0</v>
      </c>
      <c r="AB92" s="92">
        <f>AB23*IF('3.Transportation'!$B$8="Rural",Parameters!$B$125,Parameters!$B$126)</f>
        <v>0</v>
      </c>
      <c r="AC92" s="92">
        <f>AC23*IF('3.Transportation'!$B$8="Rural",Parameters!$B$125,Parameters!$B$126)</f>
        <v>0</v>
      </c>
      <c r="AD92" s="92">
        <f>AD23*IF('3.Transportation'!$B$8="Rural",Parameters!$B$125,Parameters!$B$126)</f>
        <v>0</v>
      </c>
      <c r="AE92" s="92">
        <f>AE23*IF('3.Transportation'!$B$8="Rural",Parameters!$B$125,Parameters!$B$126)</f>
        <v>0</v>
      </c>
      <c r="AF92" s="92">
        <f>AF23*IF('3.Transportation'!$B$8="Rural",Parameters!$B$125,Parameters!$B$126)</f>
        <v>0</v>
      </c>
      <c r="AG92" s="92">
        <f>AG23*IF('3.Transportation'!$B$8="Rural",Parameters!$B$125,Parameters!$B$126)</f>
        <v>0</v>
      </c>
      <c r="AH92" s="92">
        <f>AH23*IF('3.Transportation'!$B$8="Rural",Parameters!$B$125,Parameters!$B$126)</f>
        <v>0</v>
      </c>
      <c r="AI92" s="92">
        <f>AI23*IF('3.Transportation'!$B$8="Rural",Parameters!$B$125,Parameters!$B$126)</f>
        <v>0</v>
      </c>
      <c r="AJ92" s="92">
        <f>AJ23*IF('3.Transportation'!$B$8="Rural",Parameters!$B$125,Parameters!$B$126)</f>
        <v>0</v>
      </c>
      <c r="AK92" s="92">
        <f>AK23*IF('3.Transportation'!$B$8="Rural",Parameters!$B$125,Parameters!$B$126)</f>
        <v>0</v>
      </c>
    </row>
    <row r="93" spans="1:37">
      <c r="A93" s="306" t="s">
        <v>403</v>
      </c>
      <c r="B93" s="91">
        <f>SUM(C93:AK93)</f>
        <v>0</v>
      </c>
      <c r="C93" s="92">
        <f>C24*IF('3.Transportation'!$B$8="Rural",Parameters!$B$127,Parameters!$B$128)</f>
        <v>0</v>
      </c>
      <c r="D93" s="92">
        <f>D24*IF('3.Transportation'!$B$8="Rural",Parameters!$B$127,Parameters!$B$128)</f>
        <v>0</v>
      </c>
      <c r="E93" s="92">
        <f>E24*IF('3.Transportation'!$B$8="Rural",Parameters!$B$127,Parameters!$B$128)</f>
        <v>0</v>
      </c>
      <c r="F93" s="92">
        <f>F24*IF('3.Transportation'!$B$8="Rural",Parameters!$B$127,Parameters!$B$128)</f>
        <v>0</v>
      </c>
      <c r="G93" s="92">
        <f>G24*IF('3.Transportation'!$B$8="Rural",Parameters!$B$127,Parameters!$B$128)</f>
        <v>0</v>
      </c>
      <c r="H93" s="92">
        <f>H24*IF('3.Transportation'!$B$8="Rural",Parameters!$B$127,Parameters!$B$128)</f>
        <v>0</v>
      </c>
      <c r="I93" s="92">
        <f>I24*IF('3.Transportation'!$B$8="Rural",Parameters!$B$127,Parameters!$B$128)</f>
        <v>0</v>
      </c>
      <c r="J93" s="92">
        <f>J24*IF('3.Transportation'!$B$8="Rural",Parameters!$B$127,Parameters!$B$128)</f>
        <v>0</v>
      </c>
      <c r="K93" s="92">
        <f>K24*IF('3.Transportation'!$B$8="Rural",Parameters!$B$127,Parameters!$B$128)</f>
        <v>0</v>
      </c>
      <c r="L93" s="92">
        <f>L24*IF('3.Transportation'!$B$8="Rural",Parameters!$B$127,Parameters!$B$128)</f>
        <v>0</v>
      </c>
      <c r="M93" s="92">
        <f>M24*IF('3.Transportation'!$B$8="Rural",Parameters!$B$127,Parameters!$B$128)</f>
        <v>0</v>
      </c>
      <c r="N93" s="92">
        <f>N24*IF('3.Transportation'!$B$8="Rural",Parameters!$B$127,Parameters!$B$128)</f>
        <v>0</v>
      </c>
      <c r="O93" s="92">
        <f>O24*IF('3.Transportation'!$B$8="Rural",Parameters!$B$127,Parameters!$B$128)</f>
        <v>0</v>
      </c>
      <c r="P93" s="92">
        <f>P24*IF('3.Transportation'!$B$8="Rural",Parameters!$B$127,Parameters!$B$128)</f>
        <v>0</v>
      </c>
      <c r="Q93" s="92">
        <f>Q24*IF('3.Transportation'!$B$8="Rural",Parameters!$B$127,Parameters!$B$128)</f>
        <v>0</v>
      </c>
      <c r="R93" s="92">
        <f>R24*IF('3.Transportation'!$B$8="Rural",Parameters!$B$127,Parameters!$B$128)</f>
        <v>0</v>
      </c>
      <c r="S93" s="92">
        <f>S24*IF('3.Transportation'!$B$8="Rural",Parameters!$B$127,Parameters!$B$128)</f>
        <v>0</v>
      </c>
      <c r="T93" s="92">
        <f>T24*IF('3.Transportation'!$B$8="Rural",Parameters!$B$127,Parameters!$B$128)</f>
        <v>0</v>
      </c>
      <c r="U93" s="92">
        <f>U24*IF('3.Transportation'!$B$8="Rural",Parameters!$B$127,Parameters!$B$128)</f>
        <v>0</v>
      </c>
      <c r="V93" s="92">
        <f>V24*IF('3.Transportation'!$B$8="Rural",Parameters!$B$127,Parameters!$B$128)</f>
        <v>0</v>
      </c>
      <c r="W93" s="92">
        <f>W24*IF('3.Transportation'!$B$8="Rural",Parameters!$B$127,Parameters!$B$128)</f>
        <v>0</v>
      </c>
      <c r="X93" s="92">
        <f>X24*IF('3.Transportation'!$B$8="Rural",Parameters!$B$127,Parameters!$B$128)</f>
        <v>0</v>
      </c>
      <c r="Y93" s="92">
        <f>Y24*IF('3.Transportation'!$B$8="Rural",Parameters!$B$127,Parameters!$B$128)</f>
        <v>0</v>
      </c>
      <c r="Z93" s="92">
        <f>Z24*IF('3.Transportation'!$B$8="Rural",Parameters!$B$127,Parameters!$B$128)</f>
        <v>0</v>
      </c>
      <c r="AA93" s="92">
        <f>AA24*IF('3.Transportation'!$B$8="Rural",Parameters!$B$127,Parameters!$B$128)</f>
        <v>0</v>
      </c>
      <c r="AB93" s="92">
        <f>AB24*IF('3.Transportation'!$B$8="Rural",Parameters!$B$127,Parameters!$B$128)</f>
        <v>0</v>
      </c>
      <c r="AC93" s="92">
        <f>AC24*IF('3.Transportation'!$B$8="Rural",Parameters!$B$127,Parameters!$B$128)</f>
        <v>0</v>
      </c>
      <c r="AD93" s="92">
        <f>AD24*IF('3.Transportation'!$B$8="Rural",Parameters!$B$127,Parameters!$B$128)</f>
        <v>0</v>
      </c>
      <c r="AE93" s="92">
        <f>AE24*IF('3.Transportation'!$B$8="Rural",Parameters!$B$127,Parameters!$B$128)</f>
        <v>0</v>
      </c>
      <c r="AF93" s="92">
        <f>AF24*IF('3.Transportation'!$B$8="Rural",Parameters!$B$127,Parameters!$B$128)</f>
        <v>0</v>
      </c>
      <c r="AG93" s="92">
        <f>AG24*IF('3.Transportation'!$B$8="Rural",Parameters!$B$127,Parameters!$B$128)</f>
        <v>0</v>
      </c>
      <c r="AH93" s="92">
        <f>AH24*IF('3.Transportation'!$B$8="Rural",Parameters!$B$127,Parameters!$B$128)</f>
        <v>0</v>
      </c>
      <c r="AI93" s="92">
        <f>AI24*IF('3.Transportation'!$B$8="Rural",Parameters!$B$127,Parameters!$B$128)</f>
        <v>0</v>
      </c>
      <c r="AJ93" s="92">
        <f>AJ24*IF('3.Transportation'!$B$8="Rural",Parameters!$B$127,Parameters!$B$128)</f>
        <v>0</v>
      </c>
      <c r="AK93" s="92">
        <f>AK24*IF('3.Transportation'!$B$8="Rural",Parameters!$B$127,Parameters!$B$128)</f>
        <v>0</v>
      </c>
    </row>
    <row r="94" spans="1:37">
      <c r="A94" s="306"/>
      <c r="B94" s="91"/>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row>
    <row r="95" spans="1:37">
      <c r="A95" s="96" t="s">
        <v>587</v>
      </c>
      <c r="B95" s="452"/>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row>
    <row r="96" spans="1:37">
      <c r="A96" s="306" t="s">
        <v>402</v>
      </c>
      <c r="B96" s="91">
        <f>SUM(C96:AK96)</f>
        <v>0</v>
      </c>
      <c r="C96" s="92">
        <f>C23*Parameters!$B$120</f>
        <v>0</v>
      </c>
      <c r="D96" s="92">
        <f>D23*Parameters!$B$120</f>
        <v>0</v>
      </c>
      <c r="E96" s="92">
        <f>E23*Parameters!$B$120</f>
        <v>0</v>
      </c>
      <c r="F96" s="92">
        <f>F23*Parameters!$B$120</f>
        <v>0</v>
      </c>
      <c r="G96" s="92">
        <f>G23*Parameters!$B$120</f>
        <v>0</v>
      </c>
      <c r="H96" s="92">
        <f>H23*Parameters!$B$120</f>
        <v>0</v>
      </c>
      <c r="I96" s="92">
        <f>I23*Parameters!$B$120</f>
        <v>0</v>
      </c>
      <c r="J96" s="92">
        <f>J23*Parameters!$B$120</f>
        <v>0</v>
      </c>
      <c r="K96" s="92">
        <f>K23*Parameters!$B$120</f>
        <v>0</v>
      </c>
      <c r="L96" s="92">
        <f>L23*Parameters!$B$120</f>
        <v>0</v>
      </c>
      <c r="M96" s="92">
        <f>M23*Parameters!$B$120</f>
        <v>0</v>
      </c>
      <c r="N96" s="92">
        <f>N23*Parameters!$B$120</f>
        <v>0</v>
      </c>
      <c r="O96" s="92">
        <f>O23*Parameters!$B$120</f>
        <v>0</v>
      </c>
      <c r="P96" s="92">
        <f>P23*Parameters!$B$120</f>
        <v>0</v>
      </c>
      <c r="Q96" s="92">
        <f>Q23*Parameters!$B$120</f>
        <v>0</v>
      </c>
      <c r="R96" s="92">
        <f>R23*Parameters!$B$120</f>
        <v>0</v>
      </c>
      <c r="S96" s="92">
        <f>S23*Parameters!$B$120</f>
        <v>0</v>
      </c>
      <c r="T96" s="92">
        <f>T23*Parameters!$B$120</f>
        <v>0</v>
      </c>
      <c r="U96" s="92">
        <f>U23*Parameters!$B$120</f>
        <v>0</v>
      </c>
      <c r="V96" s="92">
        <f>V23*Parameters!$B$120</f>
        <v>0</v>
      </c>
      <c r="W96" s="92">
        <f>W23*Parameters!$B$120</f>
        <v>0</v>
      </c>
      <c r="X96" s="92">
        <f>X23*Parameters!$B$120</f>
        <v>0</v>
      </c>
      <c r="Y96" s="92">
        <f>Y23*Parameters!$B$120</f>
        <v>0</v>
      </c>
      <c r="Z96" s="92">
        <f>Z23*Parameters!$B$120</f>
        <v>0</v>
      </c>
      <c r="AA96" s="92">
        <f>AA23*Parameters!$B$120</f>
        <v>0</v>
      </c>
      <c r="AB96" s="92">
        <f>AB23*Parameters!$B$120</f>
        <v>0</v>
      </c>
      <c r="AC96" s="92">
        <f>AC23*Parameters!$B$120</f>
        <v>0</v>
      </c>
      <c r="AD96" s="92">
        <f>AD23*Parameters!$B$120</f>
        <v>0</v>
      </c>
      <c r="AE96" s="92">
        <f>AE23*Parameters!$B$120</f>
        <v>0</v>
      </c>
      <c r="AF96" s="92">
        <f>AF23*Parameters!$B$120</f>
        <v>0</v>
      </c>
      <c r="AG96" s="92">
        <f>AG23*Parameters!$B$120</f>
        <v>0</v>
      </c>
      <c r="AH96" s="92">
        <f>AH23*Parameters!$B$120</f>
        <v>0</v>
      </c>
      <c r="AI96" s="92">
        <f>AI23*Parameters!$B$120</f>
        <v>0</v>
      </c>
      <c r="AJ96" s="92">
        <f>AJ23*Parameters!$B$120</f>
        <v>0</v>
      </c>
      <c r="AK96" s="92">
        <f>AK23*Parameters!$B$120</f>
        <v>0</v>
      </c>
    </row>
    <row r="97" spans="1:37">
      <c r="A97" s="306" t="s">
        <v>403</v>
      </c>
      <c r="B97" s="91">
        <f>SUM(C97:AK97)</f>
        <v>0</v>
      </c>
      <c r="C97" s="92">
        <f>(C24*Parameters!$B$121*0.5)+(C24*Parameters!$B$122*0.5)</f>
        <v>0</v>
      </c>
      <c r="D97" s="92">
        <f>(D24*Parameters!$B$121*0.5)+(D24*Parameters!$B$122*0.5)</f>
        <v>0</v>
      </c>
      <c r="E97" s="92">
        <f>(E24*Parameters!$B$121*0.5)+(E24*Parameters!$B$122*0.5)</f>
        <v>0</v>
      </c>
      <c r="F97" s="92">
        <f>(F24*Parameters!$B$121*0.5)+(F24*Parameters!$B$122*0.5)</f>
        <v>0</v>
      </c>
      <c r="G97" s="92">
        <f>(G24*Parameters!$B$121*0.5)+(G24*Parameters!$B$122*0.5)</f>
        <v>0</v>
      </c>
      <c r="H97" s="92">
        <f>(H24*Parameters!$B$121*0.5)+(H24*Parameters!$B$122*0.5)</f>
        <v>0</v>
      </c>
      <c r="I97" s="92">
        <f>(I24*Parameters!$B$121*0.5)+(I24*Parameters!$B$122*0.5)</f>
        <v>0</v>
      </c>
      <c r="J97" s="92">
        <f>(J24*Parameters!$B$121*0.5)+(J24*Parameters!$B$122*0.5)</f>
        <v>0</v>
      </c>
      <c r="K97" s="92">
        <f>(K24*Parameters!$B$121*0.5)+(K24*Parameters!$B$122*0.5)</f>
        <v>0</v>
      </c>
      <c r="L97" s="92">
        <f>(L24*Parameters!$B$121*0.5)+(L24*Parameters!$B$122*0.5)</f>
        <v>0</v>
      </c>
      <c r="M97" s="92">
        <f>(M24*Parameters!$B$121*0.5)+(M24*Parameters!$B$122*0.5)</f>
        <v>0</v>
      </c>
      <c r="N97" s="92">
        <f>(N24*Parameters!$B$121*0.5)+(N24*Parameters!$B$122*0.5)</f>
        <v>0</v>
      </c>
      <c r="O97" s="92">
        <f>(O24*Parameters!$B$121*0.5)+(O24*Parameters!$B$122*0.5)</f>
        <v>0</v>
      </c>
      <c r="P97" s="92">
        <f>(P24*Parameters!$B$121*0.5)+(P24*Parameters!$B$122*0.5)</f>
        <v>0</v>
      </c>
      <c r="Q97" s="92">
        <f>(Q24*Parameters!$B$121*0.5)+(Q24*Parameters!$B$122*0.5)</f>
        <v>0</v>
      </c>
      <c r="R97" s="92">
        <f>(R24*Parameters!$B$121*0.5)+(R24*Parameters!$B$122*0.5)</f>
        <v>0</v>
      </c>
      <c r="S97" s="92">
        <f>(S24*Parameters!$B$121*0.5)+(S24*Parameters!$B$122*0.5)</f>
        <v>0</v>
      </c>
      <c r="T97" s="92">
        <f>(T24*Parameters!$B$121*0.5)+(T24*Parameters!$B$122*0.5)</f>
        <v>0</v>
      </c>
      <c r="U97" s="92">
        <f>(U24*Parameters!$B$121*0.5)+(U24*Parameters!$B$122*0.5)</f>
        <v>0</v>
      </c>
      <c r="V97" s="92">
        <f>(V24*Parameters!$B$121*0.5)+(V24*Parameters!$B$122*0.5)</f>
        <v>0</v>
      </c>
      <c r="W97" s="92">
        <f>(W24*Parameters!$B$121*0.5)+(W24*Parameters!$B$122*0.5)</f>
        <v>0</v>
      </c>
      <c r="X97" s="92">
        <f>(X24*Parameters!$B$121*0.5)+(X24*Parameters!$B$122*0.5)</f>
        <v>0</v>
      </c>
      <c r="Y97" s="92">
        <f>(Y24*Parameters!$B$121*0.5)+(Y24*Parameters!$B$122*0.5)</f>
        <v>0</v>
      </c>
      <c r="Z97" s="92">
        <f>(Z24*Parameters!$B$121*0.5)+(Z24*Parameters!$B$122*0.5)</f>
        <v>0</v>
      </c>
      <c r="AA97" s="92">
        <f>(AA24*Parameters!$B$121*0.5)+(AA24*Parameters!$B$122*0.5)</f>
        <v>0</v>
      </c>
      <c r="AB97" s="92">
        <f>(AB24*Parameters!$B$121*0.5)+(AB24*Parameters!$B$122*0.5)</f>
        <v>0</v>
      </c>
      <c r="AC97" s="92">
        <f>(AC24*Parameters!$B$121*0.5)+(AC24*Parameters!$B$122*0.5)</f>
        <v>0</v>
      </c>
      <c r="AD97" s="92">
        <f>(AD24*Parameters!$B$121*0.5)+(AD24*Parameters!$B$122*0.5)</f>
        <v>0</v>
      </c>
      <c r="AE97" s="92">
        <f>(AE24*Parameters!$B$121*0.5)+(AE24*Parameters!$B$122*0.5)</f>
        <v>0</v>
      </c>
      <c r="AF97" s="92">
        <f>(AF24*Parameters!$B$121*0.5)+(AF24*Parameters!$B$122*0.5)</f>
        <v>0</v>
      </c>
      <c r="AG97" s="92">
        <f>(AG24*Parameters!$B$121*0.5)+(AG24*Parameters!$B$122*0.5)</f>
        <v>0</v>
      </c>
      <c r="AH97" s="92">
        <f>(AH24*Parameters!$B$121*0.5)+(AH24*Parameters!$B$122*0.5)</f>
        <v>0</v>
      </c>
      <c r="AI97" s="92">
        <f>(AI24*Parameters!$B$121*0.5)+(AI24*Parameters!$B$122*0.5)</f>
        <v>0</v>
      </c>
      <c r="AJ97" s="92">
        <f>(AJ24*Parameters!$B$121*0.5)+(AJ24*Parameters!$B$122*0.5)</f>
        <v>0</v>
      </c>
      <c r="AK97" s="92">
        <f>(AK24*Parameters!$B$121*0.5)+(AK24*Parameters!$B$122*0.5)</f>
        <v>0</v>
      </c>
    </row>
    <row r="98" spans="1:37">
      <c r="D98" s="463"/>
      <c r="E98" s="89"/>
      <c r="F98" s="89"/>
    </row>
    <row r="99" spans="1:37" ht="26.25">
      <c r="A99" s="109" t="s">
        <v>679</v>
      </c>
      <c r="B99" s="87"/>
      <c r="C99" s="87"/>
      <c r="D99" s="87"/>
      <c r="E99" s="87"/>
      <c r="F99" s="87"/>
      <c r="G99" s="87"/>
      <c r="H99" s="87"/>
      <c r="I99" s="87"/>
      <c r="J99" s="87"/>
      <c r="K99" s="87"/>
      <c r="L99" s="87"/>
      <c r="M99" s="87"/>
      <c r="N99" s="87"/>
      <c r="O99" s="87"/>
      <c r="P99" s="87"/>
      <c r="Q99" s="87"/>
      <c r="R99" s="87"/>
      <c r="S99" s="87"/>
      <c r="T99" s="87"/>
      <c r="U99" s="87"/>
      <c r="V99" s="87"/>
      <c r="W99" s="87"/>
      <c r="X99" s="87"/>
      <c r="Y99" s="87"/>
      <c r="Z99" s="87"/>
      <c r="AA99" s="87"/>
      <c r="AB99" s="87"/>
      <c r="AC99" s="87"/>
      <c r="AD99" s="87"/>
      <c r="AE99" s="87"/>
      <c r="AF99" s="87"/>
      <c r="AG99" s="87"/>
      <c r="AH99" s="87"/>
      <c r="AI99" s="87"/>
      <c r="AJ99" s="87"/>
      <c r="AK99" s="87"/>
    </row>
    <row r="100" spans="1:37">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row>
    <row r="101" spans="1:37">
      <c r="A101" s="110" t="s">
        <v>583</v>
      </c>
      <c r="B101" s="91">
        <f>B17</f>
        <v>0</v>
      </c>
      <c r="C101" s="112">
        <f t="shared" ref="C101:AK101" si="6">C17</f>
        <v>0</v>
      </c>
      <c r="D101" s="112">
        <f t="shared" si="6"/>
        <v>0</v>
      </c>
      <c r="E101" s="112">
        <f t="shared" si="6"/>
        <v>0</v>
      </c>
      <c r="F101" s="112">
        <f t="shared" si="6"/>
        <v>0</v>
      </c>
      <c r="G101" s="112">
        <f t="shared" si="6"/>
        <v>0</v>
      </c>
      <c r="H101" s="112">
        <f t="shared" si="6"/>
        <v>0</v>
      </c>
      <c r="I101" s="112">
        <f t="shared" si="6"/>
        <v>0</v>
      </c>
      <c r="J101" s="112">
        <f t="shared" si="6"/>
        <v>0</v>
      </c>
      <c r="K101" s="112">
        <f t="shared" si="6"/>
        <v>0</v>
      </c>
      <c r="L101" s="112">
        <f t="shared" si="6"/>
        <v>0</v>
      </c>
      <c r="M101" s="112">
        <f t="shared" si="6"/>
        <v>0</v>
      </c>
      <c r="N101" s="112">
        <f t="shared" si="6"/>
        <v>0</v>
      </c>
      <c r="O101" s="112">
        <f t="shared" si="6"/>
        <v>0</v>
      </c>
      <c r="P101" s="112">
        <f t="shared" si="6"/>
        <v>0</v>
      </c>
      <c r="Q101" s="112">
        <f t="shared" si="6"/>
        <v>0</v>
      </c>
      <c r="R101" s="112">
        <f t="shared" si="6"/>
        <v>0</v>
      </c>
      <c r="S101" s="112">
        <f t="shared" si="6"/>
        <v>0</v>
      </c>
      <c r="T101" s="112">
        <f t="shared" si="6"/>
        <v>0</v>
      </c>
      <c r="U101" s="112">
        <f t="shared" si="6"/>
        <v>0</v>
      </c>
      <c r="V101" s="112">
        <f t="shared" si="6"/>
        <v>0</v>
      </c>
      <c r="W101" s="112">
        <f t="shared" si="6"/>
        <v>0</v>
      </c>
      <c r="X101" s="112">
        <f t="shared" si="6"/>
        <v>0</v>
      </c>
      <c r="Y101" s="112">
        <f t="shared" si="6"/>
        <v>0</v>
      </c>
      <c r="Z101" s="112">
        <f t="shared" si="6"/>
        <v>0</v>
      </c>
      <c r="AA101" s="112">
        <f t="shared" si="6"/>
        <v>0</v>
      </c>
      <c r="AB101" s="112">
        <f t="shared" si="6"/>
        <v>0</v>
      </c>
      <c r="AC101" s="112">
        <f t="shared" si="6"/>
        <v>0</v>
      </c>
      <c r="AD101" s="112">
        <f t="shared" si="6"/>
        <v>0</v>
      </c>
      <c r="AE101" s="112">
        <f t="shared" si="6"/>
        <v>0</v>
      </c>
      <c r="AF101" s="112">
        <f t="shared" si="6"/>
        <v>0</v>
      </c>
      <c r="AG101" s="112">
        <f t="shared" si="6"/>
        <v>0</v>
      </c>
      <c r="AH101" s="112">
        <f t="shared" si="6"/>
        <v>0</v>
      </c>
      <c r="AI101" s="112">
        <f t="shared" si="6"/>
        <v>0</v>
      </c>
      <c r="AJ101" s="112">
        <f t="shared" si="6"/>
        <v>0</v>
      </c>
      <c r="AK101" s="112">
        <f t="shared" si="6"/>
        <v>0</v>
      </c>
    </row>
    <row r="102" spans="1:37">
      <c r="A102" s="110" t="s">
        <v>506</v>
      </c>
      <c r="B102" s="91">
        <f>B18</f>
        <v>0</v>
      </c>
      <c r="C102" s="112">
        <f t="shared" ref="C102:AK102" si="7">C18</f>
        <v>0</v>
      </c>
      <c r="D102" s="112">
        <f t="shared" si="7"/>
        <v>0</v>
      </c>
      <c r="E102" s="112">
        <f t="shared" si="7"/>
        <v>0</v>
      </c>
      <c r="F102" s="112">
        <f t="shared" si="7"/>
        <v>0</v>
      </c>
      <c r="G102" s="112">
        <f t="shared" si="7"/>
        <v>0</v>
      </c>
      <c r="H102" s="112">
        <f t="shared" si="7"/>
        <v>0</v>
      </c>
      <c r="I102" s="112">
        <f t="shared" si="7"/>
        <v>0</v>
      </c>
      <c r="J102" s="112">
        <f t="shared" si="7"/>
        <v>0</v>
      </c>
      <c r="K102" s="112">
        <f t="shared" si="7"/>
        <v>0</v>
      </c>
      <c r="L102" s="112">
        <f t="shared" si="7"/>
        <v>0</v>
      </c>
      <c r="M102" s="112">
        <f t="shared" si="7"/>
        <v>0</v>
      </c>
      <c r="N102" s="112">
        <f t="shared" si="7"/>
        <v>0</v>
      </c>
      <c r="O102" s="112">
        <f t="shared" si="7"/>
        <v>0</v>
      </c>
      <c r="P102" s="112">
        <f t="shared" si="7"/>
        <v>0</v>
      </c>
      <c r="Q102" s="112">
        <f t="shared" si="7"/>
        <v>0</v>
      </c>
      <c r="R102" s="112">
        <f t="shared" si="7"/>
        <v>0</v>
      </c>
      <c r="S102" s="112">
        <f t="shared" si="7"/>
        <v>0</v>
      </c>
      <c r="T102" s="112">
        <f t="shared" si="7"/>
        <v>0</v>
      </c>
      <c r="U102" s="112">
        <f t="shared" si="7"/>
        <v>0</v>
      </c>
      <c r="V102" s="112">
        <f t="shared" si="7"/>
        <v>0</v>
      </c>
      <c r="W102" s="112">
        <f t="shared" si="7"/>
        <v>0</v>
      </c>
      <c r="X102" s="112">
        <f t="shared" si="7"/>
        <v>0</v>
      </c>
      <c r="Y102" s="112">
        <f t="shared" si="7"/>
        <v>0</v>
      </c>
      <c r="Z102" s="112">
        <f t="shared" si="7"/>
        <v>0</v>
      </c>
      <c r="AA102" s="112">
        <f t="shared" si="7"/>
        <v>0</v>
      </c>
      <c r="AB102" s="112">
        <f t="shared" si="7"/>
        <v>0</v>
      </c>
      <c r="AC102" s="112">
        <f t="shared" si="7"/>
        <v>0</v>
      </c>
      <c r="AD102" s="112">
        <f t="shared" si="7"/>
        <v>0</v>
      </c>
      <c r="AE102" s="112">
        <f t="shared" si="7"/>
        <v>0</v>
      </c>
      <c r="AF102" s="112">
        <f t="shared" si="7"/>
        <v>0</v>
      </c>
      <c r="AG102" s="112">
        <f t="shared" si="7"/>
        <v>0</v>
      </c>
      <c r="AH102" s="112">
        <f t="shared" si="7"/>
        <v>0</v>
      </c>
      <c r="AI102" s="112">
        <f t="shared" si="7"/>
        <v>0</v>
      </c>
      <c r="AJ102" s="112">
        <f t="shared" si="7"/>
        <v>0</v>
      </c>
      <c r="AK102" s="112">
        <f t="shared" si="7"/>
        <v>0</v>
      </c>
    </row>
    <row r="103" spans="1:37">
      <c r="B103" s="91"/>
    </row>
    <row r="104" spans="1:37">
      <c r="A104" s="111" t="s">
        <v>177</v>
      </c>
      <c r="B104" s="91"/>
    </row>
    <row r="105" spans="1:37">
      <c r="A105" s="93" t="s">
        <v>582</v>
      </c>
      <c r="B105" s="91">
        <f>B31+B32</f>
        <v>0</v>
      </c>
      <c r="C105" s="112">
        <f>IF(C31+C32="N/A",0,C31+C32)</f>
        <v>0</v>
      </c>
      <c r="D105" s="112">
        <f t="shared" ref="D105:AK105" si="8">IF(D31+D32="N/A",0,D31+D32)</f>
        <v>0</v>
      </c>
      <c r="E105" s="112">
        <f t="shared" si="8"/>
        <v>0</v>
      </c>
      <c r="F105" s="112">
        <f t="shared" si="8"/>
        <v>0</v>
      </c>
      <c r="G105" s="112">
        <f t="shared" si="8"/>
        <v>0</v>
      </c>
      <c r="H105" s="112">
        <f t="shared" si="8"/>
        <v>0</v>
      </c>
      <c r="I105" s="112">
        <f t="shared" si="8"/>
        <v>0</v>
      </c>
      <c r="J105" s="112">
        <f t="shared" si="8"/>
        <v>0</v>
      </c>
      <c r="K105" s="112">
        <f t="shared" si="8"/>
        <v>0</v>
      </c>
      <c r="L105" s="112">
        <f t="shared" si="8"/>
        <v>0</v>
      </c>
      <c r="M105" s="112">
        <f t="shared" si="8"/>
        <v>0</v>
      </c>
      <c r="N105" s="112">
        <f t="shared" si="8"/>
        <v>0</v>
      </c>
      <c r="O105" s="112">
        <f t="shared" si="8"/>
        <v>0</v>
      </c>
      <c r="P105" s="112">
        <f t="shared" si="8"/>
        <v>0</v>
      </c>
      <c r="Q105" s="112">
        <f t="shared" si="8"/>
        <v>0</v>
      </c>
      <c r="R105" s="112">
        <f t="shared" si="8"/>
        <v>0</v>
      </c>
      <c r="S105" s="112">
        <f t="shared" si="8"/>
        <v>0</v>
      </c>
      <c r="T105" s="112">
        <f t="shared" si="8"/>
        <v>0</v>
      </c>
      <c r="U105" s="112">
        <f t="shared" si="8"/>
        <v>0</v>
      </c>
      <c r="V105" s="112">
        <f t="shared" si="8"/>
        <v>0</v>
      </c>
      <c r="W105" s="112">
        <f t="shared" si="8"/>
        <v>0</v>
      </c>
      <c r="X105" s="112">
        <f t="shared" si="8"/>
        <v>0</v>
      </c>
      <c r="Y105" s="112">
        <f t="shared" si="8"/>
        <v>0</v>
      </c>
      <c r="Z105" s="112">
        <f t="shared" si="8"/>
        <v>0</v>
      </c>
      <c r="AA105" s="112">
        <f t="shared" si="8"/>
        <v>0</v>
      </c>
      <c r="AB105" s="112">
        <f t="shared" si="8"/>
        <v>0</v>
      </c>
      <c r="AC105" s="112">
        <f t="shared" si="8"/>
        <v>0</v>
      </c>
      <c r="AD105" s="112">
        <f t="shared" si="8"/>
        <v>0</v>
      </c>
      <c r="AE105" s="112">
        <f t="shared" si="8"/>
        <v>0</v>
      </c>
      <c r="AF105" s="112">
        <f t="shared" si="8"/>
        <v>0</v>
      </c>
      <c r="AG105" s="112">
        <f t="shared" si="8"/>
        <v>0</v>
      </c>
      <c r="AH105" s="112">
        <f t="shared" si="8"/>
        <v>0</v>
      </c>
      <c r="AI105" s="112">
        <f t="shared" si="8"/>
        <v>0</v>
      </c>
      <c r="AJ105" s="112">
        <f t="shared" si="8"/>
        <v>0</v>
      </c>
      <c r="AK105" s="112">
        <f t="shared" si="8"/>
        <v>0</v>
      </c>
    </row>
    <row r="106" spans="1:37">
      <c r="A106" s="93" t="s">
        <v>581</v>
      </c>
      <c r="B106" s="91">
        <f>SUM(B57:B61)</f>
        <v>0</v>
      </c>
      <c r="C106" s="112">
        <f>IF(SUM(C57:C61)="N/A",0,SUM(C57:C61))</f>
        <v>0</v>
      </c>
      <c r="D106" s="112">
        <f t="shared" ref="D106:AK106" si="9">IF(SUM(D57:D61)="N/A",0,SUM(D57:D61))</f>
        <v>0</v>
      </c>
      <c r="E106" s="112">
        <f t="shared" si="9"/>
        <v>0</v>
      </c>
      <c r="F106" s="112">
        <f t="shared" si="9"/>
        <v>0</v>
      </c>
      <c r="G106" s="112">
        <f t="shared" si="9"/>
        <v>0</v>
      </c>
      <c r="H106" s="112">
        <f t="shared" si="9"/>
        <v>0</v>
      </c>
      <c r="I106" s="112">
        <f t="shared" si="9"/>
        <v>0</v>
      </c>
      <c r="J106" s="112">
        <f t="shared" si="9"/>
        <v>0</v>
      </c>
      <c r="K106" s="112">
        <f t="shared" si="9"/>
        <v>0</v>
      </c>
      <c r="L106" s="112">
        <f t="shared" si="9"/>
        <v>0</v>
      </c>
      <c r="M106" s="112">
        <f t="shared" si="9"/>
        <v>0</v>
      </c>
      <c r="N106" s="112">
        <f t="shared" si="9"/>
        <v>0</v>
      </c>
      <c r="O106" s="112">
        <f t="shared" si="9"/>
        <v>0</v>
      </c>
      <c r="P106" s="112">
        <f t="shared" si="9"/>
        <v>0</v>
      </c>
      <c r="Q106" s="112">
        <f t="shared" si="9"/>
        <v>0</v>
      </c>
      <c r="R106" s="112">
        <f t="shared" si="9"/>
        <v>0</v>
      </c>
      <c r="S106" s="112">
        <f t="shared" si="9"/>
        <v>0</v>
      </c>
      <c r="T106" s="112">
        <f t="shared" si="9"/>
        <v>0</v>
      </c>
      <c r="U106" s="112">
        <f t="shared" si="9"/>
        <v>0</v>
      </c>
      <c r="V106" s="112">
        <f t="shared" si="9"/>
        <v>0</v>
      </c>
      <c r="W106" s="112">
        <f t="shared" si="9"/>
        <v>0</v>
      </c>
      <c r="X106" s="112">
        <f t="shared" si="9"/>
        <v>0</v>
      </c>
      <c r="Y106" s="112">
        <f t="shared" si="9"/>
        <v>0</v>
      </c>
      <c r="Z106" s="112">
        <f t="shared" si="9"/>
        <v>0</v>
      </c>
      <c r="AA106" s="112">
        <f t="shared" si="9"/>
        <v>0</v>
      </c>
      <c r="AB106" s="112">
        <f t="shared" si="9"/>
        <v>0</v>
      </c>
      <c r="AC106" s="112">
        <f t="shared" si="9"/>
        <v>0</v>
      </c>
      <c r="AD106" s="112">
        <f t="shared" si="9"/>
        <v>0</v>
      </c>
      <c r="AE106" s="112">
        <f t="shared" si="9"/>
        <v>0</v>
      </c>
      <c r="AF106" s="112">
        <f t="shared" si="9"/>
        <v>0</v>
      </c>
      <c r="AG106" s="112">
        <f t="shared" si="9"/>
        <v>0</v>
      </c>
      <c r="AH106" s="112">
        <f t="shared" si="9"/>
        <v>0</v>
      </c>
      <c r="AI106" s="112">
        <f t="shared" si="9"/>
        <v>0</v>
      </c>
      <c r="AJ106" s="112">
        <f t="shared" si="9"/>
        <v>0</v>
      </c>
      <c r="AK106" s="112">
        <f t="shared" si="9"/>
        <v>0</v>
      </c>
    </row>
    <row r="107" spans="1:37">
      <c r="A107" s="93" t="s">
        <v>410</v>
      </c>
      <c r="B107" s="91">
        <f>B69</f>
        <v>0</v>
      </c>
      <c r="C107" s="112">
        <f>IF(C69="N/A",0,C69)</f>
        <v>0</v>
      </c>
      <c r="D107" s="112">
        <f t="shared" ref="D107:AK107" si="10">IF(D69="N/A",0,D69)</f>
        <v>0</v>
      </c>
      <c r="E107" s="112">
        <f t="shared" si="10"/>
        <v>0</v>
      </c>
      <c r="F107" s="112">
        <f t="shared" si="10"/>
        <v>0</v>
      </c>
      <c r="G107" s="112">
        <f t="shared" si="10"/>
        <v>0</v>
      </c>
      <c r="H107" s="112">
        <f t="shared" si="10"/>
        <v>0</v>
      </c>
      <c r="I107" s="112">
        <f t="shared" si="10"/>
        <v>0</v>
      </c>
      <c r="J107" s="112">
        <f t="shared" si="10"/>
        <v>0</v>
      </c>
      <c r="K107" s="112">
        <f t="shared" si="10"/>
        <v>0</v>
      </c>
      <c r="L107" s="112">
        <f t="shared" si="10"/>
        <v>0</v>
      </c>
      <c r="M107" s="112">
        <f t="shared" si="10"/>
        <v>0</v>
      </c>
      <c r="N107" s="112">
        <f t="shared" si="10"/>
        <v>0</v>
      </c>
      <c r="O107" s="112">
        <f t="shared" si="10"/>
        <v>0</v>
      </c>
      <c r="P107" s="112">
        <f t="shared" si="10"/>
        <v>0</v>
      </c>
      <c r="Q107" s="112">
        <f t="shared" si="10"/>
        <v>0</v>
      </c>
      <c r="R107" s="112">
        <f t="shared" si="10"/>
        <v>0</v>
      </c>
      <c r="S107" s="112">
        <f t="shared" si="10"/>
        <v>0</v>
      </c>
      <c r="T107" s="112">
        <f t="shared" si="10"/>
        <v>0</v>
      </c>
      <c r="U107" s="112">
        <f t="shared" si="10"/>
        <v>0</v>
      </c>
      <c r="V107" s="112">
        <f t="shared" si="10"/>
        <v>0</v>
      </c>
      <c r="W107" s="112">
        <f t="shared" si="10"/>
        <v>0</v>
      </c>
      <c r="X107" s="112">
        <f t="shared" si="10"/>
        <v>0</v>
      </c>
      <c r="Y107" s="112">
        <f t="shared" si="10"/>
        <v>0</v>
      </c>
      <c r="Z107" s="112">
        <f t="shared" si="10"/>
        <v>0</v>
      </c>
      <c r="AA107" s="112">
        <f t="shared" si="10"/>
        <v>0</v>
      </c>
      <c r="AB107" s="112">
        <f t="shared" si="10"/>
        <v>0</v>
      </c>
      <c r="AC107" s="112">
        <f t="shared" si="10"/>
        <v>0</v>
      </c>
      <c r="AD107" s="112">
        <f t="shared" si="10"/>
        <v>0</v>
      </c>
      <c r="AE107" s="112">
        <f t="shared" si="10"/>
        <v>0</v>
      </c>
      <c r="AF107" s="112">
        <f t="shared" si="10"/>
        <v>0</v>
      </c>
      <c r="AG107" s="112">
        <f t="shared" si="10"/>
        <v>0</v>
      </c>
      <c r="AH107" s="112">
        <f t="shared" si="10"/>
        <v>0</v>
      </c>
      <c r="AI107" s="112">
        <f t="shared" si="10"/>
        <v>0</v>
      </c>
      <c r="AJ107" s="112">
        <f t="shared" si="10"/>
        <v>0</v>
      </c>
      <c r="AK107" s="112">
        <f t="shared" si="10"/>
        <v>0</v>
      </c>
    </row>
    <row r="108" spans="1:37">
      <c r="A108" s="93" t="s">
        <v>579</v>
      </c>
      <c r="B108" s="91">
        <f>SUM(B73:B82)</f>
        <v>0</v>
      </c>
      <c r="C108" s="112">
        <f>IF(SUM(C73:C82)="N/A",0,SUM(C73:C82))</f>
        <v>0</v>
      </c>
      <c r="D108" s="112">
        <f t="shared" ref="D108:AK108" si="11">IF(SUM(D73:D82)="N/A",0,SUM(D73:D82))</f>
        <v>0</v>
      </c>
      <c r="E108" s="112">
        <f t="shared" si="11"/>
        <v>0</v>
      </c>
      <c r="F108" s="112">
        <f t="shared" si="11"/>
        <v>0</v>
      </c>
      <c r="G108" s="112">
        <f t="shared" si="11"/>
        <v>0</v>
      </c>
      <c r="H108" s="112">
        <f t="shared" si="11"/>
        <v>0</v>
      </c>
      <c r="I108" s="112">
        <f t="shared" si="11"/>
        <v>0</v>
      </c>
      <c r="J108" s="112">
        <f t="shared" si="11"/>
        <v>0</v>
      </c>
      <c r="K108" s="112">
        <f t="shared" si="11"/>
        <v>0</v>
      </c>
      <c r="L108" s="112">
        <f t="shared" si="11"/>
        <v>0</v>
      </c>
      <c r="M108" s="112">
        <f t="shared" si="11"/>
        <v>0</v>
      </c>
      <c r="N108" s="112">
        <f t="shared" si="11"/>
        <v>0</v>
      </c>
      <c r="O108" s="112">
        <f t="shared" si="11"/>
        <v>0</v>
      </c>
      <c r="P108" s="112">
        <f t="shared" si="11"/>
        <v>0</v>
      </c>
      <c r="Q108" s="112">
        <f t="shared" si="11"/>
        <v>0</v>
      </c>
      <c r="R108" s="112">
        <f t="shared" si="11"/>
        <v>0</v>
      </c>
      <c r="S108" s="112">
        <f t="shared" si="11"/>
        <v>0</v>
      </c>
      <c r="T108" s="112">
        <f t="shared" si="11"/>
        <v>0</v>
      </c>
      <c r="U108" s="112">
        <f t="shared" si="11"/>
        <v>0</v>
      </c>
      <c r="V108" s="112">
        <f t="shared" si="11"/>
        <v>0</v>
      </c>
      <c r="W108" s="112">
        <f t="shared" si="11"/>
        <v>0</v>
      </c>
      <c r="X108" s="112">
        <f t="shared" si="11"/>
        <v>0</v>
      </c>
      <c r="Y108" s="112">
        <f t="shared" si="11"/>
        <v>0</v>
      </c>
      <c r="Z108" s="112">
        <f t="shared" si="11"/>
        <v>0</v>
      </c>
      <c r="AA108" s="112">
        <f t="shared" si="11"/>
        <v>0</v>
      </c>
      <c r="AB108" s="112">
        <f t="shared" si="11"/>
        <v>0</v>
      </c>
      <c r="AC108" s="112">
        <f t="shared" si="11"/>
        <v>0</v>
      </c>
      <c r="AD108" s="112">
        <f t="shared" si="11"/>
        <v>0</v>
      </c>
      <c r="AE108" s="112">
        <f t="shared" si="11"/>
        <v>0</v>
      </c>
      <c r="AF108" s="112">
        <f t="shared" si="11"/>
        <v>0</v>
      </c>
      <c r="AG108" s="112">
        <f t="shared" si="11"/>
        <v>0</v>
      </c>
      <c r="AH108" s="112">
        <f t="shared" si="11"/>
        <v>0</v>
      </c>
      <c r="AI108" s="112">
        <f t="shared" si="11"/>
        <v>0</v>
      </c>
      <c r="AJ108" s="112">
        <f t="shared" si="11"/>
        <v>0</v>
      </c>
      <c r="AK108" s="112">
        <f t="shared" si="11"/>
        <v>0</v>
      </c>
    </row>
    <row r="109" spans="1:37">
      <c r="A109" s="93" t="s">
        <v>632</v>
      </c>
      <c r="B109" s="91">
        <f>B85</f>
        <v>0</v>
      </c>
      <c r="C109" s="112">
        <f>IF(C85="N/A",0,C85)</f>
        <v>0</v>
      </c>
      <c r="D109" s="112">
        <f t="shared" ref="D109:AK109" si="12">IF(D85="N/A",0,D85)</f>
        <v>0</v>
      </c>
      <c r="E109" s="112">
        <f t="shared" si="12"/>
        <v>0</v>
      </c>
      <c r="F109" s="112">
        <f t="shared" si="12"/>
        <v>0</v>
      </c>
      <c r="G109" s="112">
        <f t="shared" si="12"/>
        <v>0</v>
      </c>
      <c r="H109" s="112">
        <f t="shared" si="12"/>
        <v>0</v>
      </c>
      <c r="I109" s="112">
        <f t="shared" si="12"/>
        <v>0</v>
      </c>
      <c r="J109" s="112">
        <f t="shared" si="12"/>
        <v>0</v>
      </c>
      <c r="K109" s="112">
        <f t="shared" si="12"/>
        <v>0</v>
      </c>
      <c r="L109" s="112">
        <f t="shared" si="12"/>
        <v>0</v>
      </c>
      <c r="M109" s="112">
        <f t="shared" si="12"/>
        <v>0</v>
      </c>
      <c r="N109" s="112">
        <f t="shared" si="12"/>
        <v>0</v>
      </c>
      <c r="O109" s="112">
        <f t="shared" si="12"/>
        <v>0</v>
      </c>
      <c r="P109" s="112">
        <f t="shared" si="12"/>
        <v>0</v>
      </c>
      <c r="Q109" s="112">
        <f t="shared" si="12"/>
        <v>0</v>
      </c>
      <c r="R109" s="112">
        <f t="shared" si="12"/>
        <v>0</v>
      </c>
      <c r="S109" s="112">
        <f t="shared" si="12"/>
        <v>0</v>
      </c>
      <c r="T109" s="112">
        <f t="shared" si="12"/>
        <v>0</v>
      </c>
      <c r="U109" s="112">
        <f t="shared" si="12"/>
        <v>0</v>
      </c>
      <c r="V109" s="112">
        <f t="shared" si="12"/>
        <v>0</v>
      </c>
      <c r="W109" s="112">
        <f t="shared" si="12"/>
        <v>0</v>
      </c>
      <c r="X109" s="112">
        <f t="shared" si="12"/>
        <v>0</v>
      </c>
      <c r="Y109" s="112">
        <f t="shared" si="12"/>
        <v>0</v>
      </c>
      <c r="Z109" s="112">
        <f t="shared" si="12"/>
        <v>0</v>
      </c>
      <c r="AA109" s="112">
        <f t="shared" si="12"/>
        <v>0</v>
      </c>
      <c r="AB109" s="112">
        <f t="shared" si="12"/>
        <v>0</v>
      </c>
      <c r="AC109" s="112">
        <f t="shared" si="12"/>
        <v>0</v>
      </c>
      <c r="AD109" s="112">
        <f t="shared" si="12"/>
        <v>0</v>
      </c>
      <c r="AE109" s="112">
        <f t="shared" si="12"/>
        <v>0</v>
      </c>
      <c r="AF109" s="112">
        <f t="shared" si="12"/>
        <v>0</v>
      </c>
      <c r="AG109" s="112">
        <f t="shared" si="12"/>
        <v>0</v>
      </c>
      <c r="AH109" s="112">
        <f t="shared" si="12"/>
        <v>0</v>
      </c>
      <c r="AI109" s="112">
        <f t="shared" si="12"/>
        <v>0</v>
      </c>
      <c r="AJ109" s="112">
        <f t="shared" si="12"/>
        <v>0</v>
      </c>
      <c r="AK109" s="112">
        <f t="shared" si="12"/>
        <v>0</v>
      </c>
    </row>
    <row r="110" spans="1:37">
      <c r="A110" s="93" t="s">
        <v>578</v>
      </c>
      <c r="B110" s="91">
        <f>B88+B89</f>
        <v>0</v>
      </c>
      <c r="C110" s="112">
        <f>IF(C88+C89="N/A",0,C88+C89)</f>
        <v>0</v>
      </c>
      <c r="D110" s="112">
        <f t="shared" ref="D110:AK110" si="13">IF(D88+D89="N/A",0,D88+D89)</f>
        <v>0</v>
      </c>
      <c r="E110" s="112">
        <f t="shared" si="13"/>
        <v>0</v>
      </c>
      <c r="F110" s="112">
        <f t="shared" si="13"/>
        <v>0</v>
      </c>
      <c r="G110" s="112">
        <f t="shared" si="13"/>
        <v>0</v>
      </c>
      <c r="H110" s="112">
        <f t="shared" si="13"/>
        <v>0</v>
      </c>
      <c r="I110" s="112">
        <f t="shared" si="13"/>
        <v>0</v>
      </c>
      <c r="J110" s="112">
        <f t="shared" si="13"/>
        <v>0</v>
      </c>
      <c r="K110" s="112">
        <f t="shared" si="13"/>
        <v>0</v>
      </c>
      <c r="L110" s="112">
        <f t="shared" si="13"/>
        <v>0</v>
      </c>
      <c r="M110" s="112">
        <f t="shared" si="13"/>
        <v>0</v>
      </c>
      <c r="N110" s="112">
        <f t="shared" si="13"/>
        <v>0</v>
      </c>
      <c r="O110" s="112">
        <f t="shared" si="13"/>
        <v>0</v>
      </c>
      <c r="P110" s="112">
        <f t="shared" si="13"/>
        <v>0</v>
      </c>
      <c r="Q110" s="112">
        <f t="shared" si="13"/>
        <v>0</v>
      </c>
      <c r="R110" s="112">
        <f t="shared" si="13"/>
        <v>0</v>
      </c>
      <c r="S110" s="112">
        <f t="shared" si="13"/>
        <v>0</v>
      </c>
      <c r="T110" s="112">
        <f t="shared" si="13"/>
        <v>0</v>
      </c>
      <c r="U110" s="112">
        <f t="shared" si="13"/>
        <v>0</v>
      </c>
      <c r="V110" s="112">
        <f t="shared" si="13"/>
        <v>0</v>
      </c>
      <c r="W110" s="112">
        <f t="shared" si="13"/>
        <v>0</v>
      </c>
      <c r="X110" s="112">
        <f t="shared" si="13"/>
        <v>0</v>
      </c>
      <c r="Y110" s="112">
        <f t="shared" si="13"/>
        <v>0</v>
      </c>
      <c r="Z110" s="112">
        <f t="shared" si="13"/>
        <v>0</v>
      </c>
      <c r="AA110" s="112">
        <f t="shared" si="13"/>
        <v>0</v>
      </c>
      <c r="AB110" s="112">
        <f t="shared" si="13"/>
        <v>0</v>
      </c>
      <c r="AC110" s="112">
        <f t="shared" si="13"/>
        <v>0</v>
      </c>
      <c r="AD110" s="112">
        <f t="shared" si="13"/>
        <v>0</v>
      </c>
      <c r="AE110" s="112">
        <f t="shared" si="13"/>
        <v>0</v>
      </c>
      <c r="AF110" s="112">
        <f t="shared" si="13"/>
        <v>0</v>
      </c>
      <c r="AG110" s="112">
        <f t="shared" si="13"/>
        <v>0</v>
      </c>
      <c r="AH110" s="112">
        <f t="shared" si="13"/>
        <v>0</v>
      </c>
      <c r="AI110" s="112">
        <f t="shared" si="13"/>
        <v>0</v>
      </c>
      <c r="AJ110" s="112">
        <f t="shared" si="13"/>
        <v>0</v>
      </c>
      <c r="AK110" s="112">
        <f t="shared" si="13"/>
        <v>0</v>
      </c>
    </row>
    <row r="111" spans="1:37">
      <c r="A111" s="93" t="s">
        <v>588</v>
      </c>
      <c r="B111" s="91">
        <f>SUM(B92:B93)</f>
        <v>0</v>
      </c>
      <c r="C111" s="112">
        <f>IF(SUM(C92:C93)="N/A",0,SUM(C92:C93))</f>
        <v>0</v>
      </c>
      <c r="D111" s="112">
        <f t="shared" ref="D111:AK111" si="14">IF(SUM(D92:D93)="N/A",0,SUM(D92:D93))</f>
        <v>0</v>
      </c>
      <c r="E111" s="112">
        <f t="shared" si="14"/>
        <v>0</v>
      </c>
      <c r="F111" s="112">
        <f t="shared" si="14"/>
        <v>0</v>
      </c>
      <c r="G111" s="112">
        <f t="shared" si="14"/>
        <v>0</v>
      </c>
      <c r="H111" s="112">
        <f t="shared" si="14"/>
        <v>0</v>
      </c>
      <c r="I111" s="112">
        <f t="shared" si="14"/>
        <v>0</v>
      </c>
      <c r="J111" s="112">
        <f t="shared" si="14"/>
        <v>0</v>
      </c>
      <c r="K111" s="112">
        <f t="shared" si="14"/>
        <v>0</v>
      </c>
      <c r="L111" s="112">
        <f t="shared" si="14"/>
        <v>0</v>
      </c>
      <c r="M111" s="112">
        <f t="shared" si="14"/>
        <v>0</v>
      </c>
      <c r="N111" s="112">
        <f t="shared" si="14"/>
        <v>0</v>
      </c>
      <c r="O111" s="112">
        <f t="shared" si="14"/>
        <v>0</v>
      </c>
      <c r="P111" s="112">
        <f t="shared" si="14"/>
        <v>0</v>
      </c>
      <c r="Q111" s="112">
        <f t="shared" si="14"/>
        <v>0</v>
      </c>
      <c r="R111" s="112">
        <f t="shared" si="14"/>
        <v>0</v>
      </c>
      <c r="S111" s="112">
        <f t="shared" si="14"/>
        <v>0</v>
      </c>
      <c r="T111" s="112">
        <f t="shared" si="14"/>
        <v>0</v>
      </c>
      <c r="U111" s="112">
        <f t="shared" si="14"/>
        <v>0</v>
      </c>
      <c r="V111" s="112">
        <f t="shared" si="14"/>
        <v>0</v>
      </c>
      <c r="W111" s="112">
        <f t="shared" si="14"/>
        <v>0</v>
      </c>
      <c r="X111" s="112">
        <f t="shared" si="14"/>
        <v>0</v>
      </c>
      <c r="Y111" s="112">
        <f t="shared" si="14"/>
        <v>0</v>
      </c>
      <c r="Z111" s="112">
        <f t="shared" si="14"/>
        <v>0</v>
      </c>
      <c r="AA111" s="112">
        <f t="shared" si="14"/>
        <v>0</v>
      </c>
      <c r="AB111" s="112">
        <f t="shared" si="14"/>
        <v>0</v>
      </c>
      <c r="AC111" s="112">
        <f t="shared" si="14"/>
        <v>0</v>
      </c>
      <c r="AD111" s="112">
        <f t="shared" si="14"/>
        <v>0</v>
      </c>
      <c r="AE111" s="112">
        <f t="shared" si="14"/>
        <v>0</v>
      </c>
      <c r="AF111" s="112">
        <f t="shared" si="14"/>
        <v>0</v>
      </c>
      <c r="AG111" s="112">
        <f t="shared" si="14"/>
        <v>0</v>
      </c>
      <c r="AH111" s="112">
        <f t="shared" si="14"/>
        <v>0</v>
      </c>
      <c r="AI111" s="112">
        <f t="shared" si="14"/>
        <v>0</v>
      </c>
      <c r="AJ111" s="112">
        <f t="shared" si="14"/>
        <v>0</v>
      </c>
      <c r="AK111" s="112">
        <f t="shared" si="14"/>
        <v>0</v>
      </c>
    </row>
    <row r="112" spans="1:37">
      <c r="A112" s="93" t="s">
        <v>587</v>
      </c>
      <c r="B112" s="91">
        <f>SUM(B96:B97)</f>
        <v>0</v>
      </c>
      <c r="C112" s="112">
        <f>IF(SUM(C96:C97)="N/A",0,SUM(C96:C97))</f>
        <v>0</v>
      </c>
      <c r="D112" s="112">
        <f t="shared" ref="D112:AK112" si="15">IF(SUM(D96:D97)="N/A",0,SUM(D96:D97))</f>
        <v>0</v>
      </c>
      <c r="E112" s="112">
        <f t="shared" si="15"/>
        <v>0</v>
      </c>
      <c r="F112" s="112">
        <f t="shared" si="15"/>
        <v>0</v>
      </c>
      <c r="G112" s="112">
        <f t="shared" si="15"/>
        <v>0</v>
      </c>
      <c r="H112" s="112">
        <f t="shared" si="15"/>
        <v>0</v>
      </c>
      <c r="I112" s="112">
        <f t="shared" si="15"/>
        <v>0</v>
      </c>
      <c r="J112" s="112">
        <f t="shared" si="15"/>
        <v>0</v>
      </c>
      <c r="K112" s="112">
        <f t="shared" si="15"/>
        <v>0</v>
      </c>
      <c r="L112" s="112">
        <f t="shared" si="15"/>
        <v>0</v>
      </c>
      <c r="M112" s="112">
        <f t="shared" si="15"/>
        <v>0</v>
      </c>
      <c r="N112" s="112">
        <f t="shared" si="15"/>
        <v>0</v>
      </c>
      <c r="O112" s="112">
        <f t="shared" si="15"/>
        <v>0</v>
      </c>
      <c r="P112" s="112">
        <f t="shared" si="15"/>
        <v>0</v>
      </c>
      <c r="Q112" s="112">
        <f t="shared" si="15"/>
        <v>0</v>
      </c>
      <c r="R112" s="112">
        <f t="shared" si="15"/>
        <v>0</v>
      </c>
      <c r="S112" s="112">
        <f t="shared" si="15"/>
        <v>0</v>
      </c>
      <c r="T112" s="112">
        <f t="shared" si="15"/>
        <v>0</v>
      </c>
      <c r="U112" s="112">
        <f t="shared" si="15"/>
        <v>0</v>
      </c>
      <c r="V112" s="112">
        <f t="shared" si="15"/>
        <v>0</v>
      </c>
      <c r="W112" s="112">
        <f t="shared" si="15"/>
        <v>0</v>
      </c>
      <c r="X112" s="112">
        <f t="shared" si="15"/>
        <v>0</v>
      </c>
      <c r="Y112" s="112">
        <f t="shared" si="15"/>
        <v>0</v>
      </c>
      <c r="Z112" s="112">
        <f t="shared" si="15"/>
        <v>0</v>
      </c>
      <c r="AA112" s="112">
        <f t="shared" si="15"/>
        <v>0</v>
      </c>
      <c r="AB112" s="112">
        <f t="shared" si="15"/>
        <v>0</v>
      </c>
      <c r="AC112" s="112">
        <f t="shared" si="15"/>
        <v>0</v>
      </c>
      <c r="AD112" s="112">
        <f t="shared" si="15"/>
        <v>0</v>
      </c>
      <c r="AE112" s="112">
        <f t="shared" si="15"/>
        <v>0</v>
      </c>
      <c r="AF112" s="112">
        <f t="shared" si="15"/>
        <v>0</v>
      </c>
      <c r="AG112" s="112">
        <f t="shared" si="15"/>
        <v>0</v>
      </c>
      <c r="AH112" s="112">
        <f t="shared" si="15"/>
        <v>0</v>
      </c>
      <c r="AI112" s="112">
        <f t="shared" si="15"/>
        <v>0</v>
      </c>
      <c r="AJ112" s="112">
        <f t="shared" si="15"/>
        <v>0</v>
      </c>
      <c r="AK112" s="112">
        <f t="shared" si="15"/>
        <v>0</v>
      </c>
    </row>
    <row r="113" spans="1:37">
      <c r="B113" s="91"/>
    </row>
    <row r="114" spans="1:37">
      <c r="A114" s="113" t="s">
        <v>98</v>
      </c>
      <c r="B114" s="91">
        <f>SUM(C114:AK114)</f>
        <v>0</v>
      </c>
      <c r="C114" s="112">
        <f>SUM(C105:C112)</f>
        <v>0</v>
      </c>
      <c r="D114" s="112">
        <f t="shared" ref="D114:AK114" si="16">SUM(D105:D112)</f>
        <v>0</v>
      </c>
      <c r="E114" s="112">
        <f t="shared" si="16"/>
        <v>0</v>
      </c>
      <c r="F114" s="112">
        <f t="shared" si="16"/>
        <v>0</v>
      </c>
      <c r="G114" s="112">
        <f t="shared" si="16"/>
        <v>0</v>
      </c>
      <c r="H114" s="112">
        <f t="shared" si="16"/>
        <v>0</v>
      </c>
      <c r="I114" s="112">
        <f t="shared" si="16"/>
        <v>0</v>
      </c>
      <c r="J114" s="112">
        <f t="shared" si="16"/>
        <v>0</v>
      </c>
      <c r="K114" s="112">
        <f t="shared" si="16"/>
        <v>0</v>
      </c>
      <c r="L114" s="112">
        <f t="shared" si="16"/>
        <v>0</v>
      </c>
      <c r="M114" s="112">
        <f t="shared" si="16"/>
        <v>0</v>
      </c>
      <c r="N114" s="112">
        <f t="shared" si="16"/>
        <v>0</v>
      </c>
      <c r="O114" s="112">
        <f t="shared" si="16"/>
        <v>0</v>
      </c>
      <c r="P114" s="112">
        <f t="shared" si="16"/>
        <v>0</v>
      </c>
      <c r="Q114" s="112">
        <f t="shared" si="16"/>
        <v>0</v>
      </c>
      <c r="R114" s="112">
        <f t="shared" si="16"/>
        <v>0</v>
      </c>
      <c r="S114" s="112">
        <f t="shared" si="16"/>
        <v>0</v>
      </c>
      <c r="T114" s="112">
        <f t="shared" si="16"/>
        <v>0</v>
      </c>
      <c r="U114" s="112">
        <f t="shared" si="16"/>
        <v>0</v>
      </c>
      <c r="V114" s="112">
        <f t="shared" si="16"/>
        <v>0</v>
      </c>
      <c r="W114" s="112">
        <f t="shared" si="16"/>
        <v>0</v>
      </c>
      <c r="X114" s="112">
        <f t="shared" si="16"/>
        <v>0</v>
      </c>
      <c r="Y114" s="112">
        <f t="shared" si="16"/>
        <v>0</v>
      </c>
      <c r="Z114" s="112">
        <f t="shared" si="16"/>
        <v>0</v>
      </c>
      <c r="AA114" s="112">
        <f t="shared" si="16"/>
        <v>0</v>
      </c>
      <c r="AB114" s="112">
        <f t="shared" si="16"/>
        <v>0</v>
      </c>
      <c r="AC114" s="112">
        <f t="shared" si="16"/>
        <v>0</v>
      </c>
      <c r="AD114" s="112">
        <f t="shared" si="16"/>
        <v>0</v>
      </c>
      <c r="AE114" s="112">
        <f t="shared" si="16"/>
        <v>0</v>
      </c>
      <c r="AF114" s="112">
        <f t="shared" si="16"/>
        <v>0</v>
      </c>
      <c r="AG114" s="112">
        <f t="shared" si="16"/>
        <v>0</v>
      </c>
      <c r="AH114" s="112">
        <f t="shared" si="16"/>
        <v>0</v>
      </c>
      <c r="AI114" s="112">
        <f t="shared" si="16"/>
        <v>0</v>
      </c>
      <c r="AJ114" s="112">
        <f t="shared" si="16"/>
        <v>0</v>
      </c>
      <c r="AK114" s="112">
        <f t="shared" si="16"/>
        <v>0</v>
      </c>
    </row>
    <row r="115" spans="1:37">
      <c r="A115" s="114" t="s">
        <v>99</v>
      </c>
      <c r="B115" s="91">
        <f>SUM(C115:AK115)</f>
        <v>0</v>
      </c>
      <c r="C115" s="112">
        <f t="shared" ref="C115:AK115" si="17">C114*C3</f>
        <v>0</v>
      </c>
      <c r="D115" s="112">
        <f t="shared" si="17"/>
        <v>0</v>
      </c>
      <c r="E115" s="112">
        <f t="shared" si="17"/>
        <v>0</v>
      </c>
      <c r="F115" s="112">
        <f t="shared" si="17"/>
        <v>0</v>
      </c>
      <c r="G115" s="112">
        <f t="shared" si="17"/>
        <v>0</v>
      </c>
      <c r="H115" s="112">
        <f t="shared" si="17"/>
        <v>0</v>
      </c>
      <c r="I115" s="112">
        <f t="shared" si="17"/>
        <v>0</v>
      </c>
      <c r="J115" s="112">
        <f t="shared" si="17"/>
        <v>0</v>
      </c>
      <c r="K115" s="112">
        <f t="shared" si="17"/>
        <v>0</v>
      </c>
      <c r="L115" s="112">
        <f t="shared" si="17"/>
        <v>0</v>
      </c>
      <c r="M115" s="112">
        <f t="shared" si="17"/>
        <v>0</v>
      </c>
      <c r="N115" s="112">
        <f t="shared" si="17"/>
        <v>0</v>
      </c>
      <c r="O115" s="112">
        <f t="shared" si="17"/>
        <v>0</v>
      </c>
      <c r="P115" s="112">
        <f t="shared" si="17"/>
        <v>0</v>
      </c>
      <c r="Q115" s="112">
        <f t="shared" si="17"/>
        <v>0</v>
      </c>
      <c r="R115" s="112">
        <f t="shared" si="17"/>
        <v>0</v>
      </c>
      <c r="S115" s="112">
        <f t="shared" si="17"/>
        <v>0</v>
      </c>
      <c r="T115" s="112">
        <f t="shared" si="17"/>
        <v>0</v>
      </c>
      <c r="U115" s="112">
        <f t="shared" si="17"/>
        <v>0</v>
      </c>
      <c r="V115" s="112">
        <f t="shared" si="17"/>
        <v>0</v>
      </c>
      <c r="W115" s="112">
        <f t="shared" si="17"/>
        <v>0</v>
      </c>
      <c r="X115" s="112">
        <f t="shared" si="17"/>
        <v>0</v>
      </c>
      <c r="Y115" s="112">
        <f t="shared" si="17"/>
        <v>0</v>
      </c>
      <c r="Z115" s="112">
        <f t="shared" si="17"/>
        <v>0</v>
      </c>
      <c r="AA115" s="112">
        <f t="shared" si="17"/>
        <v>0</v>
      </c>
      <c r="AB115" s="112">
        <f t="shared" si="17"/>
        <v>0</v>
      </c>
      <c r="AC115" s="112">
        <f t="shared" si="17"/>
        <v>0</v>
      </c>
      <c r="AD115" s="112">
        <f t="shared" si="17"/>
        <v>0</v>
      </c>
      <c r="AE115" s="112">
        <f t="shared" si="17"/>
        <v>0</v>
      </c>
      <c r="AF115" s="112">
        <f t="shared" si="17"/>
        <v>0</v>
      </c>
      <c r="AG115" s="112">
        <f t="shared" si="17"/>
        <v>0</v>
      </c>
      <c r="AH115" s="112">
        <f t="shared" si="17"/>
        <v>0</v>
      </c>
      <c r="AI115" s="112">
        <f t="shared" si="17"/>
        <v>0</v>
      </c>
      <c r="AJ115" s="112">
        <f t="shared" si="17"/>
        <v>0</v>
      </c>
      <c r="AK115" s="112">
        <f t="shared" si="17"/>
        <v>0</v>
      </c>
    </row>
    <row r="116" spans="1:37">
      <c r="B116" s="91"/>
    </row>
    <row r="117" spans="1:37">
      <c r="A117" s="306" t="s">
        <v>584</v>
      </c>
      <c r="B117" s="91">
        <f>B101+B102</f>
        <v>0</v>
      </c>
      <c r="C117" s="112">
        <f>C101+C102</f>
        <v>0</v>
      </c>
      <c r="D117" s="112">
        <f t="shared" ref="D117:AK117" si="18">D101+D102</f>
        <v>0</v>
      </c>
      <c r="E117" s="112">
        <f t="shared" si="18"/>
        <v>0</v>
      </c>
      <c r="F117" s="112">
        <f t="shared" si="18"/>
        <v>0</v>
      </c>
      <c r="G117" s="112">
        <f t="shared" si="18"/>
        <v>0</v>
      </c>
      <c r="H117" s="112">
        <f t="shared" si="18"/>
        <v>0</v>
      </c>
      <c r="I117" s="112">
        <f t="shared" si="18"/>
        <v>0</v>
      </c>
      <c r="J117" s="112">
        <f t="shared" si="18"/>
        <v>0</v>
      </c>
      <c r="K117" s="112">
        <f t="shared" si="18"/>
        <v>0</v>
      </c>
      <c r="L117" s="112">
        <f t="shared" si="18"/>
        <v>0</v>
      </c>
      <c r="M117" s="112">
        <f t="shared" si="18"/>
        <v>0</v>
      </c>
      <c r="N117" s="112">
        <f t="shared" si="18"/>
        <v>0</v>
      </c>
      <c r="O117" s="112">
        <f t="shared" si="18"/>
        <v>0</v>
      </c>
      <c r="P117" s="112">
        <f t="shared" si="18"/>
        <v>0</v>
      </c>
      <c r="Q117" s="112">
        <f t="shared" si="18"/>
        <v>0</v>
      </c>
      <c r="R117" s="112">
        <f t="shared" si="18"/>
        <v>0</v>
      </c>
      <c r="S117" s="112">
        <f t="shared" si="18"/>
        <v>0</v>
      </c>
      <c r="T117" s="112">
        <f t="shared" si="18"/>
        <v>0</v>
      </c>
      <c r="U117" s="112">
        <f t="shared" si="18"/>
        <v>0</v>
      </c>
      <c r="V117" s="112">
        <f t="shared" si="18"/>
        <v>0</v>
      </c>
      <c r="W117" s="112">
        <f t="shared" si="18"/>
        <v>0</v>
      </c>
      <c r="X117" s="112">
        <f t="shared" si="18"/>
        <v>0</v>
      </c>
      <c r="Y117" s="112">
        <f t="shared" si="18"/>
        <v>0</v>
      </c>
      <c r="Z117" s="112">
        <f t="shared" si="18"/>
        <v>0</v>
      </c>
      <c r="AA117" s="112">
        <f t="shared" si="18"/>
        <v>0</v>
      </c>
      <c r="AB117" s="112">
        <f t="shared" si="18"/>
        <v>0</v>
      </c>
      <c r="AC117" s="112">
        <f t="shared" si="18"/>
        <v>0</v>
      </c>
      <c r="AD117" s="112">
        <f t="shared" si="18"/>
        <v>0</v>
      </c>
      <c r="AE117" s="112">
        <f t="shared" si="18"/>
        <v>0</v>
      </c>
      <c r="AF117" s="112">
        <f t="shared" si="18"/>
        <v>0</v>
      </c>
      <c r="AG117" s="112">
        <f t="shared" si="18"/>
        <v>0</v>
      </c>
      <c r="AH117" s="112">
        <f t="shared" si="18"/>
        <v>0</v>
      </c>
      <c r="AI117" s="112">
        <f t="shared" si="18"/>
        <v>0</v>
      </c>
      <c r="AJ117" s="112">
        <f t="shared" si="18"/>
        <v>0</v>
      </c>
      <c r="AK117" s="112">
        <f t="shared" si="18"/>
        <v>0</v>
      </c>
    </row>
    <row r="118" spans="1:37">
      <c r="A118" s="93" t="s">
        <v>585</v>
      </c>
      <c r="B118" s="91">
        <f>SUM(C118:AK118)</f>
        <v>0</v>
      </c>
      <c r="C118" s="112">
        <f t="shared" ref="C118:AK118" si="19">C117*C3</f>
        <v>0</v>
      </c>
      <c r="D118" s="112">
        <f t="shared" si="19"/>
        <v>0</v>
      </c>
      <c r="E118" s="112">
        <f t="shared" si="19"/>
        <v>0</v>
      </c>
      <c r="F118" s="112">
        <f t="shared" si="19"/>
        <v>0</v>
      </c>
      <c r="G118" s="112">
        <f t="shared" si="19"/>
        <v>0</v>
      </c>
      <c r="H118" s="112">
        <f t="shared" si="19"/>
        <v>0</v>
      </c>
      <c r="I118" s="112">
        <f t="shared" si="19"/>
        <v>0</v>
      </c>
      <c r="J118" s="112">
        <f t="shared" si="19"/>
        <v>0</v>
      </c>
      <c r="K118" s="112">
        <f t="shared" si="19"/>
        <v>0</v>
      </c>
      <c r="L118" s="112">
        <f t="shared" si="19"/>
        <v>0</v>
      </c>
      <c r="M118" s="112">
        <f t="shared" si="19"/>
        <v>0</v>
      </c>
      <c r="N118" s="112">
        <f t="shared" si="19"/>
        <v>0</v>
      </c>
      <c r="O118" s="112">
        <f t="shared" si="19"/>
        <v>0</v>
      </c>
      <c r="P118" s="112">
        <f t="shared" si="19"/>
        <v>0</v>
      </c>
      <c r="Q118" s="112">
        <f t="shared" si="19"/>
        <v>0</v>
      </c>
      <c r="R118" s="112">
        <f t="shared" si="19"/>
        <v>0</v>
      </c>
      <c r="S118" s="112">
        <f t="shared" si="19"/>
        <v>0</v>
      </c>
      <c r="T118" s="112">
        <f t="shared" si="19"/>
        <v>0</v>
      </c>
      <c r="U118" s="112">
        <f t="shared" si="19"/>
        <v>0</v>
      </c>
      <c r="V118" s="112">
        <f t="shared" si="19"/>
        <v>0</v>
      </c>
      <c r="W118" s="112">
        <f t="shared" si="19"/>
        <v>0</v>
      </c>
      <c r="X118" s="112">
        <f t="shared" si="19"/>
        <v>0</v>
      </c>
      <c r="Y118" s="112">
        <f t="shared" si="19"/>
        <v>0</v>
      </c>
      <c r="Z118" s="112">
        <f t="shared" si="19"/>
        <v>0</v>
      </c>
      <c r="AA118" s="112">
        <f t="shared" si="19"/>
        <v>0</v>
      </c>
      <c r="AB118" s="112">
        <f t="shared" si="19"/>
        <v>0</v>
      </c>
      <c r="AC118" s="112">
        <f t="shared" si="19"/>
        <v>0</v>
      </c>
      <c r="AD118" s="112">
        <f t="shared" si="19"/>
        <v>0</v>
      </c>
      <c r="AE118" s="112">
        <f t="shared" si="19"/>
        <v>0</v>
      </c>
      <c r="AF118" s="112">
        <f t="shared" si="19"/>
        <v>0</v>
      </c>
      <c r="AG118" s="112">
        <f t="shared" si="19"/>
        <v>0</v>
      </c>
      <c r="AH118" s="112">
        <f t="shared" si="19"/>
        <v>0</v>
      </c>
      <c r="AI118" s="112">
        <f t="shared" si="19"/>
        <v>0</v>
      </c>
      <c r="AJ118" s="112">
        <f t="shared" si="19"/>
        <v>0</v>
      </c>
      <c r="AK118" s="112">
        <f t="shared" si="19"/>
        <v>0</v>
      </c>
    </row>
    <row r="119" spans="1:37">
      <c r="A119" s="115"/>
    </row>
    <row r="120" spans="1:37">
      <c r="A120" s="93" t="s">
        <v>60</v>
      </c>
      <c r="B120" s="367" t="str">
        <f>IFERROR(B115/B118,"N/A")</f>
        <v>N/A</v>
      </c>
    </row>
    <row r="122" spans="1:37">
      <c r="A122" s="111" t="s">
        <v>178</v>
      </c>
    </row>
    <row r="123" spans="1:37">
      <c r="A123" s="93" t="s">
        <v>61</v>
      </c>
      <c r="C123" s="112">
        <f t="shared" ref="C123:E123" si="20">-C117+C114</f>
        <v>0</v>
      </c>
      <c r="D123" s="112">
        <f t="shared" si="20"/>
        <v>0</v>
      </c>
      <c r="E123" s="112">
        <f t="shared" si="20"/>
        <v>0</v>
      </c>
      <c r="F123" s="112">
        <f t="shared" ref="F123:AK123" si="21">-F117+F114</f>
        <v>0</v>
      </c>
      <c r="G123" s="112">
        <f t="shared" si="21"/>
        <v>0</v>
      </c>
      <c r="H123" s="112">
        <f t="shared" si="21"/>
        <v>0</v>
      </c>
      <c r="I123" s="112">
        <f t="shared" si="21"/>
        <v>0</v>
      </c>
      <c r="J123" s="112">
        <f t="shared" si="21"/>
        <v>0</v>
      </c>
      <c r="K123" s="112">
        <f t="shared" si="21"/>
        <v>0</v>
      </c>
      <c r="L123" s="112">
        <f t="shared" si="21"/>
        <v>0</v>
      </c>
      <c r="M123" s="112">
        <f t="shared" si="21"/>
        <v>0</v>
      </c>
      <c r="N123" s="112">
        <f t="shared" si="21"/>
        <v>0</v>
      </c>
      <c r="O123" s="112">
        <f t="shared" si="21"/>
        <v>0</v>
      </c>
      <c r="P123" s="112">
        <f t="shared" si="21"/>
        <v>0</v>
      </c>
      <c r="Q123" s="112">
        <f t="shared" si="21"/>
        <v>0</v>
      </c>
      <c r="R123" s="112">
        <f t="shared" si="21"/>
        <v>0</v>
      </c>
      <c r="S123" s="112">
        <f t="shared" si="21"/>
        <v>0</v>
      </c>
      <c r="T123" s="112">
        <f t="shared" si="21"/>
        <v>0</v>
      </c>
      <c r="U123" s="112">
        <f t="shared" si="21"/>
        <v>0</v>
      </c>
      <c r="V123" s="112">
        <f t="shared" si="21"/>
        <v>0</v>
      </c>
      <c r="W123" s="112">
        <f t="shared" si="21"/>
        <v>0</v>
      </c>
      <c r="X123" s="112">
        <f t="shared" si="21"/>
        <v>0</v>
      </c>
      <c r="Y123" s="112">
        <f t="shared" si="21"/>
        <v>0</v>
      </c>
      <c r="Z123" s="112">
        <f t="shared" si="21"/>
        <v>0</v>
      </c>
      <c r="AA123" s="112">
        <f t="shared" si="21"/>
        <v>0</v>
      </c>
      <c r="AB123" s="112">
        <f t="shared" si="21"/>
        <v>0</v>
      </c>
      <c r="AC123" s="112">
        <f t="shared" si="21"/>
        <v>0</v>
      </c>
      <c r="AD123" s="112">
        <f t="shared" si="21"/>
        <v>0</v>
      </c>
      <c r="AE123" s="112">
        <f t="shared" si="21"/>
        <v>0</v>
      </c>
      <c r="AF123" s="112">
        <f t="shared" si="21"/>
        <v>0</v>
      </c>
      <c r="AG123" s="112">
        <f t="shared" si="21"/>
        <v>0</v>
      </c>
      <c r="AH123" s="112">
        <f t="shared" si="21"/>
        <v>0</v>
      </c>
      <c r="AI123" s="112">
        <f t="shared" si="21"/>
        <v>0</v>
      </c>
      <c r="AJ123" s="112">
        <f t="shared" si="21"/>
        <v>0</v>
      </c>
      <c r="AK123" s="112">
        <f t="shared" si="21"/>
        <v>0</v>
      </c>
    </row>
    <row r="124" spans="1:37">
      <c r="A124" s="93"/>
    </row>
    <row r="125" spans="1:37">
      <c r="A125" s="93" t="s">
        <v>62</v>
      </c>
      <c r="B125" s="91">
        <f>SUM(C125:AK125)</f>
        <v>0</v>
      </c>
      <c r="C125" s="112">
        <f t="shared" ref="C125:AK125" si="22">C123*C3</f>
        <v>0</v>
      </c>
      <c r="D125" s="112">
        <f t="shared" si="22"/>
        <v>0</v>
      </c>
      <c r="E125" s="112">
        <f t="shared" si="22"/>
        <v>0</v>
      </c>
      <c r="F125" s="112">
        <f t="shared" si="22"/>
        <v>0</v>
      </c>
      <c r="G125" s="112">
        <f t="shared" si="22"/>
        <v>0</v>
      </c>
      <c r="H125" s="112">
        <f t="shared" si="22"/>
        <v>0</v>
      </c>
      <c r="I125" s="112">
        <f t="shared" si="22"/>
        <v>0</v>
      </c>
      <c r="J125" s="112">
        <f t="shared" si="22"/>
        <v>0</v>
      </c>
      <c r="K125" s="112">
        <f t="shared" si="22"/>
        <v>0</v>
      </c>
      <c r="L125" s="112">
        <f t="shared" si="22"/>
        <v>0</v>
      </c>
      <c r="M125" s="112">
        <f t="shared" si="22"/>
        <v>0</v>
      </c>
      <c r="N125" s="112">
        <f t="shared" si="22"/>
        <v>0</v>
      </c>
      <c r="O125" s="112">
        <f t="shared" si="22"/>
        <v>0</v>
      </c>
      <c r="P125" s="112">
        <f t="shared" si="22"/>
        <v>0</v>
      </c>
      <c r="Q125" s="112">
        <f t="shared" si="22"/>
        <v>0</v>
      </c>
      <c r="R125" s="112">
        <f t="shared" si="22"/>
        <v>0</v>
      </c>
      <c r="S125" s="112">
        <f t="shared" si="22"/>
        <v>0</v>
      </c>
      <c r="T125" s="112">
        <f t="shared" si="22"/>
        <v>0</v>
      </c>
      <c r="U125" s="112">
        <f t="shared" si="22"/>
        <v>0</v>
      </c>
      <c r="V125" s="112">
        <f t="shared" si="22"/>
        <v>0</v>
      </c>
      <c r="W125" s="112">
        <f t="shared" si="22"/>
        <v>0</v>
      </c>
      <c r="X125" s="112">
        <f t="shared" si="22"/>
        <v>0</v>
      </c>
      <c r="Y125" s="112">
        <f t="shared" si="22"/>
        <v>0</v>
      </c>
      <c r="Z125" s="112">
        <f t="shared" si="22"/>
        <v>0</v>
      </c>
      <c r="AA125" s="112">
        <f t="shared" si="22"/>
        <v>0</v>
      </c>
      <c r="AB125" s="112">
        <f t="shared" si="22"/>
        <v>0</v>
      </c>
      <c r="AC125" s="112">
        <f t="shared" si="22"/>
        <v>0</v>
      </c>
      <c r="AD125" s="112">
        <f t="shared" si="22"/>
        <v>0</v>
      </c>
      <c r="AE125" s="112">
        <f t="shared" si="22"/>
        <v>0</v>
      </c>
      <c r="AF125" s="112">
        <f t="shared" si="22"/>
        <v>0</v>
      </c>
      <c r="AG125" s="112">
        <f t="shared" si="22"/>
        <v>0</v>
      </c>
      <c r="AH125" s="112">
        <f t="shared" si="22"/>
        <v>0</v>
      </c>
      <c r="AI125" s="112">
        <f t="shared" si="22"/>
        <v>0</v>
      </c>
      <c r="AJ125" s="112">
        <f t="shared" si="22"/>
        <v>0</v>
      </c>
      <c r="AK125" s="112">
        <f t="shared" si="22"/>
        <v>0</v>
      </c>
    </row>
    <row r="126" spans="1:37">
      <c r="A126" s="93" t="s">
        <v>162</v>
      </c>
      <c r="B126" s="91">
        <f>SUM(C126:AK126)</f>
        <v>0</v>
      </c>
      <c r="C126" s="112">
        <f>C125</f>
        <v>0</v>
      </c>
      <c r="D126" s="112">
        <f t="shared" ref="D126:AK126" si="23">C126+D125</f>
        <v>0</v>
      </c>
      <c r="E126" s="112">
        <f t="shared" si="23"/>
        <v>0</v>
      </c>
      <c r="F126" s="112">
        <f t="shared" si="23"/>
        <v>0</v>
      </c>
      <c r="G126" s="112">
        <f t="shared" si="23"/>
        <v>0</v>
      </c>
      <c r="H126" s="112">
        <f t="shared" si="23"/>
        <v>0</v>
      </c>
      <c r="I126" s="112">
        <f t="shared" si="23"/>
        <v>0</v>
      </c>
      <c r="J126" s="112">
        <f t="shared" si="23"/>
        <v>0</v>
      </c>
      <c r="K126" s="112">
        <f t="shared" si="23"/>
        <v>0</v>
      </c>
      <c r="L126" s="112">
        <f t="shared" si="23"/>
        <v>0</v>
      </c>
      <c r="M126" s="112">
        <f t="shared" si="23"/>
        <v>0</v>
      </c>
      <c r="N126" s="112">
        <f t="shared" si="23"/>
        <v>0</v>
      </c>
      <c r="O126" s="112">
        <f t="shared" si="23"/>
        <v>0</v>
      </c>
      <c r="P126" s="112">
        <f t="shared" si="23"/>
        <v>0</v>
      </c>
      <c r="Q126" s="112">
        <f t="shared" si="23"/>
        <v>0</v>
      </c>
      <c r="R126" s="112">
        <f t="shared" si="23"/>
        <v>0</v>
      </c>
      <c r="S126" s="112">
        <f t="shared" si="23"/>
        <v>0</v>
      </c>
      <c r="T126" s="112">
        <f t="shared" si="23"/>
        <v>0</v>
      </c>
      <c r="U126" s="112">
        <f t="shared" si="23"/>
        <v>0</v>
      </c>
      <c r="V126" s="112">
        <f t="shared" si="23"/>
        <v>0</v>
      </c>
      <c r="W126" s="112">
        <f t="shared" si="23"/>
        <v>0</v>
      </c>
      <c r="X126" s="112">
        <f t="shared" si="23"/>
        <v>0</v>
      </c>
      <c r="Y126" s="112">
        <f t="shared" si="23"/>
        <v>0</v>
      </c>
      <c r="Z126" s="112">
        <f t="shared" si="23"/>
        <v>0</v>
      </c>
      <c r="AA126" s="112">
        <f t="shared" si="23"/>
        <v>0</v>
      </c>
      <c r="AB126" s="112">
        <f t="shared" si="23"/>
        <v>0</v>
      </c>
      <c r="AC126" s="112">
        <f t="shared" si="23"/>
        <v>0</v>
      </c>
      <c r="AD126" s="112">
        <f t="shared" si="23"/>
        <v>0</v>
      </c>
      <c r="AE126" s="112">
        <f t="shared" si="23"/>
        <v>0</v>
      </c>
      <c r="AF126" s="112">
        <f t="shared" si="23"/>
        <v>0</v>
      </c>
      <c r="AG126" s="112">
        <f t="shared" si="23"/>
        <v>0</v>
      </c>
      <c r="AH126" s="112">
        <f t="shared" si="23"/>
        <v>0</v>
      </c>
      <c r="AI126" s="112">
        <f t="shared" si="23"/>
        <v>0</v>
      </c>
      <c r="AJ126" s="112">
        <f t="shared" si="23"/>
        <v>0</v>
      </c>
      <c r="AK126" s="112">
        <f t="shared" si="23"/>
        <v>0</v>
      </c>
    </row>
    <row r="127" spans="1:37">
      <c r="A127" s="93"/>
    </row>
    <row r="128" spans="1:37">
      <c r="A128" s="93" t="s">
        <v>796</v>
      </c>
      <c r="B128" s="118" t="str">
        <f>IF(SUM(C128:AK128)&gt;0,SUM(C128:AK128),"Doesn't Payback")</f>
        <v>Doesn't Payback</v>
      </c>
      <c r="C128" s="119" t="str">
        <f t="shared" ref="C128:AK128" si="24">IF(B126&gt;0," ",IF(C126&gt;0,C$1," "))</f>
        <v xml:space="preserve"> </v>
      </c>
      <c r="D128" s="119" t="str">
        <f t="shared" si="24"/>
        <v xml:space="preserve"> </v>
      </c>
      <c r="E128" s="119" t="str">
        <f t="shared" si="24"/>
        <v xml:space="preserve"> </v>
      </c>
      <c r="F128" s="119" t="str">
        <f t="shared" si="24"/>
        <v xml:space="preserve"> </v>
      </c>
      <c r="G128" s="119" t="str">
        <f t="shared" si="24"/>
        <v xml:space="preserve"> </v>
      </c>
      <c r="H128" s="119" t="str">
        <f t="shared" si="24"/>
        <v xml:space="preserve"> </v>
      </c>
      <c r="I128" s="119" t="str">
        <f t="shared" si="24"/>
        <v xml:space="preserve"> </v>
      </c>
      <c r="J128" s="119" t="str">
        <f t="shared" si="24"/>
        <v xml:space="preserve"> </v>
      </c>
      <c r="K128" s="119" t="str">
        <f t="shared" si="24"/>
        <v xml:space="preserve"> </v>
      </c>
      <c r="L128" s="119" t="str">
        <f t="shared" si="24"/>
        <v xml:space="preserve"> </v>
      </c>
      <c r="M128" s="119" t="str">
        <f t="shared" si="24"/>
        <v xml:space="preserve"> </v>
      </c>
      <c r="N128" s="119" t="str">
        <f t="shared" si="24"/>
        <v xml:space="preserve"> </v>
      </c>
      <c r="O128" s="119" t="str">
        <f t="shared" si="24"/>
        <v xml:space="preserve"> </v>
      </c>
      <c r="P128" s="119" t="str">
        <f t="shared" si="24"/>
        <v xml:space="preserve"> </v>
      </c>
      <c r="Q128" s="119" t="str">
        <f t="shared" si="24"/>
        <v xml:space="preserve"> </v>
      </c>
      <c r="R128" s="119" t="str">
        <f t="shared" si="24"/>
        <v xml:space="preserve"> </v>
      </c>
      <c r="S128" s="119" t="str">
        <f t="shared" si="24"/>
        <v xml:space="preserve"> </v>
      </c>
      <c r="T128" s="119" t="str">
        <f t="shared" si="24"/>
        <v xml:space="preserve"> </v>
      </c>
      <c r="U128" s="119" t="str">
        <f t="shared" si="24"/>
        <v xml:space="preserve"> </v>
      </c>
      <c r="V128" s="119" t="str">
        <f t="shared" si="24"/>
        <v xml:space="preserve"> </v>
      </c>
      <c r="W128" s="119" t="str">
        <f t="shared" si="24"/>
        <v xml:space="preserve"> </v>
      </c>
      <c r="X128" s="119" t="str">
        <f t="shared" si="24"/>
        <v xml:space="preserve"> </v>
      </c>
      <c r="Y128" s="119" t="str">
        <f t="shared" si="24"/>
        <v xml:space="preserve"> </v>
      </c>
      <c r="Z128" s="119" t="str">
        <f t="shared" si="24"/>
        <v xml:space="preserve"> </v>
      </c>
      <c r="AA128" s="119" t="str">
        <f t="shared" si="24"/>
        <v xml:space="preserve"> </v>
      </c>
      <c r="AB128" s="119" t="str">
        <f t="shared" si="24"/>
        <v xml:space="preserve"> </v>
      </c>
      <c r="AC128" s="119" t="str">
        <f t="shared" si="24"/>
        <v xml:space="preserve"> </v>
      </c>
      <c r="AD128" s="119" t="str">
        <f t="shared" si="24"/>
        <v xml:space="preserve"> </v>
      </c>
      <c r="AE128" s="119" t="str">
        <f t="shared" si="24"/>
        <v xml:space="preserve"> </v>
      </c>
      <c r="AF128" s="119" t="str">
        <f t="shared" si="24"/>
        <v xml:space="preserve"> </v>
      </c>
      <c r="AG128" s="119" t="str">
        <f t="shared" si="24"/>
        <v xml:space="preserve"> </v>
      </c>
      <c r="AH128" s="119" t="str">
        <f t="shared" si="24"/>
        <v xml:space="preserve"> </v>
      </c>
      <c r="AI128" s="119" t="str">
        <f t="shared" si="24"/>
        <v xml:space="preserve"> </v>
      </c>
      <c r="AJ128" s="119" t="str">
        <f t="shared" si="24"/>
        <v xml:space="preserve"> </v>
      </c>
      <c r="AK128" s="119" t="str">
        <f t="shared" si="24"/>
        <v xml:space="preserve"> </v>
      </c>
    </row>
    <row r="129" spans="1:37">
      <c r="A129" s="93"/>
    </row>
    <row r="130" spans="1:37">
      <c r="A130" s="93" t="s">
        <v>631</v>
      </c>
      <c r="B130" s="364" t="str">
        <f>IFERROR(AVERAGE(C130:AK130),"N/A")</f>
        <v>N/A</v>
      </c>
      <c r="C130" s="121" t="str">
        <f>IFERROR(C123/C117,"N/A")</f>
        <v>N/A</v>
      </c>
      <c r="D130" s="121" t="str">
        <f>IFERROR(D123/SUM($C$117:D117),"N/A")</f>
        <v>N/A</v>
      </c>
      <c r="E130" s="121" t="str">
        <f>IFERROR(E123/SUM($C$117:E117),"N/A")</f>
        <v>N/A</v>
      </c>
      <c r="F130" s="121" t="str">
        <f>IFERROR(F123/SUM($C$117:F117),"N/A")</f>
        <v>N/A</v>
      </c>
      <c r="G130" s="121" t="str">
        <f>IFERROR(G123/SUM($C$117:G117),"N/A")</f>
        <v>N/A</v>
      </c>
      <c r="H130" s="121" t="str">
        <f>IFERROR(H123/SUM($C$117:H117),"N/A")</f>
        <v>N/A</v>
      </c>
      <c r="I130" s="121" t="str">
        <f>IFERROR(I123/SUM($C$117:I117),"N/A")</f>
        <v>N/A</v>
      </c>
      <c r="J130" s="121" t="str">
        <f>IFERROR(J123/SUM($C$117:J117),"N/A")</f>
        <v>N/A</v>
      </c>
      <c r="K130" s="121" t="str">
        <f>IFERROR(K123/SUM($C$117:K117),"N/A")</f>
        <v>N/A</v>
      </c>
      <c r="L130" s="121" t="str">
        <f>IFERROR(L123/SUM($C$117:L117),"N/A")</f>
        <v>N/A</v>
      </c>
      <c r="M130" s="121" t="str">
        <f>IFERROR(M123/SUM($C$117:M117),"N/A")</f>
        <v>N/A</v>
      </c>
      <c r="N130" s="121" t="str">
        <f>IFERROR(N123/SUM($C$117:N117),"N/A")</f>
        <v>N/A</v>
      </c>
      <c r="O130" s="121" t="str">
        <f>IFERROR(O123/SUM($C$117:O117),"N/A")</f>
        <v>N/A</v>
      </c>
      <c r="P130" s="121" t="str">
        <f>IFERROR(P123/SUM($C$117:P117),"N/A")</f>
        <v>N/A</v>
      </c>
      <c r="Q130" s="121" t="str">
        <f>IFERROR(Q123/SUM($C$117:Q117),"N/A")</f>
        <v>N/A</v>
      </c>
      <c r="R130" s="121" t="str">
        <f>IFERROR(R123/SUM($C$117:R117),"N/A")</f>
        <v>N/A</v>
      </c>
      <c r="S130" s="121" t="str">
        <f>IFERROR(S123/SUM($C$117:S117),"N/A")</f>
        <v>N/A</v>
      </c>
      <c r="T130" s="121" t="str">
        <f>IFERROR(T123/SUM($C$117:T117),"N/A")</f>
        <v>N/A</v>
      </c>
      <c r="U130" s="121" t="str">
        <f>IFERROR(U123/SUM($C$117:U117),"N/A")</f>
        <v>N/A</v>
      </c>
      <c r="V130" s="121" t="str">
        <f>IFERROR(V123/SUM($C$117:V117),"N/A")</f>
        <v>N/A</v>
      </c>
      <c r="W130" s="121" t="str">
        <f>IFERROR(W123/SUM($C$117:W117),"N/A")</f>
        <v>N/A</v>
      </c>
      <c r="X130" s="121" t="str">
        <f>IFERROR(X123/SUM($C$117:X117),"N/A")</f>
        <v>N/A</v>
      </c>
      <c r="Y130" s="121" t="str">
        <f>IFERROR(Y123/SUM($C$117:Y117),"N/A")</f>
        <v>N/A</v>
      </c>
      <c r="Z130" s="121" t="str">
        <f>IFERROR(Z123/SUM($C$117:Z117),"N/A")</f>
        <v>N/A</v>
      </c>
      <c r="AA130" s="121" t="str">
        <f>IFERROR(AA123/SUM($C$117:AA117),"N/A")</f>
        <v>N/A</v>
      </c>
      <c r="AB130" s="121" t="str">
        <f>IFERROR(AB123/SUM($C$117:AB117),"N/A")</f>
        <v>N/A</v>
      </c>
      <c r="AC130" s="121" t="str">
        <f>IFERROR(AC123/SUM($C$117:AC117),"N/A")</f>
        <v>N/A</v>
      </c>
      <c r="AD130" s="121" t="str">
        <f>IFERROR(AD123/SUM($C$117:AD117),"N/A")</f>
        <v>N/A</v>
      </c>
      <c r="AE130" s="121" t="str">
        <f>IFERROR(AE123/SUM($C$117:AE117),"N/A")</f>
        <v>N/A</v>
      </c>
      <c r="AF130" s="121" t="str">
        <f>IFERROR(AF123/SUM($C$117:AF117),"N/A")</f>
        <v>N/A</v>
      </c>
      <c r="AG130" s="121" t="str">
        <f>IFERROR(AG123/SUM($C$117:AG117),"N/A")</f>
        <v>N/A</v>
      </c>
      <c r="AH130" s="121" t="str">
        <f>IFERROR(AH123/SUM($C$117:AH117),"N/A")</f>
        <v>N/A</v>
      </c>
      <c r="AI130" s="121" t="str">
        <f>IFERROR(AI123/SUM($C$117:AI117),"N/A")</f>
        <v>N/A</v>
      </c>
      <c r="AJ130" s="121" t="str">
        <f>IFERROR(AJ123/SUM($C$117:AJ117),"N/A")</f>
        <v>N/A</v>
      </c>
      <c r="AK130" s="121" t="str">
        <f>IFERROR(AK123/SUM($C$117:AK117),"N/A")</f>
        <v>N/A</v>
      </c>
    </row>
    <row r="131" spans="1:37">
      <c r="A131" s="122"/>
    </row>
    <row r="132" spans="1:37">
      <c r="A132" s="107" t="s">
        <v>629</v>
      </c>
      <c r="B132" s="364" t="str">
        <f>IFERROR(IRR(C123:AK123),"N/A")</f>
        <v>N/A</v>
      </c>
    </row>
    <row r="133" spans="1:37">
      <c r="A133" s="107"/>
    </row>
    <row r="134" spans="1:37">
      <c r="A134" s="107"/>
    </row>
  </sheetData>
  <sheetProtection password="DCBD" sheet="1" objects="1" scenarios="1"/>
  <dataValidations count="1">
    <dataValidation allowBlank="1" showErrorMessage="1" sqref="B3"/>
  </dataValidations>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K63"/>
  <sheetViews>
    <sheetView zoomScale="80" zoomScaleNormal="80" workbookViewId="0">
      <pane xSplit="2" ySplit="3" topLeftCell="C4" activePane="bottomRight" state="frozen"/>
      <selection pane="topRight" activeCell="C1" sqref="C1"/>
      <selection pane="bottomLeft" activeCell="A4" sqref="A4"/>
      <selection pane="bottomRight" activeCell="G21" sqref="G21"/>
    </sheetView>
  </sheetViews>
  <sheetFormatPr defaultRowHeight="15"/>
  <cols>
    <col min="1" max="1" width="48.7109375" style="78" customWidth="1"/>
    <col min="2" max="2" width="16.42578125" style="78" customWidth="1"/>
    <col min="3" max="3" width="15.140625" style="78" bestFit="1" customWidth="1"/>
    <col min="4" max="4" width="13.42578125" style="78" customWidth="1"/>
    <col min="5" max="5" width="14.140625" style="78" customWidth="1"/>
    <col min="6" max="6" width="13.85546875" style="78" customWidth="1"/>
    <col min="7" max="7" width="13.42578125" style="78" customWidth="1"/>
    <col min="8" max="8" width="14.140625" style="78" customWidth="1"/>
    <col min="9" max="9" width="13" style="78" customWidth="1"/>
    <col min="10" max="10" width="13.7109375" style="78" customWidth="1"/>
    <col min="11" max="11" width="13.42578125" style="78" customWidth="1"/>
    <col min="12" max="12" width="13.7109375" style="78" customWidth="1"/>
    <col min="13" max="13" width="12.85546875" style="78" customWidth="1"/>
    <col min="14" max="14" width="13.140625" style="78" customWidth="1"/>
    <col min="15" max="19" width="12.28515625" style="78" bestFit="1" customWidth="1"/>
    <col min="20" max="37" width="13.42578125" style="78" bestFit="1" customWidth="1"/>
    <col min="38" max="16384" width="9.140625" style="78"/>
  </cols>
  <sheetData>
    <row r="1" spans="1:37">
      <c r="A1" s="171" t="s">
        <v>586</v>
      </c>
      <c r="B1" s="77" t="s">
        <v>50</v>
      </c>
      <c r="C1" s="77">
        <v>2011</v>
      </c>
      <c r="D1" s="77">
        <v>2012</v>
      </c>
      <c r="E1" s="77">
        <v>2013</v>
      </c>
      <c r="F1" s="77">
        <v>2014</v>
      </c>
      <c r="G1" s="77">
        <v>2015</v>
      </c>
      <c r="H1" s="77">
        <v>2016</v>
      </c>
      <c r="I1" s="77">
        <v>2017</v>
      </c>
      <c r="J1" s="77">
        <v>2018</v>
      </c>
      <c r="K1" s="77">
        <v>2019</v>
      </c>
      <c r="L1" s="77">
        <v>2020</v>
      </c>
      <c r="M1" s="77">
        <v>2021</v>
      </c>
      <c r="N1" s="77">
        <v>2022</v>
      </c>
      <c r="O1" s="77">
        <v>2023</v>
      </c>
      <c r="P1" s="77">
        <v>2024</v>
      </c>
      <c r="Q1" s="77">
        <v>2025</v>
      </c>
      <c r="R1" s="77">
        <v>2026</v>
      </c>
      <c r="S1" s="77">
        <v>2027</v>
      </c>
      <c r="T1" s="77">
        <v>2028</v>
      </c>
      <c r="U1" s="77">
        <v>2029</v>
      </c>
      <c r="V1" s="77">
        <v>2030</v>
      </c>
      <c r="W1" s="77">
        <v>2031</v>
      </c>
      <c r="X1" s="77">
        <v>2032</v>
      </c>
      <c r="Y1" s="77">
        <v>2033</v>
      </c>
      <c r="Z1" s="77">
        <v>2034</v>
      </c>
      <c r="AA1" s="77">
        <v>2035</v>
      </c>
      <c r="AB1" s="77">
        <v>2036</v>
      </c>
      <c r="AC1" s="77">
        <v>2037</v>
      </c>
      <c r="AD1" s="77">
        <v>2038</v>
      </c>
      <c r="AE1" s="77">
        <v>2039</v>
      </c>
      <c r="AF1" s="77">
        <v>2040</v>
      </c>
      <c r="AG1" s="77">
        <v>2041</v>
      </c>
      <c r="AH1" s="77">
        <v>2042</v>
      </c>
      <c r="AI1" s="77">
        <v>2043</v>
      </c>
      <c r="AJ1" s="77">
        <v>2044</v>
      </c>
      <c r="AK1" s="77">
        <v>2045</v>
      </c>
    </row>
    <row r="2" spans="1:37">
      <c r="A2" s="355">
        <f>'4.Dev Input'!B4</f>
        <v>0</v>
      </c>
      <c r="B2" s="79" t="s">
        <v>2</v>
      </c>
      <c r="C2" s="80">
        <v>1</v>
      </c>
      <c r="D2" s="80">
        <v>2</v>
      </c>
      <c r="E2" s="80">
        <v>3</v>
      </c>
      <c r="F2" s="80">
        <v>4</v>
      </c>
      <c r="G2" s="80">
        <v>5</v>
      </c>
      <c r="H2" s="80">
        <v>6</v>
      </c>
      <c r="I2" s="80">
        <v>7</v>
      </c>
      <c r="J2" s="80">
        <v>8</v>
      </c>
      <c r="K2" s="80">
        <v>9</v>
      </c>
      <c r="L2" s="80">
        <v>10</v>
      </c>
      <c r="M2" s="80">
        <v>11</v>
      </c>
      <c r="N2" s="80">
        <v>12</v>
      </c>
      <c r="O2" s="80">
        <v>13</v>
      </c>
      <c r="P2" s="80">
        <v>14</v>
      </c>
      <c r="Q2" s="80">
        <v>15</v>
      </c>
      <c r="R2" s="80">
        <v>16</v>
      </c>
      <c r="S2" s="80">
        <v>17</v>
      </c>
      <c r="T2" s="80">
        <v>18</v>
      </c>
      <c r="U2" s="80">
        <v>19</v>
      </c>
      <c r="V2" s="80">
        <v>20</v>
      </c>
      <c r="W2" s="80">
        <v>21</v>
      </c>
      <c r="X2" s="80">
        <v>22</v>
      </c>
      <c r="Y2" s="80">
        <v>23</v>
      </c>
      <c r="Z2" s="80">
        <v>24</v>
      </c>
      <c r="AA2" s="80">
        <v>25</v>
      </c>
      <c r="AB2" s="80">
        <v>26</v>
      </c>
      <c r="AC2" s="80">
        <v>27</v>
      </c>
      <c r="AD2" s="80">
        <v>28</v>
      </c>
      <c r="AE2" s="80">
        <v>29</v>
      </c>
      <c r="AF2" s="80">
        <v>30</v>
      </c>
      <c r="AG2" s="80">
        <v>31</v>
      </c>
      <c r="AH2" s="80">
        <v>32</v>
      </c>
      <c r="AI2" s="80">
        <v>33</v>
      </c>
      <c r="AJ2" s="80">
        <v>34</v>
      </c>
      <c r="AK2" s="80">
        <v>35</v>
      </c>
    </row>
    <row r="3" spans="1:37" s="84" customFormat="1" ht="12">
      <c r="A3" s="81" t="s">
        <v>28</v>
      </c>
      <c r="B3" s="443">
        <v>0.05</v>
      </c>
      <c r="C3" s="82">
        <v>1</v>
      </c>
      <c r="D3" s="83">
        <v>0.95238095238095233</v>
      </c>
      <c r="E3" s="83">
        <v>0.90702947845804982</v>
      </c>
      <c r="F3" s="83">
        <v>0.86383759853147601</v>
      </c>
      <c r="G3" s="83">
        <v>0.82270247479188197</v>
      </c>
      <c r="H3" s="83">
        <v>0.78352616646845896</v>
      </c>
      <c r="I3" s="83">
        <v>0.74621539663662761</v>
      </c>
      <c r="J3" s="83">
        <v>0.71068133013012147</v>
      </c>
      <c r="K3" s="83">
        <v>0.67683936202868722</v>
      </c>
      <c r="L3" s="83">
        <v>0.64460891621779726</v>
      </c>
      <c r="M3" s="83">
        <v>0.61391325354075932</v>
      </c>
      <c r="N3" s="83">
        <v>0.5846792890864374</v>
      </c>
      <c r="O3" s="83">
        <v>0.5568374181775595</v>
      </c>
      <c r="P3" s="83">
        <v>0.53032135064529462</v>
      </c>
      <c r="Q3" s="83">
        <v>0.50506795299551888</v>
      </c>
      <c r="R3" s="83">
        <v>0.48101709809097021</v>
      </c>
      <c r="S3" s="83">
        <v>0.45811152199140021</v>
      </c>
      <c r="T3" s="83">
        <v>0.43629668761085727</v>
      </c>
      <c r="U3" s="83">
        <v>0.41552065486748313</v>
      </c>
      <c r="V3" s="83">
        <v>0.39573395701665059</v>
      </c>
      <c r="W3" s="83">
        <v>0.37688948287300061</v>
      </c>
      <c r="X3" s="83">
        <v>0.35894236464095297</v>
      </c>
      <c r="Y3" s="83">
        <v>0.3418498710866219</v>
      </c>
      <c r="Z3" s="83">
        <v>0.32557130579678267</v>
      </c>
      <c r="AA3" s="83">
        <v>0.31006791028265024</v>
      </c>
      <c r="AB3" s="83">
        <v>0.29530277169776209</v>
      </c>
      <c r="AC3" s="83">
        <v>0.28124073495024959</v>
      </c>
      <c r="AD3" s="83">
        <v>0.2678483190002377</v>
      </c>
      <c r="AE3" s="83">
        <v>0.25509363714308358</v>
      </c>
      <c r="AF3" s="83">
        <v>0.24294632108865097</v>
      </c>
      <c r="AG3" s="83">
        <v>0.23137744865585813</v>
      </c>
      <c r="AH3" s="83">
        <v>0.220359474910341</v>
      </c>
      <c r="AI3" s="83">
        <v>0.20986616658127716</v>
      </c>
      <c r="AJ3" s="83">
        <v>0.19987253960121634</v>
      </c>
      <c r="AK3" s="83">
        <v>0.19035479962020604</v>
      </c>
    </row>
    <row r="4" spans="1:37">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row>
    <row r="5" spans="1:37">
      <c r="A5" s="229" t="s">
        <v>708</v>
      </c>
      <c r="B5" s="91"/>
      <c r="C5" s="92"/>
      <c r="D5" s="92"/>
      <c r="E5" s="92"/>
      <c r="F5" s="92"/>
      <c r="G5" s="92"/>
      <c r="H5" s="92"/>
      <c r="I5" s="92"/>
      <c r="J5" s="92"/>
      <c r="K5" s="92"/>
      <c r="L5" s="92"/>
      <c r="M5" s="92"/>
      <c r="N5" s="92"/>
      <c r="O5" s="92"/>
      <c r="P5" s="92"/>
      <c r="Q5" s="92"/>
      <c r="R5" s="92"/>
    </row>
    <row r="6" spans="1:37">
      <c r="A6" s="110" t="s">
        <v>381</v>
      </c>
      <c r="B6" s="241" t="s">
        <v>287</v>
      </c>
      <c r="C6" s="92"/>
      <c r="D6" s="92"/>
      <c r="E6" s="92"/>
      <c r="F6" s="92"/>
      <c r="G6" s="92"/>
      <c r="H6" s="92"/>
      <c r="I6" s="92"/>
      <c r="J6" s="92"/>
      <c r="K6" s="92"/>
      <c r="L6" s="92"/>
      <c r="M6" s="92"/>
      <c r="N6" s="92"/>
      <c r="O6" s="92"/>
      <c r="P6" s="92"/>
      <c r="Q6" s="92"/>
      <c r="R6" s="92"/>
    </row>
    <row r="7" spans="1:37">
      <c r="A7" s="110" t="s">
        <v>540</v>
      </c>
      <c r="B7" s="296" t="s">
        <v>383</v>
      </c>
      <c r="C7" s="92"/>
      <c r="D7" s="92"/>
      <c r="E7" s="92"/>
      <c r="F7" s="92"/>
      <c r="G7" s="92"/>
      <c r="H7" s="92"/>
      <c r="I7" s="92"/>
      <c r="J7" s="92"/>
      <c r="K7" s="92"/>
      <c r="L7" s="92"/>
      <c r="M7" s="92"/>
      <c r="N7" s="92"/>
      <c r="O7" s="92"/>
      <c r="P7" s="92"/>
      <c r="Q7" s="92"/>
      <c r="R7" s="92"/>
    </row>
    <row r="8" spans="1:37">
      <c r="A8" s="110" t="s">
        <v>655</v>
      </c>
      <c r="B8" s="329">
        <f>'4.Dev Input'!B24</f>
        <v>0</v>
      </c>
      <c r="C8" s="92"/>
      <c r="D8" s="92"/>
      <c r="E8" s="92"/>
      <c r="F8" s="92"/>
      <c r="G8" s="92"/>
      <c r="H8" s="92"/>
      <c r="I8" s="92"/>
      <c r="J8" s="92"/>
      <c r="K8" s="92"/>
      <c r="L8" s="92"/>
      <c r="M8" s="92"/>
      <c r="N8" s="92"/>
      <c r="O8" s="92"/>
      <c r="P8" s="92"/>
      <c r="Q8" s="92"/>
      <c r="R8" s="92"/>
    </row>
    <row r="9" spans="1:37">
      <c r="A9" s="110" t="s">
        <v>717</v>
      </c>
      <c r="B9" s="329">
        <f>IF('4.Dev Input'!B12=0,SUM('4.Dev Input'!B19:AJ19),'4.Dev Input'!B12)</f>
        <v>0</v>
      </c>
      <c r="C9" s="92"/>
      <c r="D9" s="92"/>
      <c r="E9" s="92"/>
      <c r="F9" s="92"/>
      <c r="G9" s="92"/>
      <c r="H9" s="92"/>
      <c r="I9" s="92"/>
      <c r="J9" s="92"/>
      <c r="K9" s="92"/>
      <c r="L9" s="92"/>
      <c r="M9" s="92"/>
      <c r="N9" s="92"/>
      <c r="O9" s="92"/>
      <c r="P9" s="92"/>
      <c r="Q9" s="92"/>
      <c r="R9" s="92"/>
    </row>
    <row r="10" spans="1:37">
      <c r="A10" s="110" t="s">
        <v>724</v>
      </c>
      <c r="B10" s="329">
        <f>B9*'4.Dev Input'!B33*(1-Parameters!B141)</f>
        <v>0</v>
      </c>
      <c r="C10" s="92"/>
      <c r="D10" s="92"/>
      <c r="E10" s="92"/>
      <c r="F10" s="92"/>
      <c r="G10" s="92"/>
      <c r="H10" s="92"/>
      <c r="I10" s="92"/>
      <c r="J10" s="92"/>
      <c r="K10" s="92"/>
      <c r="L10" s="92"/>
      <c r="M10" s="92"/>
      <c r="N10" s="92"/>
      <c r="O10" s="92"/>
      <c r="P10" s="92"/>
      <c r="Q10" s="92"/>
      <c r="R10" s="92"/>
    </row>
    <row r="11" spans="1:37">
      <c r="A11" s="110" t="s">
        <v>775</v>
      </c>
      <c r="B11" s="332">
        <f>IF('4.Dev Input'!B37=0,Parameters!B36,'4.Dev Input'!B37)</f>
        <v>15.59</v>
      </c>
      <c r="C11" s="92"/>
      <c r="D11" s="92"/>
      <c r="E11" s="92"/>
      <c r="F11" s="92"/>
      <c r="G11" s="92"/>
      <c r="H11" s="92"/>
      <c r="I11" s="92"/>
      <c r="J11" s="92"/>
      <c r="K11" s="92"/>
      <c r="L11" s="92"/>
      <c r="M11" s="92"/>
      <c r="N11" s="92"/>
      <c r="O11" s="92"/>
      <c r="P11" s="92"/>
      <c r="Q11" s="92"/>
      <c r="R11" s="92"/>
    </row>
    <row r="12" spans="1:37">
      <c r="A12" s="110" t="s">
        <v>819</v>
      </c>
      <c r="B12" s="332">
        <f>IF('4.Dev Input'!B41=0,Parameters!$B$35,'4.Dev Input'!B41)</f>
        <v>22.297209323724513</v>
      </c>
      <c r="C12" s="92"/>
      <c r="D12" s="92"/>
      <c r="E12" s="92"/>
      <c r="F12" s="92"/>
      <c r="G12" s="92"/>
      <c r="H12" s="92"/>
      <c r="I12" s="92"/>
      <c r="J12" s="92"/>
      <c r="K12" s="92"/>
      <c r="L12" s="92"/>
      <c r="M12" s="92"/>
      <c r="N12" s="92"/>
      <c r="O12" s="92"/>
      <c r="P12" s="92"/>
      <c r="Q12" s="92"/>
      <c r="R12" s="92"/>
    </row>
    <row r="13" spans="1:37">
      <c r="C13" s="92"/>
      <c r="D13" s="92"/>
      <c r="E13" s="92"/>
      <c r="F13" s="92"/>
      <c r="G13" s="92"/>
      <c r="H13" s="92"/>
      <c r="I13" s="92"/>
      <c r="J13" s="92"/>
      <c r="K13" s="92"/>
      <c r="L13" s="92"/>
      <c r="M13" s="92"/>
      <c r="N13" s="92"/>
      <c r="O13" s="92"/>
      <c r="P13" s="92"/>
      <c r="Q13" s="92"/>
      <c r="R13" s="92"/>
    </row>
    <row r="14" spans="1:37" ht="24" customHeight="1">
      <c r="A14" s="85" t="s">
        <v>51</v>
      </c>
      <c r="B14" s="87"/>
      <c r="C14" s="87"/>
      <c r="D14" s="87"/>
      <c r="E14" s="87"/>
      <c r="F14" s="87"/>
      <c r="G14" s="87"/>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row>
    <row r="15" spans="1:37">
      <c r="A15" s="97"/>
      <c r="B15" s="97"/>
      <c r="C15" s="97"/>
      <c r="D15" s="97"/>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row>
    <row r="16" spans="1:37">
      <c r="A16" s="93" t="s">
        <v>626</v>
      </c>
      <c r="B16" s="243">
        <f>SUM(C16:R16)</f>
        <v>0</v>
      </c>
      <c r="C16" s="95">
        <f>IF('4.Dev Input'!$B$12&lt;&gt;0,IF(C$1&lt;'4.Dev Input'!$B$6,0,IF(C$1&lt;='4.Dev Input'!$B$7,'4.Dev Input'!$B$12/('4.Dev Input'!$B$7+1-'4.Dev Input'!$B$6),0)),'4.Dev Input'!B19)</f>
        <v>0</v>
      </c>
      <c r="D16" s="95">
        <f>IF('4.Dev Input'!$B$12&lt;&gt;0,IF(D$1&lt;'4.Dev Input'!$B$6,0,IF(D$1&lt;='4.Dev Input'!$B$7,'4.Dev Input'!$B$12/('4.Dev Input'!$B$7+1-'4.Dev Input'!$B$6),0)),'4.Dev Input'!C19)</f>
        <v>0</v>
      </c>
      <c r="E16" s="95">
        <f>IF('4.Dev Input'!$B$12&lt;&gt;0,IF(E$1&lt;'4.Dev Input'!$B$6,0,IF(E$1&lt;='4.Dev Input'!$B$7,'4.Dev Input'!$B$12/('4.Dev Input'!$B$7+1-'4.Dev Input'!$B$6),0)),'4.Dev Input'!D19)</f>
        <v>0</v>
      </c>
      <c r="F16" s="95">
        <f>IF('4.Dev Input'!$B$12&lt;&gt;0,IF(F$1&lt;'4.Dev Input'!$B$6,0,IF(F$1&lt;='4.Dev Input'!$B$7,'4.Dev Input'!$B$12/('4.Dev Input'!$B$7+1-'4.Dev Input'!$B$6),0)),'4.Dev Input'!E19)</f>
        <v>0</v>
      </c>
      <c r="G16" s="95">
        <f>IF('4.Dev Input'!$B$12&lt;&gt;0,IF(G$1&lt;'4.Dev Input'!$B$6,0,IF(G$1&lt;='4.Dev Input'!$B$7,'4.Dev Input'!$B$12/('4.Dev Input'!$B$7+1-'4.Dev Input'!$B$6),0)),'4.Dev Input'!F19)</f>
        <v>0</v>
      </c>
      <c r="H16" s="95">
        <f>IF('4.Dev Input'!$B$12&lt;&gt;0,IF(H$1&lt;'4.Dev Input'!$B$6,0,IF(H$1&lt;='4.Dev Input'!$B$7,'4.Dev Input'!$B$12/('4.Dev Input'!$B$7+1-'4.Dev Input'!$B$6),0)),'4.Dev Input'!G19)</f>
        <v>0</v>
      </c>
      <c r="I16" s="95">
        <f>IF('4.Dev Input'!$B$12&lt;&gt;0,IF(I$1&lt;'4.Dev Input'!$B$6,0,IF(I$1&lt;='4.Dev Input'!$B$7,'4.Dev Input'!$B$12/('4.Dev Input'!$B$7+1-'4.Dev Input'!$B$6),0)),'4.Dev Input'!H19)</f>
        <v>0</v>
      </c>
      <c r="J16" s="95">
        <f>IF('4.Dev Input'!$B$12&lt;&gt;0,IF(J$1&lt;'4.Dev Input'!$B$6,0,IF(J$1&lt;='4.Dev Input'!$B$7,'4.Dev Input'!$B$12/('4.Dev Input'!$B$7+1-'4.Dev Input'!$B$6),0)),'4.Dev Input'!I19)</f>
        <v>0</v>
      </c>
      <c r="K16" s="95">
        <f>IF('4.Dev Input'!$B$12&lt;&gt;0,IF(K$1&lt;'4.Dev Input'!$B$6,0,IF(K$1&lt;='4.Dev Input'!$B$7,'4.Dev Input'!$B$12/('4.Dev Input'!$B$7+1-'4.Dev Input'!$B$6),0)),'4.Dev Input'!J19)</f>
        <v>0</v>
      </c>
      <c r="L16" s="95">
        <f>IF('4.Dev Input'!$B$12&lt;&gt;0,IF(L$1&lt;'4.Dev Input'!$B$6,0,IF(L$1&lt;='4.Dev Input'!$B$7,'4.Dev Input'!$B$12/('4.Dev Input'!$B$7+1-'4.Dev Input'!$B$6),0)),'4.Dev Input'!K19)</f>
        <v>0</v>
      </c>
      <c r="M16" s="95">
        <f>IF('4.Dev Input'!$B$12&lt;&gt;0,IF(M$1&lt;'4.Dev Input'!$B$6,0,IF(M$1&lt;='4.Dev Input'!$B$7,'4.Dev Input'!$B$12/('4.Dev Input'!$B$7+1-'4.Dev Input'!$B$6),0)),'4.Dev Input'!L19)</f>
        <v>0</v>
      </c>
      <c r="N16" s="95">
        <f>IF('4.Dev Input'!$B$12&lt;&gt;0,IF(N$1&lt;'4.Dev Input'!$B$6,0,IF(N$1&lt;='4.Dev Input'!$B$7,'4.Dev Input'!$B$12/('4.Dev Input'!$B$7+1-'4.Dev Input'!$B$6),0)),'4.Dev Input'!M19)</f>
        <v>0</v>
      </c>
      <c r="O16" s="95">
        <f>IF('4.Dev Input'!$B$12&lt;&gt;0,IF(O$1&lt;'4.Dev Input'!$B$6,0,IF(O$1&lt;='4.Dev Input'!$B$7,'4.Dev Input'!$B$12/('4.Dev Input'!$B$7+1-'4.Dev Input'!$B$6),0)),'4.Dev Input'!N19)</f>
        <v>0</v>
      </c>
      <c r="P16" s="95">
        <f>IF('4.Dev Input'!$B$12&lt;&gt;0,IF(P$1&lt;'4.Dev Input'!$B$6,0,IF(P$1&lt;='4.Dev Input'!$B$7,'4.Dev Input'!$B$12/('4.Dev Input'!$B$7+1-'4.Dev Input'!$B$6),0)),'4.Dev Input'!O19)</f>
        <v>0</v>
      </c>
      <c r="Q16" s="95">
        <f>IF('4.Dev Input'!$B$12&lt;&gt;0,IF(Q$1&lt;'4.Dev Input'!$B$6,0,IF(Q$1&lt;='4.Dev Input'!$B$7,'4.Dev Input'!$B$12/('4.Dev Input'!$B$7+1-'4.Dev Input'!$B$6),0)),'4.Dev Input'!P19)</f>
        <v>0</v>
      </c>
      <c r="R16" s="95">
        <f>IF('4.Dev Input'!$B$12&lt;&gt;0,IF(R$1&lt;'4.Dev Input'!$B$6,0,IF(R$1&lt;='4.Dev Input'!$B$7,'4.Dev Input'!$B$12/('4.Dev Input'!$B$7+1-'4.Dev Input'!$B$6),0)),'4.Dev Input'!Q19)</f>
        <v>0</v>
      </c>
      <c r="S16" s="95">
        <f>IF('4.Dev Input'!$B$12&lt;&gt;0,IF(S$1&lt;'4.Dev Input'!$B$6,0,IF(S$1&lt;='4.Dev Input'!$B$7,'4.Dev Input'!$B$12/('4.Dev Input'!$B$7+1-'4.Dev Input'!$B$6),0)),'4.Dev Input'!R19)</f>
        <v>0</v>
      </c>
      <c r="T16" s="95">
        <f>IF('4.Dev Input'!$B$12&lt;&gt;0,IF(T$1&lt;'4.Dev Input'!$B$6,0,IF(T$1&lt;='4.Dev Input'!$B$7,'4.Dev Input'!$B$12/('4.Dev Input'!$B$7+1-'4.Dev Input'!$B$6),0)),'4.Dev Input'!S19)</f>
        <v>0</v>
      </c>
      <c r="U16" s="95">
        <f>IF('4.Dev Input'!$B$12&lt;&gt;0,IF(U$1&lt;'4.Dev Input'!$B$6,0,IF(U$1&lt;='4.Dev Input'!$B$7,'4.Dev Input'!$B$12/('4.Dev Input'!$B$7+1-'4.Dev Input'!$B$6),0)),'4.Dev Input'!T19)</f>
        <v>0</v>
      </c>
      <c r="V16" s="95">
        <f>IF('4.Dev Input'!$B$12&lt;&gt;0,IF(V$1&lt;'4.Dev Input'!$B$6,0,IF(V$1&lt;='4.Dev Input'!$B$7,'4.Dev Input'!$B$12/('4.Dev Input'!$B$7+1-'4.Dev Input'!$B$6),0)),'4.Dev Input'!U19)</f>
        <v>0</v>
      </c>
      <c r="W16" s="95">
        <f>IF('4.Dev Input'!$B$12&lt;&gt;0,IF(W$1&lt;'4.Dev Input'!$B$6,0,IF(W$1&lt;='4.Dev Input'!$B$7,'4.Dev Input'!$B$12/('4.Dev Input'!$B$7+1-'4.Dev Input'!$B$6),0)),'4.Dev Input'!V19)</f>
        <v>0</v>
      </c>
      <c r="X16" s="95">
        <f>IF('4.Dev Input'!$B$12&lt;&gt;0,IF(X$1&lt;'4.Dev Input'!$B$6,0,IF(X$1&lt;='4.Dev Input'!$B$7,'4.Dev Input'!$B$12/('4.Dev Input'!$B$7+1-'4.Dev Input'!$B$6),0)),'4.Dev Input'!W19)</f>
        <v>0</v>
      </c>
      <c r="Y16" s="95">
        <f>IF('4.Dev Input'!$B$12&lt;&gt;0,IF(Y$1&lt;'4.Dev Input'!$B$6,0,IF(Y$1&lt;='4.Dev Input'!$B$7,'4.Dev Input'!$B$12/('4.Dev Input'!$B$7+1-'4.Dev Input'!$B$6),0)),'4.Dev Input'!X19)</f>
        <v>0</v>
      </c>
      <c r="Z16" s="95">
        <f>IF('4.Dev Input'!$B$12&lt;&gt;0,IF(Z$1&lt;'4.Dev Input'!$B$6,0,IF(Z$1&lt;='4.Dev Input'!$B$7,'4.Dev Input'!$B$12/('4.Dev Input'!$B$7+1-'4.Dev Input'!$B$6),0)),'4.Dev Input'!Y19)</f>
        <v>0</v>
      </c>
      <c r="AA16" s="95">
        <f>IF('4.Dev Input'!$B$12&lt;&gt;0,IF(AA$1&lt;'4.Dev Input'!$B$6,0,IF(AA$1&lt;='4.Dev Input'!$B$7,'4.Dev Input'!$B$12/('4.Dev Input'!$B$7+1-'4.Dev Input'!$B$6),0)),'4.Dev Input'!Z19)</f>
        <v>0</v>
      </c>
      <c r="AB16" s="95">
        <f>IF('4.Dev Input'!$B$12&lt;&gt;0,IF(AB$1&lt;'4.Dev Input'!$B$6,0,IF(AB$1&lt;='4.Dev Input'!$B$7,'4.Dev Input'!$B$12/('4.Dev Input'!$B$7+1-'4.Dev Input'!$B$6),0)),'4.Dev Input'!AA19)</f>
        <v>0</v>
      </c>
      <c r="AC16" s="95">
        <f>IF('4.Dev Input'!$B$12&lt;&gt;0,IF(AC$1&lt;'4.Dev Input'!$B$6,0,IF(AC$1&lt;='4.Dev Input'!$B$7,'4.Dev Input'!$B$12/('4.Dev Input'!$B$7+1-'4.Dev Input'!$B$6),0)),'4.Dev Input'!AB19)</f>
        <v>0</v>
      </c>
      <c r="AD16" s="95">
        <f>IF('4.Dev Input'!$B$12&lt;&gt;0,IF(AD$1&lt;'4.Dev Input'!$B$6,0,IF(AD$1&lt;='4.Dev Input'!$B$7,'4.Dev Input'!$B$12/('4.Dev Input'!$B$7+1-'4.Dev Input'!$B$6),0)),'4.Dev Input'!AC19)</f>
        <v>0</v>
      </c>
      <c r="AE16" s="95">
        <f>IF('4.Dev Input'!$B$12&lt;&gt;0,IF(AE$1&lt;'4.Dev Input'!$B$6,0,IF(AE$1&lt;='4.Dev Input'!$B$7,'4.Dev Input'!$B$12/('4.Dev Input'!$B$7+1-'4.Dev Input'!$B$6),0)),'4.Dev Input'!AD19)</f>
        <v>0</v>
      </c>
      <c r="AF16" s="95">
        <f>IF('4.Dev Input'!$B$12&lt;&gt;0,IF(AF$1&lt;'4.Dev Input'!$B$6,0,IF(AF$1&lt;='4.Dev Input'!$B$7,'4.Dev Input'!$B$12/('4.Dev Input'!$B$7+1-'4.Dev Input'!$B$6),0)),'4.Dev Input'!AE19)</f>
        <v>0</v>
      </c>
      <c r="AG16" s="95">
        <f>IF('4.Dev Input'!$B$12&lt;&gt;0,IF(AG$1&lt;'4.Dev Input'!$B$6,0,IF(AG$1&lt;='4.Dev Input'!$B$7,'4.Dev Input'!$B$12/('4.Dev Input'!$B$7+1-'4.Dev Input'!$B$6),0)),'4.Dev Input'!AF19)</f>
        <v>0</v>
      </c>
      <c r="AH16" s="95">
        <f>IF('4.Dev Input'!$B$12&lt;&gt;0,IF(AH$1&lt;'4.Dev Input'!$B$6,0,IF(AH$1&lt;='4.Dev Input'!$B$7,'4.Dev Input'!$B$12/('4.Dev Input'!$B$7+1-'4.Dev Input'!$B$6),0)),'4.Dev Input'!AG19)</f>
        <v>0</v>
      </c>
      <c r="AI16" s="95">
        <f>IF('4.Dev Input'!$B$12&lt;&gt;0,IF(AI$1&lt;'4.Dev Input'!$B$6,0,IF(AI$1&lt;='4.Dev Input'!$B$7,'4.Dev Input'!$B$12/('4.Dev Input'!$B$7+1-'4.Dev Input'!$B$6),0)),'4.Dev Input'!AH19)</f>
        <v>0</v>
      </c>
      <c r="AJ16" s="95">
        <f>IF('4.Dev Input'!$B$12&lt;&gt;0,IF(AJ$1&lt;'4.Dev Input'!$B$6,0,IF(AJ$1&lt;='4.Dev Input'!$B$7,'4.Dev Input'!$B$12/('4.Dev Input'!$B$7+1-'4.Dev Input'!$B$6),0)),'4.Dev Input'!AI19)</f>
        <v>0</v>
      </c>
      <c r="AK16" s="95">
        <f>IF('4.Dev Input'!$B$12&lt;&gt;0,IF(AK$1&lt;'4.Dev Input'!$B$6,0,IF(AK$1&lt;='4.Dev Input'!$B$7,'4.Dev Input'!$B$12/('4.Dev Input'!$B$7+1-'4.Dev Input'!$B$6),0)),'4.Dev Input'!AJ19)</f>
        <v>0</v>
      </c>
    </row>
    <row r="17" spans="1:37">
      <c r="A17" s="93" t="s">
        <v>627</v>
      </c>
      <c r="B17" s="243">
        <f>SUM(C17:AK17)</f>
        <v>0</v>
      </c>
      <c r="C17" s="95">
        <f>IF('4.Dev Input'!$B$13&lt;&gt;0,IF(C$1&lt;'4.Dev Input'!$B$14,0,IF(C$1&lt;='4.Dev Input'!$B$14,'4.Dev Input'!$B$13,IF(C$1-'4.Dev Input'!$B$14='4.Dev Input'!$B$15,'4.Dev Input'!$B$13,IF((C$1-'4.Dev Input'!$B$14)/2='4.Dev Input'!$B$15,'4.Dev Input'!$B$13,IF((C$1-'4.Dev Input'!$B$14)/3='4.Dev Input'!$B$15,'4.Dev Input'!$B$13,IF((C$1-'4.Dev Input'!$B$14)/4='4.Dev Input'!$B$15,'4.Dev Input'!$B$13,IF((C$1-'4.Dev Input'!$B$14)/5='4.Dev Input'!$B$15,'4.Dev Input'!$B$13,IF((C$1-'4.Dev Input'!$B$14)/6='4.Dev Input'!$B$15,'4.Dev Input'!$B$13,IF((C$1-'4.Dev Input'!$B$14)/7='4.Dev Input'!$B$15,'4.Dev Input'!$B$13,IF((C$1-'4.Dev Input'!$B$14)/8='4.Dev Input'!$B$15,'4.Dev Input'!$B$13,IF((C$1-'4.Dev Input'!$B$14)/9='4.Dev Input'!$B$15,'4.Dev Input'!$B$13,IF((C$1-'4.Dev Input'!$B$14)/10='4.Dev Input'!$B$15,'4.Dev Input'!$B$13,IF((C$1-'4.Dev Input'!$B$14)/11='4.Dev Input'!$B$15,'4.Dev Input'!$B$13,IF((C$1-'4.Dev Input'!$B$14)/12='4.Dev Input'!$B$15,'4.Dev Input'!$B$13,IF((C$1-'4.Dev Input'!$B$14)/13='4.Dev Input'!$B$15,'4.Dev Input'!$B$13,IF((C$1-'4.Dev Input'!$B$14)/14='4.Dev Input'!$B$15,'4.Dev Input'!$B$13,IF((C$1-'4.Dev Input'!$B$14)/15='4.Dev Input'!$B$15,'4.Dev Input'!$B$13,0))))))))))))))))),'4.Dev Input'!B20)*IF(C1&lt;('4.Dev Input'!$B$7+'4.Dev Input'!$B$8),1,0)</f>
        <v>0</v>
      </c>
      <c r="D17" s="95">
        <f>IF('4.Dev Input'!$B$13&lt;&gt;0,IF(D$1&lt;'4.Dev Input'!$B$14,0,IF(D$1&lt;='4.Dev Input'!$B$14,'4.Dev Input'!$B$13,IF(D$1-'4.Dev Input'!$B$14='4.Dev Input'!$B$15,'4.Dev Input'!$B$13,IF((D$1-'4.Dev Input'!$B$14)/2='4.Dev Input'!$B$15,'4.Dev Input'!$B$13,IF((D$1-'4.Dev Input'!$B$14)/3='4.Dev Input'!$B$15,'4.Dev Input'!$B$13,IF((D$1-'4.Dev Input'!$B$14)/4='4.Dev Input'!$B$15,'4.Dev Input'!$B$13,IF((D$1-'4.Dev Input'!$B$14)/5='4.Dev Input'!$B$15,'4.Dev Input'!$B$13,IF((D$1-'4.Dev Input'!$B$14)/6='4.Dev Input'!$B$15,'4.Dev Input'!$B$13,IF((D$1-'4.Dev Input'!$B$14)/7='4.Dev Input'!$B$15,'4.Dev Input'!$B$13,IF((D$1-'4.Dev Input'!$B$14)/8='4.Dev Input'!$B$15,'4.Dev Input'!$B$13,IF((D$1-'4.Dev Input'!$B$14)/9='4.Dev Input'!$B$15,'4.Dev Input'!$B$13,IF((D$1-'4.Dev Input'!$B$14)/10='4.Dev Input'!$B$15,'4.Dev Input'!$B$13,IF((D$1-'4.Dev Input'!$B$14)/11='4.Dev Input'!$B$15,'4.Dev Input'!$B$13,IF((D$1-'4.Dev Input'!$B$14)/12='4.Dev Input'!$B$15,'4.Dev Input'!$B$13,IF((D$1-'4.Dev Input'!$B$14)/13='4.Dev Input'!$B$15,'4.Dev Input'!$B$13,IF((D$1-'4.Dev Input'!$B$14)/14='4.Dev Input'!$B$15,'4.Dev Input'!$B$13,IF((D$1-'4.Dev Input'!$B$14)/15='4.Dev Input'!$B$15,'4.Dev Input'!$B$13,0))))))))))))))))),'4.Dev Input'!C20)*IF(D1&lt;('4.Dev Input'!$B$7+'4.Dev Input'!$B$8),1,0)</f>
        <v>0</v>
      </c>
      <c r="E17" s="95">
        <f>IF('4.Dev Input'!$B$13&lt;&gt;0,IF(E$1&lt;'4.Dev Input'!$B$14,0,IF(E$1&lt;='4.Dev Input'!$B$14,'4.Dev Input'!$B$13,IF(E$1-'4.Dev Input'!$B$14='4.Dev Input'!$B$15,'4.Dev Input'!$B$13,IF((E$1-'4.Dev Input'!$B$14)/2='4.Dev Input'!$B$15,'4.Dev Input'!$B$13,IF((E$1-'4.Dev Input'!$B$14)/3='4.Dev Input'!$B$15,'4.Dev Input'!$B$13,IF((E$1-'4.Dev Input'!$B$14)/4='4.Dev Input'!$B$15,'4.Dev Input'!$B$13,IF((E$1-'4.Dev Input'!$B$14)/5='4.Dev Input'!$B$15,'4.Dev Input'!$B$13,IF((E$1-'4.Dev Input'!$B$14)/6='4.Dev Input'!$B$15,'4.Dev Input'!$B$13,IF((E$1-'4.Dev Input'!$B$14)/7='4.Dev Input'!$B$15,'4.Dev Input'!$B$13,IF((E$1-'4.Dev Input'!$B$14)/8='4.Dev Input'!$B$15,'4.Dev Input'!$B$13,IF((E$1-'4.Dev Input'!$B$14)/9='4.Dev Input'!$B$15,'4.Dev Input'!$B$13,IF((E$1-'4.Dev Input'!$B$14)/10='4.Dev Input'!$B$15,'4.Dev Input'!$B$13,IF((E$1-'4.Dev Input'!$B$14)/11='4.Dev Input'!$B$15,'4.Dev Input'!$B$13,IF((E$1-'4.Dev Input'!$B$14)/12='4.Dev Input'!$B$15,'4.Dev Input'!$B$13,IF((E$1-'4.Dev Input'!$B$14)/13='4.Dev Input'!$B$15,'4.Dev Input'!$B$13,IF((E$1-'4.Dev Input'!$B$14)/14='4.Dev Input'!$B$15,'4.Dev Input'!$B$13,IF((E$1-'4.Dev Input'!$B$14)/15='4.Dev Input'!$B$15,'4.Dev Input'!$B$13,0))))))))))))))))),'4.Dev Input'!D20)*IF(E1&lt;('4.Dev Input'!$B$7+'4.Dev Input'!$B$8),1,0)</f>
        <v>0</v>
      </c>
      <c r="F17" s="95">
        <f>IF('4.Dev Input'!$B$13&lt;&gt;0,IF(F$1&lt;'4.Dev Input'!$B$14,0,IF(F$1&lt;='4.Dev Input'!$B$14,'4.Dev Input'!$B$13,IF(F$1-'4.Dev Input'!$B$14='4.Dev Input'!$B$15,'4.Dev Input'!$B$13,IF((F$1-'4.Dev Input'!$B$14)/2='4.Dev Input'!$B$15,'4.Dev Input'!$B$13,IF((F$1-'4.Dev Input'!$B$14)/3='4.Dev Input'!$B$15,'4.Dev Input'!$B$13,IF((F$1-'4.Dev Input'!$B$14)/4='4.Dev Input'!$B$15,'4.Dev Input'!$B$13,IF((F$1-'4.Dev Input'!$B$14)/5='4.Dev Input'!$B$15,'4.Dev Input'!$B$13,IF((F$1-'4.Dev Input'!$B$14)/6='4.Dev Input'!$B$15,'4.Dev Input'!$B$13,IF((F$1-'4.Dev Input'!$B$14)/7='4.Dev Input'!$B$15,'4.Dev Input'!$B$13,IF((F$1-'4.Dev Input'!$B$14)/8='4.Dev Input'!$B$15,'4.Dev Input'!$B$13,IF((F$1-'4.Dev Input'!$B$14)/9='4.Dev Input'!$B$15,'4.Dev Input'!$B$13,IF((F$1-'4.Dev Input'!$B$14)/10='4.Dev Input'!$B$15,'4.Dev Input'!$B$13,IF((F$1-'4.Dev Input'!$B$14)/11='4.Dev Input'!$B$15,'4.Dev Input'!$B$13,IF((F$1-'4.Dev Input'!$B$14)/12='4.Dev Input'!$B$15,'4.Dev Input'!$B$13,IF((F$1-'4.Dev Input'!$B$14)/13='4.Dev Input'!$B$15,'4.Dev Input'!$B$13,IF((F$1-'4.Dev Input'!$B$14)/14='4.Dev Input'!$B$15,'4.Dev Input'!$B$13,IF((F$1-'4.Dev Input'!$B$14)/15='4.Dev Input'!$B$15,'4.Dev Input'!$B$13,0))))))))))))))))),'4.Dev Input'!E20)*IF(F1&lt;('4.Dev Input'!$B$7+'4.Dev Input'!$B$8),1,0)</f>
        <v>0</v>
      </c>
      <c r="G17" s="95">
        <f>IF('4.Dev Input'!$B$13&lt;&gt;0,IF(G$1&lt;'4.Dev Input'!$B$14,0,IF(G$1&lt;='4.Dev Input'!$B$14,'4.Dev Input'!$B$13,IF(G$1-'4.Dev Input'!$B$14='4.Dev Input'!$B$15,'4.Dev Input'!$B$13,IF((G$1-'4.Dev Input'!$B$14)/2='4.Dev Input'!$B$15,'4.Dev Input'!$B$13,IF((G$1-'4.Dev Input'!$B$14)/3='4.Dev Input'!$B$15,'4.Dev Input'!$B$13,IF((G$1-'4.Dev Input'!$B$14)/4='4.Dev Input'!$B$15,'4.Dev Input'!$B$13,IF((G$1-'4.Dev Input'!$B$14)/5='4.Dev Input'!$B$15,'4.Dev Input'!$B$13,IF((G$1-'4.Dev Input'!$B$14)/6='4.Dev Input'!$B$15,'4.Dev Input'!$B$13,IF((G$1-'4.Dev Input'!$B$14)/7='4.Dev Input'!$B$15,'4.Dev Input'!$B$13,IF((G$1-'4.Dev Input'!$B$14)/8='4.Dev Input'!$B$15,'4.Dev Input'!$B$13,IF((G$1-'4.Dev Input'!$B$14)/9='4.Dev Input'!$B$15,'4.Dev Input'!$B$13,IF((G$1-'4.Dev Input'!$B$14)/10='4.Dev Input'!$B$15,'4.Dev Input'!$B$13,IF((G$1-'4.Dev Input'!$B$14)/11='4.Dev Input'!$B$15,'4.Dev Input'!$B$13,IF((G$1-'4.Dev Input'!$B$14)/12='4.Dev Input'!$B$15,'4.Dev Input'!$B$13,IF((G$1-'4.Dev Input'!$B$14)/13='4.Dev Input'!$B$15,'4.Dev Input'!$B$13,IF((G$1-'4.Dev Input'!$B$14)/14='4.Dev Input'!$B$15,'4.Dev Input'!$B$13,IF((G$1-'4.Dev Input'!$B$14)/15='4.Dev Input'!$B$15,'4.Dev Input'!$B$13,0))))))))))))))))),'4.Dev Input'!F20)*IF(G1&lt;('4.Dev Input'!$B$7+'4.Dev Input'!$B$8),1,0)</f>
        <v>0</v>
      </c>
      <c r="H17" s="95">
        <f>IF('4.Dev Input'!$B$13&lt;&gt;0,IF(H$1&lt;'4.Dev Input'!$B$14,0,IF(H$1&lt;='4.Dev Input'!$B$14,'4.Dev Input'!$B$13,IF(H$1-'4.Dev Input'!$B$14='4.Dev Input'!$B$15,'4.Dev Input'!$B$13,IF((H$1-'4.Dev Input'!$B$14)/2='4.Dev Input'!$B$15,'4.Dev Input'!$B$13,IF((H$1-'4.Dev Input'!$B$14)/3='4.Dev Input'!$B$15,'4.Dev Input'!$B$13,IF((H$1-'4.Dev Input'!$B$14)/4='4.Dev Input'!$B$15,'4.Dev Input'!$B$13,IF((H$1-'4.Dev Input'!$B$14)/5='4.Dev Input'!$B$15,'4.Dev Input'!$B$13,IF((H$1-'4.Dev Input'!$B$14)/6='4.Dev Input'!$B$15,'4.Dev Input'!$B$13,IF((H$1-'4.Dev Input'!$B$14)/7='4.Dev Input'!$B$15,'4.Dev Input'!$B$13,IF((H$1-'4.Dev Input'!$B$14)/8='4.Dev Input'!$B$15,'4.Dev Input'!$B$13,IF((H$1-'4.Dev Input'!$B$14)/9='4.Dev Input'!$B$15,'4.Dev Input'!$B$13,IF((H$1-'4.Dev Input'!$B$14)/10='4.Dev Input'!$B$15,'4.Dev Input'!$B$13,IF((H$1-'4.Dev Input'!$B$14)/11='4.Dev Input'!$B$15,'4.Dev Input'!$B$13,IF((H$1-'4.Dev Input'!$B$14)/12='4.Dev Input'!$B$15,'4.Dev Input'!$B$13,IF((H$1-'4.Dev Input'!$B$14)/13='4.Dev Input'!$B$15,'4.Dev Input'!$B$13,IF((H$1-'4.Dev Input'!$B$14)/14='4.Dev Input'!$B$15,'4.Dev Input'!$B$13,IF((H$1-'4.Dev Input'!$B$14)/15='4.Dev Input'!$B$15,'4.Dev Input'!$B$13,0))))))))))))))))),'4.Dev Input'!G20)*IF(H1&lt;('4.Dev Input'!$B$7+'4.Dev Input'!$B$8),1,0)</f>
        <v>0</v>
      </c>
      <c r="I17" s="95">
        <f>IF('4.Dev Input'!$B$13&lt;&gt;0,IF(I$1&lt;'4.Dev Input'!$B$14,0,IF(I$1&lt;='4.Dev Input'!$B$14,'4.Dev Input'!$B$13,IF(I$1-'4.Dev Input'!$B$14='4.Dev Input'!$B$15,'4.Dev Input'!$B$13,IF((I$1-'4.Dev Input'!$B$14)/2='4.Dev Input'!$B$15,'4.Dev Input'!$B$13,IF((I$1-'4.Dev Input'!$B$14)/3='4.Dev Input'!$B$15,'4.Dev Input'!$B$13,IF((I$1-'4.Dev Input'!$B$14)/4='4.Dev Input'!$B$15,'4.Dev Input'!$B$13,IF((I$1-'4.Dev Input'!$B$14)/5='4.Dev Input'!$B$15,'4.Dev Input'!$B$13,IF((I$1-'4.Dev Input'!$B$14)/6='4.Dev Input'!$B$15,'4.Dev Input'!$B$13,IF((I$1-'4.Dev Input'!$B$14)/7='4.Dev Input'!$B$15,'4.Dev Input'!$B$13,IF((I$1-'4.Dev Input'!$B$14)/8='4.Dev Input'!$B$15,'4.Dev Input'!$B$13,IF((I$1-'4.Dev Input'!$B$14)/9='4.Dev Input'!$B$15,'4.Dev Input'!$B$13,IF((I$1-'4.Dev Input'!$B$14)/10='4.Dev Input'!$B$15,'4.Dev Input'!$B$13,IF((I$1-'4.Dev Input'!$B$14)/11='4.Dev Input'!$B$15,'4.Dev Input'!$B$13,IF((I$1-'4.Dev Input'!$B$14)/12='4.Dev Input'!$B$15,'4.Dev Input'!$B$13,IF((I$1-'4.Dev Input'!$B$14)/13='4.Dev Input'!$B$15,'4.Dev Input'!$B$13,IF((I$1-'4.Dev Input'!$B$14)/14='4.Dev Input'!$B$15,'4.Dev Input'!$B$13,IF((I$1-'4.Dev Input'!$B$14)/15='4.Dev Input'!$B$15,'4.Dev Input'!$B$13,0))))))))))))))))),'4.Dev Input'!H20)*IF(I1&lt;('4.Dev Input'!$B$7+'4.Dev Input'!$B$8),1,0)</f>
        <v>0</v>
      </c>
      <c r="J17" s="95">
        <f>IF('4.Dev Input'!$B$13&lt;&gt;0,IF(J$1&lt;'4.Dev Input'!$B$14,0,IF(J$1&lt;='4.Dev Input'!$B$14,'4.Dev Input'!$B$13,IF(J$1-'4.Dev Input'!$B$14='4.Dev Input'!$B$15,'4.Dev Input'!$B$13,IF((J$1-'4.Dev Input'!$B$14)/2='4.Dev Input'!$B$15,'4.Dev Input'!$B$13,IF((J$1-'4.Dev Input'!$B$14)/3='4.Dev Input'!$B$15,'4.Dev Input'!$B$13,IF((J$1-'4.Dev Input'!$B$14)/4='4.Dev Input'!$B$15,'4.Dev Input'!$B$13,IF((J$1-'4.Dev Input'!$B$14)/5='4.Dev Input'!$B$15,'4.Dev Input'!$B$13,IF((J$1-'4.Dev Input'!$B$14)/6='4.Dev Input'!$B$15,'4.Dev Input'!$B$13,IF((J$1-'4.Dev Input'!$B$14)/7='4.Dev Input'!$B$15,'4.Dev Input'!$B$13,IF((J$1-'4.Dev Input'!$B$14)/8='4.Dev Input'!$B$15,'4.Dev Input'!$B$13,IF((J$1-'4.Dev Input'!$B$14)/9='4.Dev Input'!$B$15,'4.Dev Input'!$B$13,IF((J$1-'4.Dev Input'!$B$14)/10='4.Dev Input'!$B$15,'4.Dev Input'!$B$13,IF((J$1-'4.Dev Input'!$B$14)/11='4.Dev Input'!$B$15,'4.Dev Input'!$B$13,IF((J$1-'4.Dev Input'!$B$14)/12='4.Dev Input'!$B$15,'4.Dev Input'!$B$13,IF((J$1-'4.Dev Input'!$B$14)/13='4.Dev Input'!$B$15,'4.Dev Input'!$B$13,IF((J$1-'4.Dev Input'!$B$14)/14='4.Dev Input'!$B$15,'4.Dev Input'!$B$13,IF((J$1-'4.Dev Input'!$B$14)/15='4.Dev Input'!$B$15,'4.Dev Input'!$B$13,0))))))))))))))))),'4.Dev Input'!I20)*IF(J1&lt;('4.Dev Input'!$B$7+'4.Dev Input'!$B$8),1,0)</f>
        <v>0</v>
      </c>
      <c r="K17" s="95">
        <f>IF('4.Dev Input'!$B$13&lt;&gt;0,IF(K$1&lt;'4.Dev Input'!$B$14,0,IF(K$1&lt;='4.Dev Input'!$B$14,'4.Dev Input'!$B$13,IF(K$1-'4.Dev Input'!$B$14='4.Dev Input'!$B$15,'4.Dev Input'!$B$13,IF((K$1-'4.Dev Input'!$B$14)/2='4.Dev Input'!$B$15,'4.Dev Input'!$B$13,IF((K$1-'4.Dev Input'!$B$14)/3='4.Dev Input'!$B$15,'4.Dev Input'!$B$13,IF((K$1-'4.Dev Input'!$B$14)/4='4.Dev Input'!$B$15,'4.Dev Input'!$B$13,IF((K$1-'4.Dev Input'!$B$14)/5='4.Dev Input'!$B$15,'4.Dev Input'!$B$13,IF((K$1-'4.Dev Input'!$B$14)/6='4.Dev Input'!$B$15,'4.Dev Input'!$B$13,IF((K$1-'4.Dev Input'!$B$14)/7='4.Dev Input'!$B$15,'4.Dev Input'!$B$13,IF((K$1-'4.Dev Input'!$B$14)/8='4.Dev Input'!$B$15,'4.Dev Input'!$B$13,IF((K$1-'4.Dev Input'!$B$14)/9='4.Dev Input'!$B$15,'4.Dev Input'!$B$13,IF((K$1-'4.Dev Input'!$B$14)/10='4.Dev Input'!$B$15,'4.Dev Input'!$B$13,IF((K$1-'4.Dev Input'!$B$14)/11='4.Dev Input'!$B$15,'4.Dev Input'!$B$13,IF((K$1-'4.Dev Input'!$B$14)/12='4.Dev Input'!$B$15,'4.Dev Input'!$B$13,IF((K$1-'4.Dev Input'!$B$14)/13='4.Dev Input'!$B$15,'4.Dev Input'!$B$13,IF((K$1-'4.Dev Input'!$B$14)/14='4.Dev Input'!$B$15,'4.Dev Input'!$B$13,IF((K$1-'4.Dev Input'!$B$14)/15='4.Dev Input'!$B$15,'4.Dev Input'!$B$13,0))))))))))))))))),'4.Dev Input'!J20)*IF(K1&lt;('4.Dev Input'!$B$7+'4.Dev Input'!$B$8),1,0)</f>
        <v>0</v>
      </c>
      <c r="L17" s="95">
        <f>IF('4.Dev Input'!$B$13&lt;&gt;0,IF(L$1&lt;'4.Dev Input'!$B$14,0,IF(L$1&lt;='4.Dev Input'!$B$14,'4.Dev Input'!$B$13,IF(L$1-'4.Dev Input'!$B$14='4.Dev Input'!$B$15,'4.Dev Input'!$B$13,IF((L$1-'4.Dev Input'!$B$14)/2='4.Dev Input'!$B$15,'4.Dev Input'!$B$13,IF((L$1-'4.Dev Input'!$B$14)/3='4.Dev Input'!$B$15,'4.Dev Input'!$B$13,IF((L$1-'4.Dev Input'!$B$14)/4='4.Dev Input'!$B$15,'4.Dev Input'!$B$13,IF((L$1-'4.Dev Input'!$B$14)/5='4.Dev Input'!$B$15,'4.Dev Input'!$B$13,IF((L$1-'4.Dev Input'!$B$14)/6='4.Dev Input'!$B$15,'4.Dev Input'!$B$13,IF((L$1-'4.Dev Input'!$B$14)/7='4.Dev Input'!$B$15,'4.Dev Input'!$B$13,IF((L$1-'4.Dev Input'!$B$14)/8='4.Dev Input'!$B$15,'4.Dev Input'!$B$13,IF((L$1-'4.Dev Input'!$B$14)/9='4.Dev Input'!$B$15,'4.Dev Input'!$B$13,IF((L$1-'4.Dev Input'!$B$14)/10='4.Dev Input'!$B$15,'4.Dev Input'!$B$13,IF((L$1-'4.Dev Input'!$B$14)/11='4.Dev Input'!$B$15,'4.Dev Input'!$B$13,IF((L$1-'4.Dev Input'!$B$14)/12='4.Dev Input'!$B$15,'4.Dev Input'!$B$13,IF((L$1-'4.Dev Input'!$B$14)/13='4.Dev Input'!$B$15,'4.Dev Input'!$B$13,IF((L$1-'4.Dev Input'!$B$14)/14='4.Dev Input'!$B$15,'4.Dev Input'!$B$13,IF((L$1-'4.Dev Input'!$B$14)/15='4.Dev Input'!$B$15,'4.Dev Input'!$B$13,0))))))))))))))))),'4.Dev Input'!K20)*IF(L1&lt;('4.Dev Input'!$B$7+'4.Dev Input'!$B$8),1,0)</f>
        <v>0</v>
      </c>
      <c r="M17" s="95">
        <f>IF('4.Dev Input'!$B$13&lt;&gt;0,IF(M$1&lt;'4.Dev Input'!$B$14,0,IF(M$1&lt;='4.Dev Input'!$B$14,'4.Dev Input'!$B$13,IF(M$1-'4.Dev Input'!$B$14='4.Dev Input'!$B$15,'4.Dev Input'!$B$13,IF((M$1-'4.Dev Input'!$B$14)/2='4.Dev Input'!$B$15,'4.Dev Input'!$B$13,IF((M$1-'4.Dev Input'!$B$14)/3='4.Dev Input'!$B$15,'4.Dev Input'!$B$13,IF((M$1-'4.Dev Input'!$B$14)/4='4.Dev Input'!$B$15,'4.Dev Input'!$B$13,IF((M$1-'4.Dev Input'!$B$14)/5='4.Dev Input'!$B$15,'4.Dev Input'!$B$13,IF((M$1-'4.Dev Input'!$B$14)/6='4.Dev Input'!$B$15,'4.Dev Input'!$B$13,IF((M$1-'4.Dev Input'!$B$14)/7='4.Dev Input'!$B$15,'4.Dev Input'!$B$13,IF((M$1-'4.Dev Input'!$B$14)/8='4.Dev Input'!$B$15,'4.Dev Input'!$B$13,IF((M$1-'4.Dev Input'!$B$14)/9='4.Dev Input'!$B$15,'4.Dev Input'!$B$13,IF((M$1-'4.Dev Input'!$B$14)/10='4.Dev Input'!$B$15,'4.Dev Input'!$B$13,IF((M$1-'4.Dev Input'!$B$14)/11='4.Dev Input'!$B$15,'4.Dev Input'!$B$13,IF((M$1-'4.Dev Input'!$B$14)/12='4.Dev Input'!$B$15,'4.Dev Input'!$B$13,IF((M$1-'4.Dev Input'!$B$14)/13='4.Dev Input'!$B$15,'4.Dev Input'!$B$13,IF((M$1-'4.Dev Input'!$B$14)/14='4.Dev Input'!$B$15,'4.Dev Input'!$B$13,IF((M$1-'4.Dev Input'!$B$14)/15='4.Dev Input'!$B$15,'4.Dev Input'!$B$13,0))))))))))))))))),'4.Dev Input'!L20)*IF(M1&lt;('4.Dev Input'!$B$7+'4.Dev Input'!$B$8),1,0)</f>
        <v>0</v>
      </c>
      <c r="N17" s="95">
        <f>IF('4.Dev Input'!$B$13&lt;&gt;0,IF(N$1&lt;'4.Dev Input'!$B$14,0,IF(N$1&lt;='4.Dev Input'!$B$14,'4.Dev Input'!$B$13,IF(N$1-'4.Dev Input'!$B$14='4.Dev Input'!$B$15,'4.Dev Input'!$B$13,IF((N$1-'4.Dev Input'!$B$14)/2='4.Dev Input'!$B$15,'4.Dev Input'!$B$13,IF((N$1-'4.Dev Input'!$B$14)/3='4.Dev Input'!$B$15,'4.Dev Input'!$B$13,IF((N$1-'4.Dev Input'!$B$14)/4='4.Dev Input'!$B$15,'4.Dev Input'!$B$13,IF((N$1-'4.Dev Input'!$B$14)/5='4.Dev Input'!$B$15,'4.Dev Input'!$B$13,IF((N$1-'4.Dev Input'!$B$14)/6='4.Dev Input'!$B$15,'4.Dev Input'!$B$13,IF((N$1-'4.Dev Input'!$B$14)/7='4.Dev Input'!$B$15,'4.Dev Input'!$B$13,IF((N$1-'4.Dev Input'!$B$14)/8='4.Dev Input'!$B$15,'4.Dev Input'!$B$13,IF((N$1-'4.Dev Input'!$B$14)/9='4.Dev Input'!$B$15,'4.Dev Input'!$B$13,IF((N$1-'4.Dev Input'!$B$14)/10='4.Dev Input'!$B$15,'4.Dev Input'!$B$13,IF((N$1-'4.Dev Input'!$B$14)/11='4.Dev Input'!$B$15,'4.Dev Input'!$B$13,IF((N$1-'4.Dev Input'!$B$14)/12='4.Dev Input'!$B$15,'4.Dev Input'!$B$13,IF((N$1-'4.Dev Input'!$B$14)/13='4.Dev Input'!$B$15,'4.Dev Input'!$B$13,IF((N$1-'4.Dev Input'!$B$14)/14='4.Dev Input'!$B$15,'4.Dev Input'!$B$13,IF((N$1-'4.Dev Input'!$B$14)/15='4.Dev Input'!$B$15,'4.Dev Input'!$B$13,0))))))))))))))))),'4.Dev Input'!M20)*IF(N1&lt;('4.Dev Input'!$B$7+'4.Dev Input'!$B$8),1,0)</f>
        <v>0</v>
      </c>
      <c r="O17" s="95">
        <f>IF('4.Dev Input'!$B$13&lt;&gt;0,IF(O$1&lt;'4.Dev Input'!$B$14,0,IF(O$1&lt;='4.Dev Input'!$B$14,'4.Dev Input'!$B$13,IF(O$1-'4.Dev Input'!$B$14='4.Dev Input'!$B$15,'4.Dev Input'!$B$13,IF((O$1-'4.Dev Input'!$B$14)/2='4.Dev Input'!$B$15,'4.Dev Input'!$B$13,IF((O$1-'4.Dev Input'!$B$14)/3='4.Dev Input'!$B$15,'4.Dev Input'!$B$13,IF((O$1-'4.Dev Input'!$B$14)/4='4.Dev Input'!$B$15,'4.Dev Input'!$B$13,IF((O$1-'4.Dev Input'!$B$14)/5='4.Dev Input'!$B$15,'4.Dev Input'!$B$13,IF((O$1-'4.Dev Input'!$B$14)/6='4.Dev Input'!$B$15,'4.Dev Input'!$B$13,IF((O$1-'4.Dev Input'!$B$14)/7='4.Dev Input'!$B$15,'4.Dev Input'!$B$13,IF((O$1-'4.Dev Input'!$B$14)/8='4.Dev Input'!$B$15,'4.Dev Input'!$B$13,IF((O$1-'4.Dev Input'!$B$14)/9='4.Dev Input'!$B$15,'4.Dev Input'!$B$13,IF((O$1-'4.Dev Input'!$B$14)/10='4.Dev Input'!$B$15,'4.Dev Input'!$B$13,IF((O$1-'4.Dev Input'!$B$14)/11='4.Dev Input'!$B$15,'4.Dev Input'!$B$13,IF((O$1-'4.Dev Input'!$B$14)/12='4.Dev Input'!$B$15,'4.Dev Input'!$B$13,IF((O$1-'4.Dev Input'!$B$14)/13='4.Dev Input'!$B$15,'4.Dev Input'!$B$13,IF((O$1-'4.Dev Input'!$B$14)/14='4.Dev Input'!$B$15,'4.Dev Input'!$B$13,IF((O$1-'4.Dev Input'!$B$14)/15='4.Dev Input'!$B$15,'4.Dev Input'!$B$13,0))))))))))))))))),'4.Dev Input'!N20)*IF(O1&lt;('4.Dev Input'!$B$7+'4.Dev Input'!$B$8),1,0)</f>
        <v>0</v>
      </c>
      <c r="P17" s="95">
        <f>IF('4.Dev Input'!$B$13&lt;&gt;0,IF(P$1&lt;'4.Dev Input'!$B$14,0,IF(P$1&lt;='4.Dev Input'!$B$14,'4.Dev Input'!$B$13,IF(P$1-'4.Dev Input'!$B$14='4.Dev Input'!$B$15,'4.Dev Input'!$B$13,IF((P$1-'4.Dev Input'!$B$14)/2='4.Dev Input'!$B$15,'4.Dev Input'!$B$13,IF((P$1-'4.Dev Input'!$B$14)/3='4.Dev Input'!$B$15,'4.Dev Input'!$B$13,IF((P$1-'4.Dev Input'!$B$14)/4='4.Dev Input'!$B$15,'4.Dev Input'!$B$13,IF((P$1-'4.Dev Input'!$B$14)/5='4.Dev Input'!$B$15,'4.Dev Input'!$B$13,IF((P$1-'4.Dev Input'!$B$14)/6='4.Dev Input'!$B$15,'4.Dev Input'!$B$13,IF((P$1-'4.Dev Input'!$B$14)/7='4.Dev Input'!$B$15,'4.Dev Input'!$B$13,IF((P$1-'4.Dev Input'!$B$14)/8='4.Dev Input'!$B$15,'4.Dev Input'!$B$13,IF((P$1-'4.Dev Input'!$B$14)/9='4.Dev Input'!$B$15,'4.Dev Input'!$B$13,IF((P$1-'4.Dev Input'!$B$14)/10='4.Dev Input'!$B$15,'4.Dev Input'!$B$13,IF((P$1-'4.Dev Input'!$B$14)/11='4.Dev Input'!$B$15,'4.Dev Input'!$B$13,IF((P$1-'4.Dev Input'!$B$14)/12='4.Dev Input'!$B$15,'4.Dev Input'!$B$13,IF((P$1-'4.Dev Input'!$B$14)/13='4.Dev Input'!$B$15,'4.Dev Input'!$B$13,IF((P$1-'4.Dev Input'!$B$14)/14='4.Dev Input'!$B$15,'4.Dev Input'!$B$13,IF((P$1-'4.Dev Input'!$B$14)/15='4.Dev Input'!$B$15,'4.Dev Input'!$B$13,0))))))))))))))))),'4.Dev Input'!O20)*IF(P1&lt;('4.Dev Input'!$B$7+'4.Dev Input'!$B$8),1,0)</f>
        <v>0</v>
      </c>
      <c r="Q17" s="95">
        <f>IF('4.Dev Input'!$B$13&lt;&gt;0,IF(Q$1&lt;'4.Dev Input'!$B$14,0,IF(Q$1&lt;='4.Dev Input'!$B$14,'4.Dev Input'!$B$13,IF(Q$1-'4.Dev Input'!$B$14='4.Dev Input'!$B$15,'4.Dev Input'!$B$13,IF((Q$1-'4.Dev Input'!$B$14)/2='4.Dev Input'!$B$15,'4.Dev Input'!$B$13,IF((Q$1-'4.Dev Input'!$B$14)/3='4.Dev Input'!$B$15,'4.Dev Input'!$B$13,IF((Q$1-'4.Dev Input'!$B$14)/4='4.Dev Input'!$B$15,'4.Dev Input'!$B$13,IF((Q$1-'4.Dev Input'!$B$14)/5='4.Dev Input'!$B$15,'4.Dev Input'!$B$13,IF((Q$1-'4.Dev Input'!$B$14)/6='4.Dev Input'!$B$15,'4.Dev Input'!$B$13,IF((Q$1-'4.Dev Input'!$B$14)/7='4.Dev Input'!$B$15,'4.Dev Input'!$B$13,IF((Q$1-'4.Dev Input'!$B$14)/8='4.Dev Input'!$B$15,'4.Dev Input'!$B$13,IF((Q$1-'4.Dev Input'!$B$14)/9='4.Dev Input'!$B$15,'4.Dev Input'!$B$13,IF((Q$1-'4.Dev Input'!$B$14)/10='4.Dev Input'!$B$15,'4.Dev Input'!$B$13,IF((Q$1-'4.Dev Input'!$B$14)/11='4.Dev Input'!$B$15,'4.Dev Input'!$B$13,IF((Q$1-'4.Dev Input'!$B$14)/12='4.Dev Input'!$B$15,'4.Dev Input'!$B$13,IF((Q$1-'4.Dev Input'!$B$14)/13='4.Dev Input'!$B$15,'4.Dev Input'!$B$13,IF((Q$1-'4.Dev Input'!$B$14)/14='4.Dev Input'!$B$15,'4.Dev Input'!$B$13,IF((Q$1-'4.Dev Input'!$B$14)/15='4.Dev Input'!$B$15,'4.Dev Input'!$B$13,0))))))))))))))))),'4.Dev Input'!P20)*IF(Q1&lt;('4.Dev Input'!$B$7+'4.Dev Input'!$B$8),1,0)</f>
        <v>0</v>
      </c>
      <c r="R17" s="95">
        <f>IF('4.Dev Input'!$B$13&lt;&gt;0,IF(R$1&lt;'4.Dev Input'!$B$14,0,IF(R$1&lt;='4.Dev Input'!$B$14,'4.Dev Input'!$B$13,IF(R$1-'4.Dev Input'!$B$14='4.Dev Input'!$B$15,'4.Dev Input'!$B$13,IF((R$1-'4.Dev Input'!$B$14)/2='4.Dev Input'!$B$15,'4.Dev Input'!$B$13,IF((R$1-'4.Dev Input'!$B$14)/3='4.Dev Input'!$B$15,'4.Dev Input'!$B$13,IF((R$1-'4.Dev Input'!$B$14)/4='4.Dev Input'!$B$15,'4.Dev Input'!$B$13,IF((R$1-'4.Dev Input'!$B$14)/5='4.Dev Input'!$B$15,'4.Dev Input'!$B$13,IF((R$1-'4.Dev Input'!$B$14)/6='4.Dev Input'!$B$15,'4.Dev Input'!$B$13,IF((R$1-'4.Dev Input'!$B$14)/7='4.Dev Input'!$B$15,'4.Dev Input'!$B$13,IF((R$1-'4.Dev Input'!$B$14)/8='4.Dev Input'!$B$15,'4.Dev Input'!$B$13,IF((R$1-'4.Dev Input'!$B$14)/9='4.Dev Input'!$B$15,'4.Dev Input'!$B$13,IF((R$1-'4.Dev Input'!$B$14)/10='4.Dev Input'!$B$15,'4.Dev Input'!$B$13,IF((R$1-'4.Dev Input'!$B$14)/11='4.Dev Input'!$B$15,'4.Dev Input'!$B$13,IF((R$1-'4.Dev Input'!$B$14)/12='4.Dev Input'!$B$15,'4.Dev Input'!$B$13,IF((R$1-'4.Dev Input'!$B$14)/13='4.Dev Input'!$B$15,'4.Dev Input'!$B$13,IF((R$1-'4.Dev Input'!$B$14)/14='4.Dev Input'!$B$15,'4.Dev Input'!$B$13,IF((R$1-'4.Dev Input'!$B$14)/15='4.Dev Input'!$B$15,'4.Dev Input'!$B$13,0))))))))))))))))),'4.Dev Input'!Q20)*IF(R1&lt;('4.Dev Input'!$B$7+'4.Dev Input'!$B$8),1,0)</f>
        <v>0</v>
      </c>
      <c r="S17" s="95">
        <f>IF('4.Dev Input'!$B$13&lt;&gt;0,IF(S$1&lt;'4.Dev Input'!$B$14,0,IF(S$1&lt;='4.Dev Input'!$B$14,'4.Dev Input'!$B$13,IF(S$1-'4.Dev Input'!$B$14='4.Dev Input'!$B$15,'4.Dev Input'!$B$13,IF((S$1-'4.Dev Input'!$B$14)/2='4.Dev Input'!$B$15,'4.Dev Input'!$B$13,IF((S$1-'4.Dev Input'!$B$14)/3='4.Dev Input'!$B$15,'4.Dev Input'!$B$13,IF((S$1-'4.Dev Input'!$B$14)/4='4.Dev Input'!$B$15,'4.Dev Input'!$B$13,IF((S$1-'4.Dev Input'!$B$14)/5='4.Dev Input'!$B$15,'4.Dev Input'!$B$13,IF((S$1-'4.Dev Input'!$B$14)/6='4.Dev Input'!$B$15,'4.Dev Input'!$B$13,IF((S$1-'4.Dev Input'!$B$14)/7='4.Dev Input'!$B$15,'4.Dev Input'!$B$13,IF((S$1-'4.Dev Input'!$B$14)/8='4.Dev Input'!$B$15,'4.Dev Input'!$B$13,IF((S$1-'4.Dev Input'!$B$14)/9='4.Dev Input'!$B$15,'4.Dev Input'!$B$13,IF((S$1-'4.Dev Input'!$B$14)/10='4.Dev Input'!$B$15,'4.Dev Input'!$B$13,IF((S$1-'4.Dev Input'!$B$14)/11='4.Dev Input'!$B$15,'4.Dev Input'!$B$13,IF((S$1-'4.Dev Input'!$B$14)/12='4.Dev Input'!$B$15,'4.Dev Input'!$B$13,IF((S$1-'4.Dev Input'!$B$14)/13='4.Dev Input'!$B$15,'4.Dev Input'!$B$13,IF((S$1-'4.Dev Input'!$B$14)/14='4.Dev Input'!$B$15,'4.Dev Input'!$B$13,IF((S$1-'4.Dev Input'!$B$14)/15='4.Dev Input'!$B$15,'4.Dev Input'!$B$13,0))))))))))))))))),'4.Dev Input'!R20)*IF(S1&lt;('4.Dev Input'!$B$7+'4.Dev Input'!$B$8),1,0)</f>
        <v>0</v>
      </c>
      <c r="T17" s="95">
        <f>IF('4.Dev Input'!$B$13&lt;&gt;0,IF(T$1&lt;'4.Dev Input'!$B$14,0,IF(T$1&lt;='4.Dev Input'!$B$14,'4.Dev Input'!$B$13,IF(T$1-'4.Dev Input'!$B$14='4.Dev Input'!$B$15,'4.Dev Input'!$B$13,IF((T$1-'4.Dev Input'!$B$14)/2='4.Dev Input'!$B$15,'4.Dev Input'!$B$13,IF((T$1-'4.Dev Input'!$B$14)/3='4.Dev Input'!$B$15,'4.Dev Input'!$B$13,IF((T$1-'4.Dev Input'!$B$14)/4='4.Dev Input'!$B$15,'4.Dev Input'!$B$13,IF((T$1-'4.Dev Input'!$B$14)/5='4.Dev Input'!$B$15,'4.Dev Input'!$B$13,IF((T$1-'4.Dev Input'!$B$14)/6='4.Dev Input'!$B$15,'4.Dev Input'!$B$13,IF((T$1-'4.Dev Input'!$B$14)/7='4.Dev Input'!$B$15,'4.Dev Input'!$B$13,IF((T$1-'4.Dev Input'!$B$14)/8='4.Dev Input'!$B$15,'4.Dev Input'!$B$13,IF((T$1-'4.Dev Input'!$B$14)/9='4.Dev Input'!$B$15,'4.Dev Input'!$B$13,IF((T$1-'4.Dev Input'!$B$14)/10='4.Dev Input'!$B$15,'4.Dev Input'!$B$13,IF((T$1-'4.Dev Input'!$B$14)/11='4.Dev Input'!$B$15,'4.Dev Input'!$B$13,IF((T$1-'4.Dev Input'!$B$14)/12='4.Dev Input'!$B$15,'4.Dev Input'!$B$13,IF((T$1-'4.Dev Input'!$B$14)/13='4.Dev Input'!$B$15,'4.Dev Input'!$B$13,IF((T$1-'4.Dev Input'!$B$14)/14='4.Dev Input'!$B$15,'4.Dev Input'!$B$13,IF((T$1-'4.Dev Input'!$B$14)/15='4.Dev Input'!$B$15,'4.Dev Input'!$B$13,0))))))))))))))))),'4.Dev Input'!S20)*IF(T1&lt;('4.Dev Input'!$B$7+'4.Dev Input'!$B$8),1,0)</f>
        <v>0</v>
      </c>
      <c r="U17" s="95">
        <f>IF('4.Dev Input'!$B$13&lt;&gt;0,IF(U$1&lt;'4.Dev Input'!$B$14,0,IF(U$1&lt;='4.Dev Input'!$B$14,'4.Dev Input'!$B$13,IF(U$1-'4.Dev Input'!$B$14='4.Dev Input'!$B$15,'4.Dev Input'!$B$13,IF((U$1-'4.Dev Input'!$B$14)/2='4.Dev Input'!$B$15,'4.Dev Input'!$B$13,IF((U$1-'4.Dev Input'!$B$14)/3='4.Dev Input'!$B$15,'4.Dev Input'!$B$13,IF((U$1-'4.Dev Input'!$B$14)/4='4.Dev Input'!$B$15,'4.Dev Input'!$B$13,IF((U$1-'4.Dev Input'!$B$14)/5='4.Dev Input'!$B$15,'4.Dev Input'!$B$13,IF((U$1-'4.Dev Input'!$B$14)/6='4.Dev Input'!$B$15,'4.Dev Input'!$B$13,IF((U$1-'4.Dev Input'!$B$14)/7='4.Dev Input'!$B$15,'4.Dev Input'!$B$13,IF((U$1-'4.Dev Input'!$B$14)/8='4.Dev Input'!$B$15,'4.Dev Input'!$B$13,IF((U$1-'4.Dev Input'!$B$14)/9='4.Dev Input'!$B$15,'4.Dev Input'!$B$13,IF((U$1-'4.Dev Input'!$B$14)/10='4.Dev Input'!$B$15,'4.Dev Input'!$B$13,IF((U$1-'4.Dev Input'!$B$14)/11='4.Dev Input'!$B$15,'4.Dev Input'!$B$13,IF((U$1-'4.Dev Input'!$B$14)/12='4.Dev Input'!$B$15,'4.Dev Input'!$B$13,IF((U$1-'4.Dev Input'!$B$14)/13='4.Dev Input'!$B$15,'4.Dev Input'!$B$13,IF((U$1-'4.Dev Input'!$B$14)/14='4.Dev Input'!$B$15,'4.Dev Input'!$B$13,IF((U$1-'4.Dev Input'!$B$14)/15='4.Dev Input'!$B$15,'4.Dev Input'!$B$13,0))))))))))))))))),'4.Dev Input'!T20)*IF(U1&lt;('4.Dev Input'!$B$7+'4.Dev Input'!$B$8),1,0)</f>
        <v>0</v>
      </c>
      <c r="V17" s="95">
        <f>IF('4.Dev Input'!$B$13&lt;&gt;0,IF(V$1&lt;'4.Dev Input'!$B$14,0,IF(V$1&lt;='4.Dev Input'!$B$14,'4.Dev Input'!$B$13,IF(V$1-'4.Dev Input'!$B$14='4.Dev Input'!$B$15,'4.Dev Input'!$B$13,IF((V$1-'4.Dev Input'!$B$14)/2='4.Dev Input'!$B$15,'4.Dev Input'!$B$13,IF((V$1-'4.Dev Input'!$B$14)/3='4.Dev Input'!$B$15,'4.Dev Input'!$B$13,IF((V$1-'4.Dev Input'!$B$14)/4='4.Dev Input'!$B$15,'4.Dev Input'!$B$13,IF((V$1-'4.Dev Input'!$B$14)/5='4.Dev Input'!$B$15,'4.Dev Input'!$B$13,IF((V$1-'4.Dev Input'!$B$14)/6='4.Dev Input'!$B$15,'4.Dev Input'!$B$13,IF((V$1-'4.Dev Input'!$B$14)/7='4.Dev Input'!$B$15,'4.Dev Input'!$B$13,IF((V$1-'4.Dev Input'!$B$14)/8='4.Dev Input'!$B$15,'4.Dev Input'!$B$13,IF((V$1-'4.Dev Input'!$B$14)/9='4.Dev Input'!$B$15,'4.Dev Input'!$B$13,IF((V$1-'4.Dev Input'!$B$14)/10='4.Dev Input'!$B$15,'4.Dev Input'!$B$13,IF((V$1-'4.Dev Input'!$B$14)/11='4.Dev Input'!$B$15,'4.Dev Input'!$B$13,IF((V$1-'4.Dev Input'!$B$14)/12='4.Dev Input'!$B$15,'4.Dev Input'!$B$13,IF((V$1-'4.Dev Input'!$B$14)/13='4.Dev Input'!$B$15,'4.Dev Input'!$B$13,IF((V$1-'4.Dev Input'!$B$14)/14='4.Dev Input'!$B$15,'4.Dev Input'!$B$13,IF((V$1-'4.Dev Input'!$B$14)/15='4.Dev Input'!$B$15,'4.Dev Input'!$B$13,0))))))))))))))))),'4.Dev Input'!U20)*IF(V1&lt;('4.Dev Input'!$B$7+'4.Dev Input'!$B$8),1,0)</f>
        <v>0</v>
      </c>
      <c r="W17" s="95">
        <f>IF('4.Dev Input'!$B$13&lt;&gt;0,IF(W$1&lt;'4.Dev Input'!$B$14,0,IF(W$1&lt;='4.Dev Input'!$B$14,'4.Dev Input'!$B$13,IF(W$1-'4.Dev Input'!$B$14='4.Dev Input'!$B$15,'4.Dev Input'!$B$13,IF((W$1-'4.Dev Input'!$B$14)/2='4.Dev Input'!$B$15,'4.Dev Input'!$B$13,IF((W$1-'4.Dev Input'!$B$14)/3='4.Dev Input'!$B$15,'4.Dev Input'!$B$13,IF((W$1-'4.Dev Input'!$B$14)/4='4.Dev Input'!$B$15,'4.Dev Input'!$B$13,IF((W$1-'4.Dev Input'!$B$14)/5='4.Dev Input'!$B$15,'4.Dev Input'!$B$13,IF((W$1-'4.Dev Input'!$B$14)/6='4.Dev Input'!$B$15,'4.Dev Input'!$B$13,IF((W$1-'4.Dev Input'!$B$14)/7='4.Dev Input'!$B$15,'4.Dev Input'!$B$13,IF((W$1-'4.Dev Input'!$B$14)/8='4.Dev Input'!$B$15,'4.Dev Input'!$B$13,IF((W$1-'4.Dev Input'!$B$14)/9='4.Dev Input'!$B$15,'4.Dev Input'!$B$13,IF((W$1-'4.Dev Input'!$B$14)/10='4.Dev Input'!$B$15,'4.Dev Input'!$B$13,IF((W$1-'4.Dev Input'!$B$14)/11='4.Dev Input'!$B$15,'4.Dev Input'!$B$13,IF((W$1-'4.Dev Input'!$B$14)/12='4.Dev Input'!$B$15,'4.Dev Input'!$B$13,IF((W$1-'4.Dev Input'!$B$14)/13='4.Dev Input'!$B$15,'4.Dev Input'!$B$13,IF((W$1-'4.Dev Input'!$B$14)/14='4.Dev Input'!$B$15,'4.Dev Input'!$B$13,IF((W$1-'4.Dev Input'!$B$14)/15='4.Dev Input'!$B$15,'4.Dev Input'!$B$13,0))))))))))))))))),'4.Dev Input'!V20)*IF(W1&lt;('4.Dev Input'!$B$7+'4.Dev Input'!$B$8),1,0)</f>
        <v>0</v>
      </c>
      <c r="X17" s="95">
        <f>IF('4.Dev Input'!$B$13&lt;&gt;0,IF(X$1&lt;'4.Dev Input'!$B$14,0,IF(X$1&lt;='4.Dev Input'!$B$14,'4.Dev Input'!$B$13,IF(X$1-'4.Dev Input'!$B$14='4.Dev Input'!$B$15,'4.Dev Input'!$B$13,IF((X$1-'4.Dev Input'!$B$14)/2='4.Dev Input'!$B$15,'4.Dev Input'!$B$13,IF((X$1-'4.Dev Input'!$B$14)/3='4.Dev Input'!$B$15,'4.Dev Input'!$B$13,IF((X$1-'4.Dev Input'!$B$14)/4='4.Dev Input'!$B$15,'4.Dev Input'!$B$13,IF((X$1-'4.Dev Input'!$B$14)/5='4.Dev Input'!$B$15,'4.Dev Input'!$B$13,IF((X$1-'4.Dev Input'!$B$14)/6='4.Dev Input'!$B$15,'4.Dev Input'!$B$13,IF((X$1-'4.Dev Input'!$B$14)/7='4.Dev Input'!$B$15,'4.Dev Input'!$B$13,IF((X$1-'4.Dev Input'!$B$14)/8='4.Dev Input'!$B$15,'4.Dev Input'!$B$13,IF((X$1-'4.Dev Input'!$B$14)/9='4.Dev Input'!$B$15,'4.Dev Input'!$B$13,IF((X$1-'4.Dev Input'!$B$14)/10='4.Dev Input'!$B$15,'4.Dev Input'!$B$13,IF((X$1-'4.Dev Input'!$B$14)/11='4.Dev Input'!$B$15,'4.Dev Input'!$B$13,IF((X$1-'4.Dev Input'!$B$14)/12='4.Dev Input'!$B$15,'4.Dev Input'!$B$13,IF((X$1-'4.Dev Input'!$B$14)/13='4.Dev Input'!$B$15,'4.Dev Input'!$B$13,IF((X$1-'4.Dev Input'!$B$14)/14='4.Dev Input'!$B$15,'4.Dev Input'!$B$13,IF((X$1-'4.Dev Input'!$B$14)/15='4.Dev Input'!$B$15,'4.Dev Input'!$B$13,0))))))))))))))))),'4.Dev Input'!W20)*IF(X1&lt;('4.Dev Input'!$B$7+'4.Dev Input'!$B$8),1,0)</f>
        <v>0</v>
      </c>
      <c r="Y17" s="95">
        <f>IF('4.Dev Input'!$B$13&lt;&gt;0,IF(Y$1&lt;'4.Dev Input'!$B$14,0,IF(Y$1&lt;='4.Dev Input'!$B$14,'4.Dev Input'!$B$13,IF(Y$1-'4.Dev Input'!$B$14='4.Dev Input'!$B$15,'4.Dev Input'!$B$13,IF((Y$1-'4.Dev Input'!$B$14)/2='4.Dev Input'!$B$15,'4.Dev Input'!$B$13,IF((Y$1-'4.Dev Input'!$B$14)/3='4.Dev Input'!$B$15,'4.Dev Input'!$B$13,IF((Y$1-'4.Dev Input'!$B$14)/4='4.Dev Input'!$B$15,'4.Dev Input'!$B$13,IF((Y$1-'4.Dev Input'!$B$14)/5='4.Dev Input'!$B$15,'4.Dev Input'!$B$13,IF((Y$1-'4.Dev Input'!$B$14)/6='4.Dev Input'!$B$15,'4.Dev Input'!$B$13,IF((Y$1-'4.Dev Input'!$B$14)/7='4.Dev Input'!$B$15,'4.Dev Input'!$B$13,IF((Y$1-'4.Dev Input'!$B$14)/8='4.Dev Input'!$B$15,'4.Dev Input'!$B$13,IF((Y$1-'4.Dev Input'!$B$14)/9='4.Dev Input'!$B$15,'4.Dev Input'!$B$13,IF((Y$1-'4.Dev Input'!$B$14)/10='4.Dev Input'!$B$15,'4.Dev Input'!$B$13,IF((Y$1-'4.Dev Input'!$B$14)/11='4.Dev Input'!$B$15,'4.Dev Input'!$B$13,IF((Y$1-'4.Dev Input'!$B$14)/12='4.Dev Input'!$B$15,'4.Dev Input'!$B$13,IF((Y$1-'4.Dev Input'!$B$14)/13='4.Dev Input'!$B$15,'4.Dev Input'!$B$13,IF((Y$1-'4.Dev Input'!$B$14)/14='4.Dev Input'!$B$15,'4.Dev Input'!$B$13,IF((Y$1-'4.Dev Input'!$B$14)/15='4.Dev Input'!$B$15,'4.Dev Input'!$B$13,0))))))))))))))))),'4.Dev Input'!X20)*IF(Y1&lt;('4.Dev Input'!$B$7+'4.Dev Input'!$B$8),1,0)</f>
        <v>0</v>
      </c>
      <c r="Z17" s="95">
        <f>IF('4.Dev Input'!$B$13&lt;&gt;0,IF(Z$1&lt;'4.Dev Input'!$B$14,0,IF(Z$1&lt;='4.Dev Input'!$B$14,'4.Dev Input'!$B$13,IF(Z$1-'4.Dev Input'!$B$14='4.Dev Input'!$B$15,'4.Dev Input'!$B$13,IF((Z$1-'4.Dev Input'!$B$14)/2='4.Dev Input'!$B$15,'4.Dev Input'!$B$13,IF((Z$1-'4.Dev Input'!$B$14)/3='4.Dev Input'!$B$15,'4.Dev Input'!$B$13,IF((Z$1-'4.Dev Input'!$B$14)/4='4.Dev Input'!$B$15,'4.Dev Input'!$B$13,IF((Z$1-'4.Dev Input'!$B$14)/5='4.Dev Input'!$B$15,'4.Dev Input'!$B$13,IF((Z$1-'4.Dev Input'!$B$14)/6='4.Dev Input'!$B$15,'4.Dev Input'!$B$13,IF((Z$1-'4.Dev Input'!$B$14)/7='4.Dev Input'!$B$15,'4.Dev Input'!$B$13,IF((Z$1-'4.Dev Input'!$B$14)/8='4.Dev Input'!$B$15,'4.Dev Input'!$B$13,IF((Z$1-'4.Dev Input'!$B$14)/9='4.Dev Input'!$B$15,'4.Dev Input'!$B$13,IF((Z$1-'4.Dev Input'!$B$14)/10='4.Dev Input'!$B$15,'4.Dev Input'!$B$13,IF((Z$1-'4.Dev Input'!$B$14)/11='4.Dev Input'!$B$15,'4.Dev Input'!$B$13,IF((Z$1-'4.Dev Input'!$B$14)/12='4.Dev Input'!$B$15,'4.Dev Input'!$B$13,IF((Z$1-'4.Dev Input'!$B$14)/13='4.Dev Input'!$B$15,'4.Dev Input'!$B$13,IF((Z$1-'4.Dev Input'!$B$14)/14='4.Dev Input'!$B$15,'4.Dev Input'!$B$13,IF((Z$1-'4.Dev Input'!$B$14)/15='4.Dev Input'!$B$15,'4.Dev Input'!$B$13,0))))))))))))))))),'4.Dev Input'!Y20)*IF(Z1&lt;('4.Dev Input'!$B$7+'4.Dev Input'!$B$8),1,0)</f>
        <v>0</v>
      </c>
      <c r="AA17" s="95">
        <f>IF('4.Dev Input'!$B$13&lt;&gt;0,IF(AA$1&lt;'4.Dev Input'!$B$14,0,IF(AA$1&lt;='4.Dev Input'!$B$14,'4.Dev Input'!$B$13,IF(AA$1-'4.Dev Input'!$B$14='4.Dev Input'!$B$15,'4.Dev Input'!$B$13,IF((AA$1-'4.Dev Input'!$B$14)/2='4.Dev Input'!$B$15,'4.Dev Input'!$B$13,IF((AA$1-'4.Dev Input'!$B$14)/3='4.Dev Input'!$B$15,'4.Dev Input'!$B$13,IF((AA$1-'4.Dev Input'!$B$14)/4='4.Dev Input'!$B$15,'4.Dev Input'!$B$13,IF((AA$1-'4.Dev Input'!$B$14)/5='4.Dev Input'!$B$15,'4.Dev Input'!$B$13,IF((AA$1-'4.Dev Input'!$B$14)/6='4.Dev Input'!$B$15,'4.Dev Input'!$B$13,IF((AA$1-'4.Dev Input'!$B$14)/7='4.Dev Input'!$B$15,'4.Dev Input'!$B$13,IF((AA$1-'4.Dev Input'!$B$14)/8='4.Dev Input'!$B$15,'4.Dev Input'!$B$13,IF((AA$1-'4.Dev Input'!$B$14)/9='4.Dev Input'!$B$15,'4.Dev Input'!$B$13,IF((AA$1-'4.Dev Input'!$B$14)/10='4.Dev Input'!$B$15,'4.Dev Input'!$B$13,IF((AA$1-'4.Dev Input'!$B$14)/11='4.Dev Input'!$B$15,'4.Dev Input'!$B$13,IF((AA$1-'4.Dev Input'!$B$14)/12='4.Dev Input'!$B$15,'4.Dev Input'!$B$13,IF((AA$1-'4.Dev Input'!$B$14)/13='4.Dev Input'!$B$15,'4.Dev Input'!$B$13,IF((AA$1-'4.Dev Input'!$B$14)/14='4.Dev Input'!$B$15,'4.Dev Input'!$B$13,IF((AA$1-'4.Dev Input'!$B$14)/15='4.Dev Input'!$B$15,'4.Dev Input'!$B$13,0))))))))))))))))),'4.Dev Input'!Z20)*IF(AA1&lt;('4.Dev Input'!$B$7+'4.Dev Input'!$B$8),1,0)</f>
        <v>0</v>
      </c>
      <c r="AB17" s="95">
        <f>IF('4.Dev Input'!$B$13&lt;&gt;0,IF(AB$1&lt;'4.Dev Input'!$B$14,0,IF(AB$1&lt;='4.Dev Input'!$B$14,'4.Dev Input'!$B$13,IF(AB$1-'4.Dev Input'!$B$14='4.Dev Input'!$B$15,'4.Dev Input'!$B$13,IF((AB$1-'4.Dev Input'!$B$14)/2='4.Dev Input'!$B$15,'4.Dev Input'!$B$13,IF((AB$1-'4.Dev Input'!$B$14)/3='4.Dev Input'!$B$15,'4.Dev Input'!$B$13,IF((AB$1-'4.Dev Input'!$B$14)/4='4.Dev Input'!$B$15,'4.Dev Input'!$B$13,IF((AB$1-'4.Dev Input'!$B$14)/5='4.Dev Input'!$B$15,'4.Dev Input'!$B$13,IF((AB$1-'4.Dev Input'!$B$14)/6='4.Dev Input'!$B$15,'4.Dev Input'!$B$13,IF((AB$1-'4.Dev Input'!$B$14)/7='4.Dev Input'!$B$15,'4.Dev Input'!$B$13,IF((AB$1-'4.Dev Input'!$B$14)/8='4.Dev Input'!$B$15,'4.Dev Input'!$B$13,IF((AB$1-'4.Dev Input'!$B$14)/9='4.Dev Input'!$B$15,'4.Dev Input'!$B$13,IF((AB$1-'4.Dev Input'!$B$14)/10='4.Dev Input'!$B$15,'4.Dev Input'!$B$13,IF((AB$1-'4.Dev Input'!$B$14)/11='4.Dev Input'!$B$15,'4.Dev Input'!$B$13,IF((AB$1-'4.Dev Input'!$B$14)/12='4.Dev Input'!$B$15,'4.Dev Input'!$B$13,IF((AB$1-'4.Dev Input'!$B$14)/13='4.Dev Input'!$B$15,'4.Dev Input'!$B$13,IF((AB$1-'4.Dev Input'!$B$14)/14='4.Dev Input'!$B$15,'4.Dev Input'!$B$13,IF((AB$1-'4.Dev Input'!$B$14)/15='4.Dev Input'!$B$15,'4.Dev Input'!$B$13,0))))))))))))))))),'4.Dev Input'!AA20)*IF(AB1&lt;('4.Dev Input'!$B$7+'4.Dev Input'!$B$8),1,0)</f>
        <v>0</v>
      </c>
      <c r="AC17" s="95">
        <f>IF('4.Dev Input'!$B$13&lt;&gt;0,IF(AC$1&lt;'4.Dev Input'!$B$14,0,IF(AC$1&lt;='4.Dev Input'!$B$14,'4.Dev Input'!$B$13,IF(AC$1-'4.Dev Input'!$B$14='4.Dev Input'!$B$15,'4.Dev Input'!$B$13,IF((AC$1-'4.Dev Input'!$B$14)/2='4.Dev Input'!$B$15,'4.Dev Input'!$B$13,IF((AC$1-'4.Dev Input'!$B$14)/3='4.Dev Input'!$B$15,'4.Dev Input'!$B$13,IF((AC$1-'4.Dev Input'!$B$14)/4='4.Dev Input'!$B$15,'4.Dev Input'!$B$13,IF((AC$1-'4.Dev Input'!$B$14)/5='4.Dev Input'!$B$15,'4.Dev Input'!$B$13,IF((AC$1-'4.Dev Input'!$B$14)/6='4.Dev Input'!$B$15,'4.Dev Input'!$B$13,IF((AC$1-'4.Dev Input'!$B$14)/7='4.Dev Input'!$B$15,'4.Dev Input'!$B$13,IF((AC$1-'4.Dev Input'!$B$14)/8='4.Dev Input'!$B$15,'4.Dev Input'!$B$13,IF((AC$1-'4.Dev Input'!$B$14)/9='4.Dev Input'!$B$15,'4.Dev Input'!$B$13,IF((AC$1-'4.Dev Input'!$B$14)/10='4.Dev Input'!$B$15,'4.Dev Input'!$B$13,IF((AC$1-'4.Dev Input'!$B$14)/11='4.Dev Input'!$B$15,'4.Dev Input'!$B$13,IF((AC$1-'4.Dev Input'!$B$14)/12='4.Dev Input'!$B$15,'4.Dev Input'!$B$13,IF((AC$1-'4.Dev Input'!$B$14)/13='4.Dev Input'!$B$15,'4.Dev Input'!$B$13,IF((AC$1-'4.Dev Input'!$B$14)/14='4.Dev Input'!$B$15,'4.Dev Input'!$B$13,IF((AC$1-'4.Dev Input'!$B$14)/15='4.Dev Input'!$B$15,'4.Dev Input'!$B$13,0))))))))))))))))),'4.Dev Input'!AB20)*IF(AC1&lt;('4.Dev Input'!$B$7+'4.Dev Input'!$B$8),1,0)</f>
        <v>0</v>
      </c>
      <c r="AD17" s="95">
        <f>IF('4.Dev Input'!$B$13&lt;&gt;0,IF(AD$1&lt;'4.Dev Input'!$B$14,0,IF(AD$1&lt;='4.Dev Input'!$B$14,'4.Dev Input'!$B$13,IF(AD$1-'4.Dev Input'!$B$14='4.Dev Input'!$B$15,'4.Dev Input'!$B$13,IF((AD$1-'4.Dev Input'!$B$14)/2='4.Dev Input'!$B$15,'4.Dev Input'!$B$13,IF((AD$1-'4.Dev Input'!$B$14)/3='4.Dev Input'!$B$15,'4.Dev Input'!$B$13,IF((AD$1-'4.Dev Input'!$B$14)/4='4.Dev Input'!$B$15,'4.Dev Input'!$B$13,IF((AD$1-'4.Dev Input'!$B$14)/5='4.Dev Input'!$B$15,'4.Dev Input'!$B$13,IF((AD$1-'4.Dev Input'!$B$14)/6='4.Dev Input'!$B$15,'4.Dev Input'!$B$13,IF((AD$1-'4.Dev Input'!$B$14)/7='4.Dev Input'!$B$15,'4.Dev Input'!$B$13,IF((AD$1-'4.Dev Input'!$B$14)/8='4.Dev Input'!$B$15,'4.Dev Input'!$B$13,IF((AD$1-'4.Dev Input'!$B$14)/9='4.Dev Input'!$B$15,'4.Dev Input'!$B$13,IF((AD$1-'4.Dev Input'!$B$14)/10='4.Dev Input'!$B$15,'4.Dev Input'!$B$13,IF((AD$1-'4.Dev Input'!$B$14)/11='4.Dev Input'!$B$15,'4.Dev Input'!$B$13,IF((AD$1-'4.Dev Input'!$B$14)/12='4.Dev Input'!$B$15,'4.Dev Input'!$B$13,IF((AD$1-'4.Dev Input'!$B$14)/13='4.Dev Input'!$B$15,'4.Dev Input'!$B$13,IF((AD$1-'4.Dev Input'!$B$14)/14='4.Dev Input'!$B$15,'4.Dev Input'!$B$13,IF((AD$1-'4.Dev Input'!$B$14)/15='4.Dev Input'!$B$15,'4.Dev Input'!$B$13,0))))))))))))))))),'4.Dev Input'!AC20)*IF(AD1&lt;('4.Dev Input'!$B$7+'4.Dev Input'!$B$8),1,0)</f>
        <v>0</v>
      </c>
      <c r="AE17" s="95">
        <f>IF('4.Dev Input'!$B$13&lt;&gt;0,IF(AE$1&lt;'4.Dev Input'!$B$14,0,IF(AE$1&lt;='4.Dev Input'!$B$14,'4.Dev Input'!$B$13,IF(AE$1-'4.Dev Input'!$B$14='4.Dev Input'!$B$15,'4.Dev Input'!$B$13,IF((AE$1-'4.Dev Input'!$B$14)/2='4.Dev Input'!$B$15,'4.Dev Input'!$B$13,IF((AE$1-'4.Dev Input'!$B$14)/3='4.Dev Input'!$B$15,'4.Dev Input'!$B$13,IF((AE$1-'4.Dev Input'!$B$14)/4='4.Dev Input'!$B$15,'4.Dev Input'!$B$13,IF((AE$1-'4.Dev Input'!$B$14)/5='4.Dev Input'!$B$15,'4.Dev Input'!$B$13,IF((AE$1-'4.Dev Input'!$B$14)/6='4.Dev Input'!$B$15,'4.Dev Input'!$B$13,IF((AE$1-'4.Dev Input'!$B$14)/7='4.Dev Input'!$B$15,'4.Dev Input'!$B$13,IF((AE$1-'4.Dev Input'!$B$14)/8='4.Dev Input'!$B$15,'4.Dev Input'!$B$13,IF((AE$1-'4.Dev Input'!$B$14)/9='4.Dev Input'!$B$15,'4.Dev Input'!$B$13,IF((AE$1-'4.Dev Input'!$B$14)/10='4.Dev Input'!$B$15,'4.Dev Input'!$B$13,IF((AE$1-'4.Dev Input'!$B$14)/11='4.Dev Input'!$B$15,'4.Dev Input'!$B$13,IF((AE$1-'4.Dev Input'!$B$14)/12='4.Dev Input'!$B$15,'4.Dev Input'!$B$13,IF((AE$1-'4.Dev Input'!$B$14)/13='4.Dev Input'!$B$15,'4.Dev Input'!$B$13,IF((AE$1-'4.Dev Input'!$B$14)/14='4.Dev Input'!$B$15,'4.Dev Input'!$B$13,IF((AE$1-'4.Dev Input'!$B$14)/15='4.Dev Input'!$B$15,'4.Dev Input'!$B$13,0))))))))))))))))),'4.Dev Input'!AD20)*IF(AE1&lt;('4.Dev Input'!$B$7+'4.Dev Input'!$B$8),1,0)</f>
        <v>0</v>
      </c>
      <c r="AF17" s="95">
        <f>IF('4.Dev Input'!$B$13&lt;&gt;0,IF(AF$1&lt;'4.Dev Input'!$B$14,0,IF(AF$1&lt;='4.Dev Input'!$B$14,'4.Dev Input'!$B$13,IF(AF$1-'4.Dev Input'!$B$14='4.Dev Input'!$B$15,'4.Dev Input'!$B$13,IF((AF$1-'4.Dev Input'!$B$14)/2='4.Dev Input'!$B$15,'4.Dev Input'!$B$13,IF((AF$1-'4.Dev Input'!$B$14)/3='4.Dev Input'!$B$15,'4.Dev Input'!$B$13,IF((AF$1-'4.Dev Input'!$B$14)/4='4.Dev Input'!$B$15,'4.Dev Input'!$B$13,IF((AF$1-'4.Dev Input'!$B$14)/5='4.Dev Input'!$B$15,'4.Dev Input'!$B$13,IF((AF$1-'4.Dev Input'!$B$14)/6='4.Dev Input'!$B$15,'4.Dev Input'!$B$13,IF((AF$1-'4.Dev Input'!$B$14)/7='4.Dev Input'!$B$15,'4.Dev Input'!$B$13,IF((AF$1-'4.Dev Input'!$B$14)/8='4.Dev Input'!$B$15,'4.Dev Input'!$B$13,IF((AF$1-'4.Dev Input'!$B$14)/9='4.Dev Input'!$B$15,'4.Dev Input'!$B$13,IF((AF$1-'4.Dev Input'!$B$14)/10='4.Dev Input'!$B$15,'4.Dev Input'!$B$13,IF((AF$1-'4.Dev Input'!$B$14)/11='4.Dev Input'!$B$15,'4.Dev Input'!$B$13,IF((AF$1-'4.Dev Input'!$B$14)/12='4.Dev Input'!$B$15,'4.Dev Input'!$B$13,IF((AF$1-'4.Dev Input'!$B$14)/13='4.Dev Input'!$B$15,'4.Dev Input'!$B$13,IF((AF$1-'4.Dev Input'!$B$14)/14='4.Dev Input'!$B$15,'4.Dev Input'!$B$13,IF((AF$1-'4.Dev Input'!$B$14)/15='4.Dev Input'!$B$15,'4.Dev Input'!$B$13,0))))))))))))))))),'4.Dev Input'!AE20)*IF(AF1&lt;('4.Dev Input'!$B$7+'4.Dev Input'!$B$8),1,0)</f>
        <v>0</v>
      </c>
      <c r="AG17" s="95">
        <f>IF('4.Dev Input'!$B$13&lt;&gt;0,IF(AG$1&lt;'4.Dev Input'!$B$14,0,IF(AG$1&lt;='4.Dev Input'!$B$14,'4.Dev Input'!$B$13,IF(AG$1-'4.Dev Input'!$B$14='4.Dev Input'!$B$15,'4.Dev Input'!$B$13,IF((AG$1-'4.Dev Input'!$B$14)/2='4.Dev Input'!$B$15,'4.Dev Input'!$B$13,IF((AG$1-'4.Dev Input'!$B$14)/3='4.Dev Input'!$B$15,'4.Dev Input'!$B$13,IF((AG$1-'4.Dev Input'!$B$14)/4='4.Dev Input'!$B$15,'4.Dev Input'!$B$13,IF((AG$1-'4.Dev Input'!$B$14)/5='4.Dev Input'!$B$15,'4.Dev Input'!$B$13,IF((AG$1-'4.Dev Input'!$B$14)/6='4.Dev Input'!$B$15,'4.Dev Input'!$B$13,IF((AG$1-'4.Dev Input'!$B$14)/7='4.Dev Input'!$B$15,'4.Dev Input'!$B$13,IF((AG$1-'4.Dev Input'!$B$14)/8='4.Dev Input'!$B$15,'4.Dev Input'!$B$13,IF((AG$1-'4.Dev Input'!$B$14)/9='4.Dev Input'!$B$15,'4.Dev Input'!$B$13,IF((AG$1-'4.Dev Input'!$B$14)/10='4.Dev Input'!$B$15,'4.Dev Input'!$B$13,IF((AG$1-'4.Dev Input'!$B$14)/11='4.Dev Input'!$B$15,'4.Dev Input'!$B$13,IF((AG$1-'4.Dev Input'!$B$14)/12='4.Dev Input'!$B$15,'4.Dev Input'!$B$13,IF((AG$1-'4.Dev Input'!$B$14)/13='4.Dev Input'!$B$15,'4.Dev Input'!$B$13,IF((AG$1-'4.Dev Input'!$B$14)/14='4.Dev Input'!$B$15,'4.Dev Input'!$B$13,IF((AG$1-'4.Dev Input'!$B$14)/15='4.Dev Input'!$B$15,'4.Dev Input'!$B$13,0))))))))))))))))),'4.Dev Input'!AF20)*IF(AG1&lt;('4.Dev Input'!$B$7+'4.Dev Input'!$B$8),1,0)</f>
        <v>0</v>
      </c>
      <c r="AH17" s="95">
        <f>IF('4.Dev Input'!$B$13&lt;&gt;0,IF(AH$1&lt;'4.Dev Input'!$B$14,0,IF(AH$1&lt;='4.Dev Input'!$B$14,'4.Dev Input'!$B$13,IF(AH$1-'4.Dev Input'!$B$14='4.Dev Input'!$B$15,'4.Dev Input'!$B$13,IF((AH$1-'4.Dev Input'!$B$14)/2='4.Dev Input'!$B$15,'4.Dev Input'!$B$13,IF((AH$1-'4.Dev Input'!$B$14)/3='4.Dev Input'!$B$15,'4.Dev Input'!$B$13,IF((AH$1-'4.Dev Input'!$B$14)/4='4.Dev Input'!$B$15,'4.Dev Input'!$B$13,IF((AH$1-'4.Dev Input'!$B$14)/5='4.Dev Input'!$B$15,'4.Dev Input'!$B$13,IF((AH$1-'4.Dev Input'!$B$14)/6='4.Dev Input'!$B$15,'4.Dev Input'!$B$13,IF((AH$1-'4.Dev Input'!$B$14)/7='4.Dev Input'!$B$15,'4.Dev Input'!$B$13,IF((AH$1-'4.Dev Input'!$B$14)/8='4.Dev Input'!$B$15,'4.Dev Input'!$B$13,IF((AH$1-'4.Dev Input'!$B$14)/9='4.Dev Input'!$B$15,'4.Dev Input'!$B$13,IF((AH$1-'4.Dev Input'!$B$14)/10='4.Dev Input'!$B$15,'4.Dev Input'!$B$13,IF((AH$1-'4.Dev Input'!$B$14)/11='4.Dev Input'!$B$15,'4.Dev Input'!$B$13,IF((AH$1-'4.Dev Input'!$B$14)/12='4.Dev Input'!$B$15,'4.Dev Input'!$B$13,IF((AH$1-'4.Dev Input'!$B$14)/13='4.Dev Input'!$B$15,'4.Dev Input'!$B$13,IF((AH$1-'4.Dev Input'!$B$14)/14='4.Dev Input'!$B$15,'4.Dev Input'!$B$13,IF((AH$1-'4.Dev Input'!$B$14)/15='4.Dev Input'!$B$15,'4.Dev Input'!$B$13,0))))))))))))))))),'4.Dev Input'!AG20)*IF(AH1&lt;('4.Dev Input'!$B$7+'4.Dev Input'!$B$8),1,0)</f>
        <v>0</v>
      </c>
      <c r="AI17" s="95">
        <f>IF('4.Dev Input'!$B$13&lt;&gt;0,IF(AI$1&lt;'4.Dev Input'!$B$14,0,IF(AI$1&lt;='4.Dev Input'!$B$14,'4.Dev Input'!$B$13,IF(AI$1-'4.Dev Input'!$B$14='4.Dev Input'!$B$15,'4.Dev Input'!$B$13,IF((AI$1-'4.Dev Input'!$B$14)/2='4.Dev Input'!$B$15,'4.Dev Input'!$B$13,IF((AI$1-'4.Dev Input'!$B$14)/3='4.Dev Input'!$B$15,'4.Dev Input'!$B$13,IF((AI$1-'4.Dev Input'!$B$14)/4='4.Dev Input'!$B$15,'4.Dev Input'!$B$13,IF((AI$1-'4.Dev Input'!$B$14)/5='4.Dev Input'!$B$15,'4.Dev Input'!$B$13,IF((AI$1-'4.Dev Input'!$B$14)/6='4.Dev Input'!$B$15,'4.Dev Input'!$B$13,IF((AI$1-'4.Dev Input'!$B$14)/7='4.Dev Input'!$B$15,'4.Dev Input'!$B$13,IF((AI$1-'4.Dev Input'!$B$14)/8='4.Dev Input'!$B$15,'4.Dev Input'!$B$13,IF((AI$1-'4.Dev Input'!$B$14)/9='4.Dev Input'!$B$15,'4.Dev Input'!$B$13,IF((AI$1-'4.Dev Input'!$B$14)/10='4.Dev Input'!$B$15,'4.Dev Input'!$B$13,IF((AI$1-'4.Dev Input'!$B$14)/11='4.Dev Input'!$B$15,'4.Dev Input'!$B$13,IF((AI$1-'4.Dev Input'!$B$14)/12='4.Dev Input'!$B$15,'4.Dev Input'!$B$13,IF((AI$1-'4.Dev Input'!$B$14)/13='4.Dev Input'!$B$15,'4.Dev Input'!$B$13,IF((AI$1-'4.Dev Input'!$B$14)/14='4.Dev Input'!$B$15,'4.Dev Input'!$B$13,IF((AI$1-'4.Dev Input'!$B$14)/15='4.Dev Input'!$B$15,'4.Dev Input'!$B$13,0))))))))))))))))),'4.Dev Input'!AH20)*IF(AI1&lt;('4.Dev Input'!$B$7+'4.Dev Input'!$B$8),1,0)</f>
        <v>0</v>
      </c>
      <c r="AJ17" s="95">
        <f>IF('4.Dev Input'!$B$13&lt;&gt;0,IF(AJ$1&lt;'4.Dev Input'!$B$14,0,IF(AJ$1&lt;='4.Dev Input'!$B$14,'4.Dev Input'!$B$13,IF(AJ$1-'4.Dev Input'!$B$14='4.Dev Input'!$B$15,'4.Dev Input'!$B$13,IF((AJ$1-'4.Dev Input'!$B$14)/2='4.Dev Input'!$B$15,'4.Dev Input'!$B$13,IF((AJ$1-'4.Dev Input'!$B$14)/3='4.Dev Input'!$B$15,'4.Dev Input'!$B$13,IF((AJ$1-'4.Dev Input'!$B$14)/4='4.Dev Input'!$B$15,'4.Dev Input'!$B$13,IF((AJ$1-'4.Dev Input'!$B$14)/5='4.Dev Input'!$B$15,'4.Dev Input'!$B$13,IF((AJ$1-'4.Dev Input'!$B$14)/6='4.Dev Input'!$B$15,'4.Dev Input'!$B$13,IF((AJ$1-'4.Dev Input'!$B$14)/7='4.Dev Input'!$B$15,'4.Dev Input'!$B$13,IF((AJ$1-'4.Dev Input'!$B$14)/8='4.Dev Input'!$B$15,'4.Dev Input'!$B$13,IF((AJ$1-'4.Dev Input'!$B$14)/9='4.Dev Input'!$B$15,'4.Dev Input'!$B$13,IF((AJ$1-'4.Dev Input'!$B$14)/10='4.Dev Input'!$B$15,'4.Dev Input'!$B$13,IF((AJ$1-'4.Dev Input'!$B$14)/11='4.Dev Input'!$B$15,'4.Dev Input'!$B$13,IF((AJ$1-'4.Dev Input'!$B$14)/12='4.Dev Input'!$B$15,'4.Dev Input'!$B$13,IF((AJ$1-'4.Dev Input'!$B$14)/13='4.Dev Input'!$B$15,'4.Dev Input'!$B$13,IF((AJ$1-'4.Dev Input'!$B$14)/14='4.Dev Input'!$B$15,'4.Dev Input'!$B$13,IF((AJ$1-'4.Dev Input'!$B$14)/15='4.Dev Input'!$B$15,'4.Dev Input'!$B$13,0))))))))))))))))),'4.Dev Input'!AI20)*IF(AJ1&lt;('4.Dev Input'!$B$7+'4.Dev Input'!$B$8),1,0)</f>
        <v>0</v>
      </c>
      <c r="AK17" s="95">
        <f>IF('4.Dev Input'!$B$13&lt;&gt;0,IF(AK$1&lt;'4.Dev Input'!$B$14,0,IF(AK$1&lt;='4.Dev Input'!$B$14,'4.Dev Input'!$B$13,IF(AK$1-'4.Dev Input'!$B$14='4.Dev Input'!$B$15,'4.Dev Input'!$B$13,IF((AK$1-'4.Dev Input'!$B$14)/2='4.Dev Input'!$B$15,'4.Dev Input'!$B$13,IF((AK$1-'4.Dev Input'!$B$14)/3='4.Dev Input'!$B$15,'4.Dev Input'!$B$13,IF((AK$1-'4.Dev Input'!$B$14)/4='4.Dev Input'!$B$15,'4.Dev Input'!$B$13,IF((AK$1-'4.Dev Input'!$B$14)/5='4.Dev Input'!$B$15,'4.Dev Input'!$B$13,IF((AK$1-'4.Dev Input'!$B$14)/6='4.Dev Input'!$B$15,'4.Dev Input'!$B$13,IF((AK$1-'4.Dev Input'!$B$14)/7='4.Dev Input'!$B$15,'4.Dev Input'!$B$13,IF((AK$1-'4.Dev Input'!$B$14)/8='4.Dev Input'!$B$15,'4.Dev Input'!$B$13,IF((AK$1-'4.Dev Input'!$B$14)/9='4.Dev Input'!$B$15,'4.Dev Input'!$B$13,IF((AK$1-'4.Dev Input'!$B$14)/10='4.Dev Input'!$B$15,'4.Dev Input'!$B$13,IF((AK$1-'4.Dev Input'!$B$14)/11='4.Dev Input'!$B$15,'4.Dev Input'!$B$13,IF((AK$1-'4.Dev Input'!$B$14)/12='4.Dev Input'!$B$15,'4.Dev Input'!$B$13,IF((AK$1-'4.Dev Input'!$B$14)/13='4.Dev Input'!$B$15,'4.Dev Input'!$B$13,IF((AK$1-'4.Dev Input'!$B$14)/14='4.Dev Input'!$B$15,'4.Dev Input'!$B$13,IF((AK$1-'4.Dev Input'!$B$14)/15='4.Dev Input'!$B$15,'4.Dev Input'!$B$13,0))))))))))))))))),'4.Dev Input'!AJ20)*IF(AK1&lt;('4.Dev Input'!$B$7+'4.Dev Input'!$B$8),1,0)</f>
        <v>0</v>
      </c>
    </row>
    <row r="19" spans="1:37" ht="24.75" customHeight="1">
      <c r="A19" s="85" t="s">
        <v>52</v>
      </c>
      <c r="B19" s="87"/>
      <c r="C19" s="87"/>
      <c r="D19" s="87"/>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row>
    <row r="20" spans="1:37">
      <c r="A20" s="96" t="s">
        <v>634</v>
      </c>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row>
    <row r="21" spans="1:37">
      <c r="A21" s="93" t="s">
        <v>770</v>
      </c>
      <c r="B21" s="243">
        <f>SUM(C21:AK21)</f>
        <v>0</v>
      </c>
      <c r="C21" s="92">
        <f>IF(SUM($C16:C16)&lt;$B$16,$B$8*(SUM($C16:C16)/$B$16)*Parameters!$B$145,$B$8*Parameters!$B$145)*IF(C$1&gt;'4.Dev Input'!$B$7,(1+'4.Dev Input'!$B$25)^(C$1-'4.Dev Input'!$B$7),1)</f>
        <v>0</v>
      </c>
      <c r="D21" s="92">
        <f>IF(SUM($C16:D16)&lt;$B$16,$B$8*(SUM($C16:D16)/$B$16)*Parameters!$B$145,$B$8*Parameters!$B$145)*IF(D$1&gt;'4.Dev Input'!$B$7,(1+'4.Dev Input'!$B$25)^(D$1-'4.Dev Input'!$B$7),1)</f>
        <v>0</v>
      </c>
      <c r="E21" s="92">
        <f>IF(SUM($C16:E16)&lt;$B$16,$B$8*(SUM($C16:E16)/$B$16)*Parameters!$B$145,$B$8*Parameters!$B$145)*IF(E$1&gt;'4.Dev Input'!$B$7,(1+'4.Dev Input'!$B$25)^(E$1-'4.Dev Input'!$B$7),1)</f>
        <v>0</v>
      </c>
      <c r="F21" s="92">
        <f>IF(SUM($C16:F16)&lt;$B$16,$B$8*(SUM($C16:F16)/$B$16)*Parameters!$B$145,$B$8*Parameters!$B$145)*IF(F$1&gt;'4.Dev Input'!$B$7,(1+'4.Dev Input'!$B$25)^(F$1-'4.Dev Input'!$B$7),1)</f>
        <v>0</v>
      </c>
      <c r="G21" s="92">
        <f>IF(SUM($C16:G16)&lt;$B$16,$B$8*(SUM($C16:G16)/$B$16)*Parameters!$B$145,$B$8*Parameters!$B$145)*IF(G$1&gt;'4.Dev Input'!$B$7,(1+'4.Dev Input'!$B$25)^(G$1-'4.Dev Input'!$B$7),1)</f>
        <v>0</v>
      </c>
      <c r="H21" s="92">
        <f>IF(SUM($C16:H16)&lt;$B$16,$B$8*(SUM($C16:H16)/$B$16)*Parameters!$B$145,$B$8*Parameters!$B$145)*IF(H$1&gt;'4.Dev Input'!$B$7,(1+'4.Dev Input'!$B$25)^(H$1-'4.Dev Input'!$B$7),1)</f>
        <v>0</v>
      </c>
      <c r="I21" s="92">
        <f>IF(SUM($C16:I16)&lt;$B$16,$B$8*(SUM($C16:I16)/$B$16)*Parameters!$B$145,$B$8*Parameters!$B$145)*IF(I$1&gt;'4.Dev Input'!$B$7,(1+'4.Dev Input'!$B$25)^(I$1-'4.Dev Input'!$B$7),1)</f>
        <v>0</v>
      </c>
      <c r="J21" s="92">
        <f>IF(SUM($C16:J16)&lt;$B$16,$B$8*(SUM($C16:J16)/$B$16)*Parameters!$B$145,$B$8*Parameters!$B$145)*IF(J$1&gt;'4.Dev Input'!$B$7,(1+'4.Dev Input'!$B$25)^(J$1-'4.Dev Input'!$B$7),1)</f>
        <v>0</v>
      </c>
      <c r="K21" s="92">
        <f>IF(SUM($C16:K16)&lt;$B$16,$B$8*(SUM($C16:K16)/$B$16)*Parameters!$B$145,$B$8*Parameters!$B$145)*IF(K$1&gt;'4.Dev Input'!$B$7,(1+'4.Dev Input'!$B$25)^(K$1-'4.Dev Input'!$B$7),1)</f>
        <v>0</v>
      </c>
      <c r="L21" s="92">
        <f>IF(SUM($C16:L16)&lt;$B$16,$B$8*(SUM($C16:L16)/$B$16)*Parameters!$B$145,$B$8*Parameters!$B$145)*IF(L$1&gt;'4.Dev Input'!$B$7,(1+'4.Dev Input'!$B$25)^(L$1-'4.Dev Input'!$B$7),1)</f>
        <v>0</v>
      </c>
      <c r="M21" s="92">
        <f>IF(SUM($C16:M16)&lt;$B$16,$B$8*(SUM($C16:M16)/$B$16)*Parameters!$B$145,$B$8*Parameters!$B$145)*IF(M$1&gt;'4.Dev Input'!$B$7,(1+'4.Dev Input'!$B$25)^(M$1-'4.Dev Input'!$B$7),1)</f>
        <v>0</v>
      </c>
      <c r="N21" s="92">
        <f>IF(SUM($C16:N16)&lt;$B$16,$B$8*(SUM($C16:N16)/$B$16)*Parameters!$B$145,$B$8*Parameters!$B$145)*IF(N$1&gt;'4.Dev Input'!$B$7,(1+'4.Dev Input'!$B$25)^(N$1-'4.Dev Input'!$B$7),1)</f>
        <v>0</v>
      </c>
      <c r="O21" s="92">
        <f>IF(SUM($C16:O16)&lt;$B$16,$B$8*(SUM($C16:O16)/$B$16)*Parameters!$B$145,$B$8*Parameters!$B$145)*IF(O$1&gt;'4.Dev Input'!$B$7,(1+'4.Dev Input'!$B$25)^(O$1-'4.Dev Input'!$B$7),1)</f>
        <v>0</v>
      </c>
      <c r="P21" s="92">
        <f>IF(SUM($C16:P16)&lt;$B$16,$B$8*(SUM($C16:P16)/$B$16)*Parameters!$B$145,$B$8*Parameters!$B$145)*IF(P$1&gt;'4.Dev Input'!$B$7,(1+'4.Dev Input'!$B$25)^(P$1-'4.Dev Input'!$B$7),1)</f>
        <v>0</v>
      </c>
      <c r="Q21" s="92">
        <f>IF(SUM($C16:Q16)&lt;$B$16,$B$8*(SUM($C16:Q16)/$B$16)*Parameters!$B$145,$B$8*Parameters!$B$145)*IF(Q$1&gt;'4.Dev Input'!$B$7,(1+'4.Dev Input'!$B$25)^(Q$1-'4.Dev Input'!$B$7),1)</f>
        <v>0</v>
      </c>
      <c r="R21" s="92">
        <f>IF(SUM($C16:R16)&lt;$B$16,$B$8*(SUM($C16:R16)/$B$16)*Parameters!$B$145,$B$8*Parameters!$B$145)*IF(R$1&gt;'4.Dev Input'!$B$7,(1+'4.Dev Input'!$B$25)^(R$1-'4.Dev Input'!$B$7),1)</f>
        <v>0</v>
      </c>
      <c r="S21" s="92">
        <f>IF(SUM($C16:S16)&lt;$B$16,$B$8*(SUM($C16:S16)/$B$16)*Parameters!$B$145,$B$8*Parameters!$B$145)*IF(S$1&gt;'4.Dev Input'!$B$7,(1+'4.Dev Input'!$B$25)^(S$1-'4.Dev Input'!$B$7),1)</f>
        <v>0</v>
      </c>
      <c r="T21" s="92">
        <f>IF(SUM($C16:T16)&lt;$B$16,$B$8*(SUM($C16:T16)/$B$16)*Parameters!$B$145,$B$8*Parameters!$B$145)*IF(T$1&gt;'4.Dev Input'!$B$7,(1+'4.Dev Input'!$B$25)^(T$1-'4.Dev Input'!$B$7),1)</f>
        <v>0</v>
      </c>
      <c r="U21" s="92">
        <f>IF(SUM($C16:U16)&lt;$B$16,$B$8*(SUM($C16:U16)/$B$16)*Parameters!$B$145,$B$8*Parameters!$B$145)*IF(U$1&gt;'4.Dev Input'!$B$7,(1+'4.Dev Input'!$B$25)^(U$1-'4.Dev Input'!$B$7),1)</f>
        <v>0</v>
      </c>
      <c r="V21" s="92">
        <f>IF(SUM($C16:V16)&lt;$B$16,$B$8*(SUM($C16:V16)/$B$16)*Parameters!$B$145,$B$8*Parameters!$B$145)*IF(V$1&gt;'4.Dev Input'!$B$7,(1+'4.Dev Input'!$B$25)^(V$1-'4.Dev Input'!$B$7),1)</f>
        <v>0</v>
      </c>
      <c r="W21" s="92">
        <f>IF(SUM($C16:W16)&lt;$B$16,$B$8*(SUM($C16:W16)/$B$16)*Parameters!$B$145,$B$8*Parameters!$B$145)*IF(W$1&gt;'4.Dev Input'!$B$7,(1+'4.Dev Input'!$B$25)^(W$1-'4.Dev Input'!$B$7),1)</f>
        <v>0</v>
      </c>
      <c r="X21" s="92">
        <f>IF(SUM($C16:X16)&lt;$B$16,$B$8*(SUM($C16:X16)/$B$16)*Parameters!$B$145,$B$8*Parameters!$B$145)*IF(X$1&gt;'4.Dev Input'!$B$7,(1+'4.Dev Input'!$B$25)^(X$1-'4.Dev Input'!$B$7),1)</f>
        <v>0</v>
      </c>
      <c r="Y21" s="92">
        <f>IF(SUM($C16:Y16)&lt;$B$16,$B$8*(SUM($C16:Y16)/$B$16)*Parameters!$B$145,$B$8*Parameters!$B$145)*IF(Y$1&gt;'4.Dev Input'!$B$7,(1+'4.Dev Input'!$B$25)^(Y$1-'4.Dev Input'!$B$7),1)</f>
        <v>0</v>
      </c>
      <c r="Z21" s="92">
        <f>IF(SUM($C16:Z16)&lt;$B$16,$B$8*(SUM($C16:Z16)/$B$16)*Parameters!$B$145,$B$8*Parameters!$B$145)*IF(Z$1&gt;'4.Dev Input'!$B$7,(1+'4.Dev Input'!$B$25)^(Z$1-'4.Dev Input'!$B$7),1)</f>
        <v>0</v>
      </c>
      <c r="AA21" s="92">
        <f>IF(SUM($C16:AA16)&lt;$B$16,$B$8*(SUM($C16:AA16)/$B$16)*Parameters!$B$145,$B$8*Parameters!$B$145)*IF(AA$1&gt;'4.Dev Input'!$B$7,(1+'4.Dev Input'!$B$25)^(AA$1-'4.Dev Input'!$B$7),1)</f>
        <v>0</v>
      </c>
      <c r="AB21" s="92">
        <f>IF(SUM($C16:AB16)&lt;$B$16,$B$8*(SUM($C16:AB16)/$B$16)*Parameters!$B$145,$B$8*Parameters!$B$145)*IF(AB$1&gt;'4.Dev Input'!$B$7,(1+'4.Dev Input'!$B$25)^(AB$1-'4.Dev Input'!$B$7),1)</f>
        <v>0</v>
      </c>
      <c r="AC21" s="92">
        <f>IF(SUM($C16:AC16)&lt;$B$16,$B$8*(SUM($C16:AC16)/$B$16)*Parameters!$B$145,$B$8*Parameters!$B$145)*IF(AC$1&gt;'4.Dev Input'!$B$7,(1+'4.Dev Input'!$B$25)^(AC$1-'4.Dev Input'!$B$7),1)</f>
        <v>0</v>
      </c>
      <c r="AD21" s="92">
        <f>IF(SUM($C16:AD16)&lt;$B$16,$B$8*(SUM($C16:AD16)/$B$16)*Parameters!$B$145,$B$8*Parameters!$B$145)*IF(AD$1&gt;'4.Dev Input'!$B$7,(1+'4.Dev Input'!$B$25)^(AD$1-'4.Dev Input'!$B$7),1)</f>
        <v>0</v>
      </c>
      <c r="AE21" s="92">
        <f>IF(SUM($C16:AE16)&lt;$B$16,$B$8*(SUM($C16:AE16)/$B$16)*Parameters!$B$145,$B$8*Parameters!$B$145)*IF(AE$1&gt;'4.Dev Input'!$B$7,(1+'4.Dev Input'!$B$25)^(AE$1-'4.Dev Input'!$B$7),1)</f>
        <v>0</v>
      </c>
      <c r="AF21" s="92">
        <f>IF(SUM($C16:AF16)&lt;$B$16,$B$8*(SUM($C16:AF16)/$B$16)*Parameters!$B$145,$B$8*Parameters!$B$145)*IF(AF$1&gt;'4.Dev Input'!$B$7,(1+'4.Dev Input'!$B$25)^(AF$1-'4.Dev Input'!$B$7),1)</f>
        <v>0</v>
      </c>
      <c r="AG21" s="92">
        <f>IF(SUM($C16:AG16)&lt;$B$16,$B$8*(SUM($C16:AG16)/$B$16)*Parameters!$B$145,$B$8*Parameters!$B$145)*IF(AG$1&gt;'4.Dev Input'!$B$7,(1+'4.Dev Input'!$B$25)^(AG$1-'4.Dev Input'!$B$7),1)</f>
        <v>0</v>
      </c>
      <c r="AH21" s="92">
        <f>IF(SUM($C16:AH16)&lt;$B$16,$B$8*(SUM($C16:AH16)/$B$16)*Parameters!$B$145,$B$8*Parameters!$B$145)*IF(AH$1&gt;'4.Dev Input'!$B$7,(1+'4.Dev Input'!$B$25)^(AH$1-'4.Dev Input'!$B$7),1)</f>
        <v>0</v>
      </c>
      <c r="AI21" s="92">
        <f>IF(SUM($C16:AI16)&lt;$B$16,$B$8*(SUM($C16:AI16)/$B$16)*Parameters!$B$145,$B$8*Parameters!$B$145)*IF(AI$1&gt;'4.Dev Input'!$B$7,(1+'4.Dev Input'!$B$25)^(AI$1-'4.Dev Input'!$B$7),1)</f>
        <v>0</v>
      </c>
      <c r="AJ21" s="92">
        <f>IF(SUM($C16:AJ16)&lt;$B$16,$B$8*(SUM($C16:AJ16)/$B$16)*Parameters!$B$145,$B$8*Parameters!$B$145)*IF(AJ$1&gt;'4.Dev Input'!$B$7,(1+'4.Dev Input'!$B$25)^(AJ$1-'4.Dev Input'!$B$7),1)</f>
        <v>0</v>
      </c>
      <c r="AK21" s="92">
        <f>IF(SUM($C16:AK16)&lt;$B$16,$B$8*(SUM($C16:AK16)/$B$16)*Parameters!$B$145,$B$8*Parameters!$B$145)*IF(AK$1&gt;'4.Dev Input'!$B$7,(1+'4.Dev Input'!$B$25)^(AK$1-'4.Dev Input'!$B$7),1)</f>
        <v>0</v>
      </c>
    </row>
    <row r="23" spans="1:37">
      <c r="A23" s="96" t="s">
        <v>718</v>
      </c>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c r="A24" s="93" t="s">
        <v>635</v>
      </c>
      <c r="B24" s="243">
        <f>SUM(C24:AK24)</f>
        <v>0</v>
      </c>
      <c r="C24" s="92">
        <f>IF(AND(C$1&gt;'4.Dev Input'!$B$7,C$1&lt;='4.Dev Input'!$B$7+'4.Dev Input'!$B$8),'4.Dev Input'!$B$32*$B$9/'4.Dev Input'!$B$8,0)</f>
        <v>0</v>
      </c>
      <c r="D24" s="92">
        <f>IF(AND(D$1&gt;'4.Dev Input'!$B$7,D$1&lt;='4.Dev Input'!$B$7+'4.Dev Input'!$B$8),'4.Dev Input'!$B$32*$B$9/'4.Dev Input'!$B$8,0)</f>
        <v>0</v>
      </c>
      <c r="E24" s="92">
        <f>IF(AND(E$1&gt;'4.Dev Input'!$B$7,E$1&lt;='4.Dev Input'!$B$7+'4.Dev Input'!$B$8),'4.Dev Input'!$B$32*$B$9/'4.Dev Input'!$B$8,0)</f>
        <v>0</v>
      </c>
      <c r="F24" s="92">
        <f>IF(AND(F$1&gt;'4.Dev Input'!$B$7,F$1&lt;='4.Dev Input'!$B$7+'4.Dev Input'!$B$8),'4.Dev Input'!$B$32*$B$9/'4.Dev Input'!$B$8,0)</f>
        <v>0</v>
      </c>
      <c r="G24" s="92">
        <f>IF(AND(G$1&gt;'4.Dev Input'!$B$7,G$1&lt;='4.Dev Input'!$B$7+'4.Dev Input'!$B$8),'4.Dev Input'!$B$32*$B$9/'4.Dev Input'!$B$8,0)</f>
        <v>0</v>
      </c>
      <c r="H24" s="92">
        <f>IF(AND(H$1&gt;'4.Dev Input'!$B$7,H$1&lt;='4.Dev Input'!$B$7+'4.Dev Input'!$B$8),'4.Dev Input'!$B$32*$B$9/'4.Dev Input'!$B$8,0)</f>
        <v>0</v>
      </c>
      <c r="I24" s="92">
        <f>IF(AND(I$1&gt;'4.Dev Input'!$B$7,I$1&lt;='4.Dev Input'!$B$7+'4.Dev Input'!$B$8),'4.Dev Input'!$B$32*$B$9/'4.Dev Input'!$B$8,0)</f>
        <v>0</v>
      </c>
      <c r="J24" s="92">
        <f>IF(AND(J$1&gt;'4.Dev Input'!$B$7,J$1&lt;='4.Dev Input'!$B$7+'4.Dev Input'!$B$8),'4.Dev Input'!$B$32*$B$9/'4.Dev Input'!$B$8,0)</f>
        <v>0</v>
      </c>
      <c r="K24" s="92">
        <f>IF(AND(K$1&gt;'4.Dev Input'!$B$7,K$1&lt;='4.Dev Input'!$B$7+'4.Dev Input'!$B$8),'4.Dev Input'!$B$32*$B$9/'4.Dev Input'!$B$8,0)</f>
        <v>0</v>
      </c>
      <c r="L24" s="92">
        <f>IF(AND(L$1&gt;'4.Dev Input'!$B$7,L$1&lt;='4.Dev Input'!$B$7+'4.Dev Input'!$B$8),'4.Dev Input'!$B$32*$B$9/'4.Dev Input'!$B$8,0)</f>
        <v>0</v>
      </c>
      <c r="M24" s="92">
        <f>IF(AND(M$1&gt;'4.Dev Input'!$B$7,M$1&lt;='4.Dev Input'!$B$7+'4.Dev Input'!$B$8),'4.Dev Input'!$B$32*$B$9/'4.Dev Input'!$B$8,0)</f>
        <v>0</v>
      </c>
      <c r="N24" s="92">
        <f>IF(AND(N$1&gt;'4.Dev Input'!$B$7,N$1&lt;='4.Dev Input'!$B$7+'4.Dev Input'!$B$8),'4.Dev Input'!$B$32*$B$9/'4.Dev Input'!$B$8,0)</f>
        <v>0</v>
      </c>
      <c r="O24" s="92">
        <f>IF(AND(O$1&gt;'4.Dev Input'!$B$7,O$1&lt;='4.Dev Input'!$B$7+'4.Dev Input'!$B$8),'4.Dev Input'!$B$32*$B$9/'4.Dev Input'!$B$8,0)</f>
        <v>0</v>
      </c>
      <c r="P24" s="92">
        <f>IF(AND(P$1&gt;'4.Dev Input'!$B$7,P$1&lt;='4.Dev Input'!$B$7+'4.Dev Input'!$B$8),'4.Dev Input'!$B$32*$B$9/'4.Dev Input'!$B$8,0)</f>
        <v>0</v>
      </c>
      <c r="Q24" s="92">
        <f>IF(AND(Q$1&gt;'4.Dev Input'!$B$7,Q$1&lt;='4.Dev Input'!$B$7+'4.Dev Input'!$B$8),'4.Dev Input'!$B$32*$B$9/'4.Dev Input'!$B$8,0)</f>
        <v>0</v>
      </c>
      <c r="R24" s="92">
        <f>IF(AND(R$1&gt;'4.Dev Input'!$B$7,R$1&lt;='4.Dev Input'!$B$7+'4.Dev Input'!$B$8),'4.Dev Input'!$B$32*$B$9/'4.Dev Input'!$B$8,0)</f>
        <v>0</v>
      </c>
      <c r="S24" s="92">
        <f>IF(AND(S$1&gt;'4.Dev Input'!$B$7,S$1&lt;='4.Dev Input'!$B$7+'4.Dev Input'!$B$8),'4.Dev Input'!$B$32*$B$9/'4.Dev Input'!$B$8,0)</f>
        <v>0</v>
      </c>
      <c r="T24" s="92">
        <f>IF(AND(T$1&gt;'4.Dev Input'!$B$7,T$1&lt;='4.Dev Input'!$B$7+'4.Dev Input'!$B$8),'4.Dev Input'!$B$32*$B$9/'4.Dev Input'!$B$8,0)</f>
        <v>0</v>
      </c>
      <c r="U24" s="92">
        <f>IF(AND(U$1&gt;'4.Dev Input'!$B$7,U$1&lt;='4.Dev Input'!$B$7+'4.Dev Input'!$B$8),'4.Dev Input'!$B$32*$B$9/'4.Dev Input'!$B$8,0)</f>
        <v>0</v>
      </c>
      <c r="V24" s="92">
        <f>IF(AND(V$1&gt;'4.Dev Input'!$B$7,V$1&lt;='4.Dev Input'!$B$7+'4.Dev Input'!$B$8),'4.Dev Input'!$B$32*$B$9/'4.Dev Input'!$B$8,0)</f>
        <v>0</v>
      </c>
      <c r="W24" s="92">
        <f>IF(AND(W$1&gt;'4.Dev Input'!$B$7,W$1&lt;='4.Dev Input'!$B$7+'4.Dev Input'!$B$8),'4.Dev Input'!$B$32*$B$9/'4.Dev Input'!$B$8,0)</f>
        <v>0</v>
      </c>
      <c r="X24" s="92">
        <f>IF(AND(X$1&gt;'4.Dev Input'!$B$7,X$1&lt;='4.Dev Input'!$B$7+'4.Dev Input'!$B$8),'4.Dev Input'!$B$32*$B$9/'4.Dev Input'!$B$8,0)</f>
        <v>0</v>
      </c>
      <c r="Y24" s="92">
        <f>IF(AND(Y$1&gt;'4.Dev Input'!$B$7,Y$1&lt;='4.Dev Input'!$B$7+'4.Dev Input'!$B$8),'4.Dev Input'!$B$32*$B$9/'4.Dev Input'!$B$8,0)</f>
        <v>0</v>
      </c>
      <c r="Z24" s="92">
        <f>IF(AND(Z$1&gt;'4.Dev Input'!$B$7,Z$1&lt;='4.Dev Input'!$B$7+'4.Dev Input'!$B$8),'4.Dev Input'!$B$32*$B$9/'4.Dev Input'!$B$8,0)</f>
        <v>0</v>
      </c>
      <c r="AA24" s="92">
        <f>IF(AND(AA$1&gt;'4.Dev Input'!$B$7,AA$1&lt;='4.Dev Input'!$B$7+'4.Dev Input'!$B$8),'4.Dev Input'!$B$32*$B$9/'4.Dev Input'!$B$8,0)</f>
        <v>0</v>
      </c>
      <c r="AB24" s="92">
        <f>IF(AND(AB$1&gt;'4.Dev Input'!$B$7,AB$1&lt;='4.Dev Input'!$B$7+'4.Dev Input'!$B$8),'4.Dev Input'!$B$32*$B$9/'4.Dev Input'!$B$8,0)</f>
        <v>0</v>
      </c>
      <c r="AC24" s="92">
        <f>IF(AND(AC$1&gt;'4.Dev Input'!$B$7,AC$1&lt;='4.Dev Input'!$B$7+'4.Dev Input'!$B$8),'4.Dev Input'!$B$32*$B$9/'4.Dev Input'!$B$8,0)</f>
        <v>0</v>
      </c>
      <c r="AD24" s="92">
        <f>IF(AND(AD$1&gt;'4.Dev Input'!$B$7,AD$1&lt;='4.Dev Input'!$B$7+'4.Dev Input'!$B$8),'4.Dev Input'!$B$32*$B$9/'4.Dev Input'!$B$8,0)</f>
        <v>0</v>
      </c>
      <c r="AE24" s="92">
        <f>IF(AND(AE$1&gt;'4.Dev Input'!$B$7,AE$1&lt;='4.Dev Input'!$B$7+'4.Dev Input'!$B$8),'4.Dev Input'!$B$32*$B$9/'4.Dev Input'!$B$8,0)</f>
        <v>0</v>
      </c>
      <c r="AF24" s="92">
        <f>IF(AND(AF$1&gt;'4.Dev Input'!$B$7,AF$1&lt;='4.Dev Input'!$B$7+'4.Dev Input'!$B$8),'4.Dev Input'!$B$32*$B$9/'4.Dev Input'!$B$8,0)</f>
        <v>0</v>
      </c>
      <c r="AG24" s="92">
        <f>IF(AND(AG$1&gt;'4.Dev Input'!$B$7,AG$1&lt;='4.Dev Input'!$B$7+'4.Dev Input'!$B$8),'4.Dev Input'!$B$32*$B$9/'4.Dev Input'!$B$8,0)</f>
        <v>0</v>
      </c>
      <c r="AH24" s="92">
        <f>IF(AND(AH$1&gt;'4.Dev Input'!$B$7,AH$1&lt;='4.Dev Input'!$B$7+'4.Dev Input'!$B$8),'4.Dev Input'!$B$32*$B$9/'4.Dev Input'!$B$8,0)</f>
        <v>0</v>
      </c>
      <c r="AI24" s="92">
        <f>IF(AND(AI$1&gt;'4.Dev Input'!$B$7,AI$1&lt;='4.Dev Input'!$B$7+'4.Dev Input'!$B$8),'4.Dev Input'!$B$32*$B$9/'4.Dev Input'!$B$8,0)</f>
        <v>0</v>
      </c>
      <c r="AJ24" s="92">
        <f>IF(AND(AJ$1&gt;'4.Dev Input'!$B$7,AJ$1&lt;='4.Dev Input'!$B$7+'4.Dev Input'!$B$8),'4.Dev Input'!$B$32*$B$9/'4.Dev Input'!$B$8,0)</f>
        <v>0</v>
      </c>
      <c r="AK24" s="92">
        <f>IF(AND(AK$1&gt;'4.Dev Input'!$B$7,AK$1&lt;='4.Dev Input'!$B$7+'4.Dev Input'!$B$8),'4.Dev Input'!$B$32*$B$9/'4.Dev Input'!$B$8,0)</f>
        <v>0</v>
      </c>
    </row>
    <row r="25" spans="1:37">
      <c r="A25" s="93" t="s">
        <v>653</v>
      </c>
      <c r="B25" s="243">
        <f>SUM(C25:AK25)</f>
        <v>0</v>
      </c>
      <c r="C25" s="92" t="str">
        <f>IFERROR(IF(C$1&gt;'4.Dev Input'!$B$7,$B$10*(SUM($C$24:C$24)/$B$24),0),"N/A")</f>
        <v>N/A</v>
      </c>
      <c r="D25" s="92" t="str">
        <f>IFERROR(IF(D$1&gt;'4.Dev Input'!$B$7,$B$10*(SUM($C$24:D$24)/$B$24),0),"N/A")</f>
        <v>N/A</v>
      </c>
      <c r="E25" s="92" t="str">
        <f>IFERROR(IF(E$1&gt;'4.Dev Input'!$B$7,$B$10*(SUM($C$24:E$24)/$B$24),0),"N/A")</f>
        <v>N/A</v>
      </c>
      <c r="F25" s="92" t="str">
        <f>IFERROR(IF(F$1&gt;'4.Dev Input'!$B$7,$B$10*(SUM($C$24:F$24)/$B$24),0),"N/A")</f>
        <v>N/A</v>
      </c>
      <c r="G25" s="92" t="str">
        <f>IFERROR(IF(G$1&gt;'4.Dev Input'!$B$7,$B$10*(SUM($C$24:G$24)/$B$24),0),"N/A")</f>
        <v>N/A</v>
      </c>
      <c r="H25" s="92" t="str">
        <f>IFERROR(IF(H$1&gt;'4.Dev Input'!$B$7,$B$10*(SUM($C$24:H$24)/$B$24),0),"N/A")</f>
        <v>N/A</v>
      </c>
      <c r="I25" s="92" t="str">
        <f>IFERROR(IF(I$1&gt;'4.Dev Input'!$B$7,$B$10*(SUM($C$24:I$24)/$B$24),0),"N/A")</f>
        <v>N/A</v>
      </c>
      <c r="J25" s="92" t="str">
        <f>IFERROR(IF(J$1&gt;'4.Dev Input'!$B$7,$B$10*(SUM($C$24:J$24)/$B$24),0),"N/A")</f>
        <v>N/A</v>
      </c>
      <c r="K25" s="92" t="str">
        <f>IFERROR(IF(K$1&gt;'4.Dev Input'!$B$7,$B$10*(SUM($C$24:K$24)/$B$24),0),"N/A")</f>
        <v>N/A</v>
      </c>
      <c r="L25" s="92" t="str">
        <f>IFERROR(IF(L$1&gt;'4.Dev Input'!$B$7,$B$10*(SUM($C$24:L$24)/$B$24),0),"N/A")</f>
        <v>N/A</v>
      </c>
      <c r="M25" s="92" t="str">
        <f>IFERROR(IF(M$1&gt;'4.Dev Input'!$B$7,$B$10*(SUM($C$24:M$24)/$B$24),0),"N/A")</f>
        <v>N/A</v>
      </c>
      <c r="N25" s="92" t="str">
        <f>IFERROR(IF(N$1&gt;'4.Dev Input'!$B$7,$B$10*(SUM($C$24:N$24)/$B$24),0),"N/A")</f>
        <v>N/A</v>
      </c>
      <c r="O25" s="92" t="str">
        <f>IFERROR(IF(O$1&gt;'4.Dev Input'!$B$7,$B$10*(SUM($C$24:O$24)/$B$24),0),"N/A")</f>
        <v>N/A</v>
      </c>
      <c r="P25" s="92" t="str">
        <f>IFERROR(IF(P$1&gt;'4.Dev Input'!$B$7,$B$10*(SUM($C$24:P$24)/$B$24),0),"N/A")</f>
        <v>N/A</v>
      </c>
      <c r="Q25" s="92" t="str">
        <f>IFERROR(IF(Q$1&gt;'4.Dev Input'!$B$7,$B$10*(SUM($C$24:Q$24)/$B$24),0),"N/A")</f>
        <v>N/A</v>
      </c>
      <c r="R25" s="92" t="str">
        <f>IFERROR(IF(R$1&gt;'4.Dev Input'!$B$7,$B$10*(SUM($C$24:R$24)/$B$24),0),"N/A")</f>
        <v>N/A</v>
      </c>
      <c r="S25" s="92" t="str">
        <f>IFERROR(IF(S$1&gt;'4.Dev Input'!$B$7,$B$10*(SUM($C$24:S$24)/$B$24),0),"N/A")</f>
        <v>N/A</v>
      </c>
      <c r="T25" s="92" t="str">
        <f>IFERROR(IF(T$1&gt;'4.Dev Input'!$B$7,$B$10*(SUM($C$24:T$24)/$B$24),0),"N/A")</f>
        <v>N/A</v>
      </c>
      <c r="U25" s="92" t="str">
        <f>IFERROR(IF(U$1&gt;'4.Dev Input'!$B$7,$B$10*(SUM($C$24:U$24)/$B$24),0),"N/A")</f>
        <v>N/A</v>
      </c>
      <c r="V25" s="92" t="str">
        <f>IFERROR(IF(V$1&gt;'4.Dev Input'!$B$7,$B$10*(SUM($C$24:V$24)/$B$24),0),"N/A")</f>
        <v>N/A</v>
      </c>
      <c r="W25" s="92" t="str">
        <f>IFERROR(IF(W$1&gt;'4.Dev Input'!$B$7,$B$10*(SUM($C$24:W$24)/$B$24),0),"N/A")</f>
        <v>N/A</v>
      </c>
      <c r="X25" s="92" t="str">
        <f>IFERROR(IF(X$1&gt;'4.Dev Input'!$B$7,$B$10*(SUM($C$24:X$24)/$B$24),0),"N/A")</f>
        <v>N/A</v>
      </c>
      <c r="Y25" s="92" t="str">
        <f>IFERROR(IF(Y$1&gt;'4.Dev Input'!$B$7,$B$10*(SUM($C$24:Y$24)/$B$24),0),"N/A")</f>
        <v>N/A</v>
      </c>
      <c r="Z25" s="92" t="str">
        <f>IFERROR(IF(Z$1&gt;'4.Dev Input'!$B$7,$B$10*(SUM($C$24:Z$24)/$B$24),0),"N/A")</f>
        <v>N/A</v>
      </c>
      <c r="AA25" s="92" t="str">
        <f>IFERROR(IF(AA$1&gt;'4.Dev Input'!$B$7,$B$10*(SUM($C$24:AA$24)/$B$24),0),"N/A")</f>
        <v>N/A</v>
      </c>
      <c r="AB25" s="92" t="str">
        <f>IFERROR(IF(AB$1&gt;'4.Dev Input'!$B$7,$B$10*(SUM($C$24:AB$24)/$B$24),0),"N/A")</f>
        <v>N/A</v>
      </c>
      <c r="AC25" s="92" t="str">
        <f>IFERROR(IF(AC$1&gt;'4.Dev Input'!$B$7,$B$10*(SUM($C$24:AC$24)/$B$24),0),"N/A")</f>
        <v>N/A</v>
      </c>
      <c r="AD25" s="92" t="str">
        <f>IFERROR(IF(AD$1&gt;'4.Dev Input'!$B$7,$B$10*(SUM($C$24:AD$24)/$B$24),0),"N/A")</f>
        <v>N/A</v>
      </c>
      <c r="AE25" s="92" t="str">
        <f>IFERROR(IF(AE$1&gt;'4.Dev Input'!$B$7,$B$10*(SUM($C$24:AE$24)/$B$24),0),"N/A")</f>
        <v>N/A</v>
      </c>
      <c r="AF25" s="92" t="str">
        <f>IFERROR(IF(AF$1&gt;'4.Dev Input'!$B$7,$B$10*(SUM($C$24:AF$24)/$B$24),0),"N/A")</f>
        <v>N/A</v>
      </c>
      <c r="AG25" s="92" t="str">
        <f>IFERROR(IF(AG$1&gt;'4.Dev Input'!$B$7,$B$10*(SUM($C$24:AG$24)/$B$24),0),"N/A")</f>
        <v>N/A</v>
      </c>
      <c r="AH25" s="92" t="str">
        <f>IFERROR(IF(AH$1&gt;'4.Dev Input'!$B$7,$B$10*(SUM($C$24:AH$24)/$B$24),0),"N/A")</f>
        <v>N/A</v>
      </c>
      <c r="AI25" s="92" t="str">
        <f>IFERROR(IF(AI$1&gt;'4.Dev Input'!$B$7,$B$10*(SUM($C$24:AI$24)/$B$24),0),"N/A")</f>
        <v>N/A</v>
      </c>
      <c r="AJ25" s="92" t="str">
        <f>IFERROR(IF(AJ$1&gt;'4.Dev Input'!$B$7,$B$10*(SUM($C$24:AJ$24)/$B$24),0),"N/A")</f>
        <v>N/A</v>
      </c>
      <c r="AK25" s="92" t="str">
        <f>IFERROR(IF(AK$1&gt;'4.Dev Input'!$B$7,$B$10*(SUM($C$24:AK$24)/$B$24),0),"N/A")</f>
        <v>N/A</v>
      </c>
    </row>
    <row r="27" spans="1:37">
      <c r="A27" s="96" t="s">
        <v>654</v>
      </c>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c r="A28" s="306" t="s">
        <v>577</v>
      </c>
      <c r="B28" s="243">
        <f>SUM(C28:AK28)</f>
        <v>0</v>
      </c>
      <c r="C28" s="92">
        <f>IF(C$1&gt;'4.Dev Input'!$B$7,'4.Dev Input'!$B$28*'4.Dev Input'!$B$29*Parameters!$B$101,0)</f>
        <v>0</v>
      </c>
      <c r="D28" s="92">
        <f>IF(D$1&gt;'4.Dev Input'!$B$7,'4.Dev Input'!$B$28*'4.Dev Input'!$B$29*Parameters!$B$101,0)</f>
        <v>0</v>
      </c>
      <c r="E28" s="92">
        <f>IF(E$1&gt;'4.Dev Input'!$B$7,'4.Dev Input'!$B$28*'4.Dev Input'!$B$29*Parameters!$B$101,0)</f>
        <v>0</v>
      </c>
      <c r="F28" s="92">
        <f>IF(F$1&gt;'4.Dev Input'!$B$7,'4.Dev Input'!$B$28*'4.Dev Input'!$B$29*Parameters!$B$101,0)</f>
        <v>0</v>
      </c>
      <c r="G28" s="92">
        <f>IF(G$1&gt;'4.Dev Input'!$B$7,'4.Dev Input'!$B$28*'4.Dev Input'!$B$29*Parameters!$B$101,0)</f>
        <v>0</v>
      </c>
      <c r="H28" s="92">
        <f>IF(H$1&gt;'4.Dev Input'!$B$7,'4.Dev Input'!$B$28*'4.Dev Input'!$B$29*Parameters!$B$101,0)</f>
        <v>0</v>
      </c>
      <c r="I28" s="92">
        <f>IF(I$1&gt;'4.Dev Input'!$B$7,'4.Dev Input'!$B$28*'4.Dev Input'!$B$29*Parameters!$B$101,0)</f>
        <v>0</v>
      </c>
      <c r="J28" s="92">
        <f>IF(J$1&gt;'4.Dev Input'!$B$7,'4.Dev Input'!$B$28*'4.Dev Input'!$B$29*Parameters!$B$101,0)</f>
        <v>0</v>
      </c>
      <c r="K28" s="92">
        <f>IF(K$1&gt;'4.Dev Input'!$B$7,'4.Dev Input'!$B$28*'4.Dev Input'!$B$29*Parameters!$B$101,0)</f>
        <v>0</v>
      </c>
      <c r="L28" s="92">
        <f>IF(L$1&gt;'4.Dev Input'!$B$7,'4.Dev Input'!$B$28*'4.Dev Input'!$B$29*Parameters!$B$101,0)</f>
        <v>0</v>
      </c>
      <c r="M28" s="92">
        <f>IF(M$1&gt;'4.Dev Input'!$B$7,'4.Dev Input'!$B$28*'4.Dev Input'!$B$29*Parameters!$B$101,0)</f>
        <v>0</v>
      </c>
      <c r="N28" s="92">
        <f>IF(N$1&gt;'4.Dev Input'!$B$7,'4.Dev Input'!$B$28*'4.Dev Input'!$B$29*Parameters!$B$101,0)</f>
        <v>0</v>
      </c>
      <c r="O28" s="92">
        <f>IF(O$1&gt;'4.Dev Input'!$B$7,'4.Dev Input'!$B$28*'4.Dev Input'!$B$29*Parameters!$B$101,0)</f>
        <v>0</v>
      </c>
      <c r="P28" s="92">
        <f>IF(P$1&gt;'4.Dev Input'!$B$7,'4.Dev Input'!$B$28*'4.Dev Input'!$B$29*Parameters!$B$101,0)</f>
        <v>0</v>
      </c>
      <c r="Q28" s="92">
        <f>IF(Q$1&gt;'4.Dev Input'!$B$7,'4.Dev Input'!$B$28*'4.Dev Input'!$B$29*Parameters!$B$101,0)</f>
        <v>0</v>
      </c>
      <c r="R28" s="92">
        <f>IF(R$1&gt;'4.Dev Input'!$B$7,'4.Dev Input'!$B$28*'4.Dev Input'!$B$29*Parameters!$B$101,0)</f>
        <v>0</v>
      </c>
      <c r="S28" s="92">
        <f>IF(S$1&gt;'4.Dev Input'!$B$7,'4.Dev Input'!$B$28*'4.Dev Input'!$B$29*Parameters!$B$101,0)</f>
        <v>0</v>
      </c>
      <c r="T28" s="92">
        <f>IF(T$1&gt;'4.Dev Input'!$B$7,'4.Dev Input'!$B$28*'4.Dev Input'!$B$29*Parameters!$B$101,0)</f>
        <v>0</v>
      </c>
      <c r="U28" s="92">
        <f>IF(U$1&gt;'4.Dev Input'!$B$7,'4.Dev Input'!$B$28*'4.Dev Input'!$B$29*Parameters!$B$101,0)</f>
        <v>0</v>
      </c>
      <c r="V28" s="92">
        <f>IF(V$1&gt;'4.Dev Input'!$B$7,'4.Dev Input'!$B$28*'4.Dev Input'!$B$29*Parameters!$B$101,0)</f>
        <v>0</v>
      </c>
      <c r="W28" s="92">
        <f>IF(W$1&gt;'4.Dev Input'!$B$7,'4.Dev Input'!$B$28*'4.Dev Input'!$B$29*Parameters!$B$101,0)</f>
        <v>0</v>
      </c>
      <c r="X28" s="92">
        <f>IF(X$1&gt;'4.Dev Input'!$B$7,'4.Dev Input'!$B$28*'4.Dev Input'!$B$29*Parameters!$B$101,0)</f>
        <v>0</v>
      </c>
      <c r="Y28" s="92">
        <f>IF(Y$1&gt;'4.Dev Input'!$B$7,'4.Dev Input'!$B$28*'4.Dev Input'!$B$29*Parameters!$B$101,0)</f>
        <v>0</v>
      </c>
      <c r="Z28" s="92">
        <f>IF(Z$1&gt;'4.Dev Input'!$B$7,'4.Dev Input'!$B$28*'4.Dev Input'!$B$29*Parameters!$B$101,0)</f>
        <v>0</v>
      </c>
      <c r="AA28" s="92">
        <f>IF(AA$1&gt;'4.Dev Input'!$B$7,'4.Dev Input'!$B$28*'4.Dev Input'!$B$29*Parameters!$B$101,0)</f>
        <v>0</v>
      </c>
      <c r="AB28" s="92">
        <f>IF(AB$1&gt;'4.Dev Input'!$B$7,'4.Dev Input'!$B$28*'4.Dev Input'!$B$29*Parameters!$B$101,0)</f>
        <v>0</v>
      </c>
      <c r="AC28" s="92">
        <f>IF(AC$1&gt;'4.Dev Input'!$B$7,'4.Dev Input'!$B$28*'4.Dev Input'!$B$29*Parameters!$B$101,0)</f>
        <v>0</v>
      </c>
      <c r="AD28" s="92">
        <f>IF(AD$1&gt;'4.Dev Input'!$B$7,'4.Dev Input'!$B$28*'4.Dev Input'!$B$29*Parameters!$B$101,0)</f>
        <v>0</v>
      </c>
      <c r="AE28" s="92">
        <f>IF(AE$1&gt;'4.Dev Input'!$B$7,'4.Dev Input'!$B$28*'4.Dev Input'!$B$29*Parameters!$B$101,0)</f>
        <v>0</v>
      </c>
      <c r="AF28" s="92">
        <f>IF(AF$1&gt;'4.Dev Input'!$B$7,'4.Dev Input'!$B$28*'4.Dev Input'!$B$29*Parameters!$B$101,0)</f>
        <v>0</v>
      </c>
      <c r="AG28" s="92">
        <f>IF(AG$1&gt;'4.Dev Input'!$B$7,'4.Dev Input'!$B$28*'4.Dev Input'!$B$29*Parameters!$B$101,0)</f>
        <v>0</v>
      </c>
      <c r="AH28" s="92">
        <f>IF(AH$1&gt;'4.Dev Input'!$B$7,'4.Dev Input'!$B$28*'4.Dev Input'!$B$29*Parameters!$B$101,0)</f>
        <v>0</v>
      </c>
      <c r="AI28" s="92">
        <f>IF(AI$1&gt;'4.Dev Input'!$B$7,'4.Dev Input'!$B$28*'4.Dev Input'!$B$29*Parameters!$B$101,0)</f>
        <v>0</v>
      </c>
      <c r="AJ28" s="92">
        <f>IF(AJ$1&gt;'4.Dev Input'!$B$7,'4.Dev Input'!$B$28*'4.Dev Input'!$B$29*Parameters!$B$101,0)</f>
        <v>0</v>
      </c>
      <c r="AK28" s="92">
        <f>IF(AK$1&gt;'4.Dev Input'!$B$7,'4.Dev Input'!$B$28*'4.Dev Input'!$B$29*Parameters!$B$101,0)</f>
        <v>0</v>
      </c>
    </row>
    <row r="30" spans="1:37">
      <c r="A30" s="96" t="s">
        <v>657</v>
      </c>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row>
    <row r="31" spans="1:37">
      <c r="A31" s="93" t="s">
        <v>636</v>
      </c>
      <c r="B31" s="331">
        <f>'4.Dev Input'!B40+'4.Dev Input'!B36</f>
        <v>0</v>
      </c>
    </row>
    <row r="32" spans="1:37">
      <c r="A32" s="93" t="s">
        <v>658</v>
      </c>
      <c r="B32" s="243">
        <f>SUM(C32:AK32)</f>
        <v>0</v>
      </c>
      <c r="C32" s="92">
        <f>IF(C$1&gt;'4.Dev Input'!$B$7,(('4.Dev Input'!$B$40*$B$12)+($B$11*'4.Dev Input'!$B$36))*40*52,0)</f>
        <v>0</v>
      </c>
      <c r="D32" s="92">
        <f>IF(D$1&gt;'4.Dev Input'!$B$7,(('4.Dev Input'!$B$40*$B$12)+($B$11*'4.Dev Input'!$B$36))*40*52,0)</f>
        <v>0</v>
      </c>
      <c r="E32" s="92">
        <f>IF(E$1&gt;'4.Dev Input'!$B$7,(('4.Dev Input'!$B$40*$B$12)+($B$11*'4.Dev Input'!$B$36))*40*52,0)</f>
        <v>0</v>
      </c>
      <c r="F32" s="92">
        <f>IF(F$1&gt;'4.Dev Input'!$B$7,(('4.Dev Input'!$B$40*$B$12)+($B$11*'4.Dev Input'!$B$36))*40*52,0)</f>
        <v>0</v>
      </c>
      <c r="G32" s="92">
        <f>IF(G$1&gt;'4.Dev Input'!$B$7,(('4.Dev Input'!$B$40*$B$12)+($B$11*'4.Dev Input'!$B$36))*40*52,0)</f>
        <v>0</v>
      </c>
      <c r="H32" s="92">
        <f>IF(H$1&gt;'4.Dev Input'!$B$7,(('4.Dev Input'!$B$40*$B$12)+($B$11*'4.Dev Input'!$B$36))*40*52,0)</f>
        <v>0</v>
      </c>
      <c r="I32" s="92">
        <f>IF(I$1&gt;'4.Dev Input'!$B$7,(('4.Dev Input'!$B$40*$B$12)+($B$11*'4.Dev Input'!$B$36))*40*52,0)</f>
        <v>0</v>
      </c>
      <c r="J32" s="92">
        <f>IF(J$1&gt;'4.Dev Input'!$B$7,(('4.Dev Input'!$B$40*$B$12)+($B$11*'4.Dev Input'!$B$36))*40*52,0)</f>
        <v>0</v>
      </c>
      <c r="K32" s="92">
        <f>IF(K$1&gt;'4.Dev Input'!$B$7,(('4.Dev Input'!$B$40*$B$12)+($B$11*'4.Dev Input'!$B$36))*40*52,0)</f>
        <v>0</v>
      </c>
      <c r="L32" s="92">
        <f>IF(L$1&gt;'4.Dev Input'!$B$7,(('4.Dev Input'!$B$40*$B$12)+($B$11*'4.Dev Input'!$B$36))*40*52,0)</f>
        <v>0</v>
      </c>
      <c r="M32" s="92">
        <f>IF(M$1&gt;'4.Dev Input'!$B$7,(('4.Dev Input'!$B$40*$B$12)+($B$11*'4.Dev Input'!$B$36))*40*52,0)</f>
        <v>0</v>
      </c>
      <c r="N32" s="92">
        <f>IF(N$1&gt;'4.Dev Input'!$B$7,(('4.Dev Input'!$B$40*$B$12)+($B$11*'4.Dev Input'!$B$36))*40*52,0)</f>
        <v>0</v>
      </c>
      <c r="O32" s="92">
        <f>IF(O$1&gt;'4.Dev Input'!$B$7,(('4.Dev Input'!$B$40*$B$12)+($B$11*'4.Dev Input'!$B$36))*40*52,0)</f>
        <v>0</v>
      </c>
      <c r="P32" s="92">
        <f>IF(P$1&gt;'4.Dev Input'!$B$7,(('4.Dev Input'!$B$40*$B$12)+($B$11*'4.Dev Input'!$B$36))*40*52,0)</f>
        <v>0</v>
      </c>
      <c r="Q32" s="92">
        <f>IF(Q$1&gt;'4.Dev Input'!$B$7,(('4.Dev Input'!$B$40*$B$12)+($B$11*'4.Dev Input'!$B$36))*40*52,0)</f>
        <v>0</v>
      </c>
      <c r="R32" s="92">
        <f>IF(R$1&gt;'4.Dev Input'!$B$7,(('4.Dev Input'!$B$40*$B$12)+($B$11*'4.Dev Input'!$B$36))*40*52,0)</f>
        <v>0</v>
      </c>
      <c r="S32" s="92">
        <f>IF(S$1&gt;'4.Dev Input'!$B$7,(('4.Dev Input'!$B$40*$B$12)+($B$11*'4.Dev Input'!$B$36))*40*52,0)</f>
        <v>0</v>
      </c>
      <c r="T32" s="92">
        <f>IF(T$1&gt;'4.Dev Input'!$B$7,(('4.Dev Input'!$B$40*$B$12)+($B$11*'4.Dev Input'!$B$36))*40*52,0)</f>
        <v>0</v>
      </c>
      <c r="U32" s="92">
        <f>IF(U$1&gt;'4.Dev Input'!$B$7,(('4.Dev Input'!$B$40*$B$12)+($B$11*'4.Dev Input'!$B$36))*40*52,0)</f>
        <v>0</v>
      </c>
      <c r="V32" s="92">
        <f>IF(V$1&gt;'4.Dev Input'!$B$7,(('4.Dev Input'!$B$40*$B$12)+($B$11*'4.Dev Input'!$B$36))*40*52,0)</f>
        <v>0</v>
      </c>
      <c r="W32" s="92">
        <f>IF(W$1&gt;'4.Dev Input'!$B$7,(('4.Dev Input'!$B$40*$B$12)+($B$11*'4.Dev Input'!$B$36))*40*52,0)</f>
        <v>0</v>
      </c>
      <c r="X32" s="92">
        <f>IF(X$1&gt;'4.Dev Input'!$B$7,(('4.Dev Input'!$B$40*$B$12)+($B$11*'4.Dev Input'!$B$36))*40*52,0)</f>
        <v>0</v>
      </c>
      <c r="Y32" s="92">
        <f>IF(Y$1&gt;'4.Dev Input'!$B$7,(('4.Dev Input'!$B$40*$B$12)+($B$11*'4.Dev Input'!$B$36))*40*52,0)</f>
        <v>0</v>
      </c>
      <c r="Z32" s="92">
        <f>IF(Z$1&gt;'4.Dev Input'!$B$7,(('4.Dev Input'!$B$40*$B$12)+($B$11*'4.Dev Input'!$B$36))*40*52,0)</f>
        <v>0</v>
      </c>
      <c r="AA32" s="92">
        <f>IF(AA$1&gt;'4.Dev Input'!$B$7,(('4.Dev Input'!$B$40*$B$12)+($B$11*'4.Dev Input'!$B$36))*40*52,0)</f>
        <v>0</v>
      </c>
      <c r="AB32" s="92">
        <f>IF(AB$1&gt;'4.Dev Input'!$B$7,(('4.Dev Input'!$B$40*$B$12)+($B$11*'4.Dev Input'!$B$36))*40*52,0)</f>
        <v>0</v>
      </c>
      <c r="AC32" s="92">
        <f>IF(AC$1&gt;'4.Dev Input'!$B$7,(('4.Dev Input'!$B$40*$B$12)+($B$11*'4.Dev Input'!$B$36))*40*52,0)</f>
        <v>0</v>
      </c>
      <c r="AD32" s="92">
        <f>IF(AD$1&gt;'4.Dev Input'!$B$7,(('4.Dev Input'!$B$40*$B$12)+($B$11*'4.Dev Input'!$B$36))*40*52,0)</f>
        <v>0</v>
      </c>
      <c r="AE32" s="92">
        <f>IF(AE$1&gt;'4.Dev Input'!$B$7,(('4.Dev Input'!$B$40*$B$12)+($B$11*'4.Dev Input'!$B$36))*40*52,0)</f>
        <v>0</v>
      </c>
      <c r="AF32" s="92">
        <f>IF(AF$1&gt;'4.Dev Input'!$B$7,(('4.Dev Input'!$B$40*$B$12)+($B$11*'4.Dev Input'!$B$36))*40*52,0)</f>
        <v>0</v>
      </c>
      <c r="AG32" s="92">
        <f>IF(AG$1&gt;'4.Dev Input'!$B$7,(('4.Dev Input'!$B$40*$B$12)+($B$11*'4.Dev Input'!$B$36))*40*52,0)</f>
        <v>0</v>
      </c>
      <c r="AH32" s="92">
        <f>IF(AH$1&gt;'4.Dev Input'!$B$7,(('4.Dev Input'!$B$40*$B$12)+($B$11*'4.Dev Input'!$B$36))*40*52,0)</f>
        <v>0</v>
      </c>
      <c r="AI32" s="92">
        <f>IF(AI$1&gt;'4.Dev Input'!$B$7,(('4.Dev Input'!$B$40*$B$12)+($B$11*'4.Dev Input'!$B$36))*40*52,0)</f>
        <v>0</v>
      </c>
      <c r="AJ32" s="92">
        <f>IF(AJ$1&gt;'4.Dev Input'!$B$7,(('4.Dev Input'!$B$40*$B$12)+($B$11*'4.Dev Input'!$B$36))*40*52,0)</f>
        <v>0</v>
      </c>
      <c r="AK32" s="92">
        <f>IF(AK$1&gt;'4.Dev Input'!$B$7,(('4.Dev Input'!$B$40*$B$12)+($B$11*'4.Dev Input'!$B$36))*40*52,0)</f>
        <v>0</v>
      </c>
    </row>
    <row r="34" spans="1:37" ht="26.25">
      <c r="A34" s="109" t="s">
        <v>679</v>
      </c>
      <c r="B34" s="87"/>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row>
    <row r="35" spans="1:37">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row>
    <row r="36" spans="1:37">
      <c r="A36" s="110" t="s">
        <v>100</v>
      </c>
      <c r="B36" s="243">
        <f>SUM(C36:AK36)</f>
        <v>0</v>
      </c>
      <c r="C36" s="112">
        <f>C16+C17</f>
        <v>0</v>
      </c>
      <c r="D36" s="112">
        <f t="shared" ref="D36:AK36" si="0">D16+D17</f>
        <v>0</v>
      </c>
      <c r="E36" s="112">
        <f t="shared" si="0"/>
        <v>0</v>
      </c>
      <c r="F36" s="112">
        <f t="shared" si="0"/>
        <v>0</v>
      </c>
      <c r="G36" s="112">
        <f t="shared" si="0"/>
        <v>0</v>
      </c>
      <c r="H36" s="112">
        <f t="shared" si="0"/>
        <v>0</v>
      </c>
      <c r="I36" s="112">
        <f t="shared" si="0"/>
        <v>0</v>
      </c>
      <c r="J36" s="112">
        <f t="shared" si="0"/>
        <v>0</v>
      </c>
      <c r="K36" s="112">
        <f t="shared" si="0"/>
        <v>0</v>
      </c>
      <c r="L36" s="112">
        <f t="shared" si="0"/>
        <v>0</v>
      </c>
      <c r="M36" s="112">
        <f t="shared" si="0"/>
        <v>0</v>
      </c>
      <c r="N36" s="112">
        <f t="shared" si="0"/>
        <v>0</v>
      </c>
      <c r="O36" s="112">
        <f t="shared" si="0"/>
        <v>0</v>
      </c>
      <c r="P36" s="112">
        <f t="shared" si="0"/>
        <v>0</v>
      </c>
      <c r="Q36" s="112">
        <f t="shared" si="0"/>
        <v>0</v>
      </c>
      <c r="R36" s="112">
        <f t="shared" si="0"/>
        <v>0</v>
      </c>
      <c r="S36" s="112">
        <f t="shared" si="0"/>
        <v>0</v>
      </c>
      <c r="T36" s="112">
        <f t="shared" si="0"/>
        <v>0</v>
      </c>
      <c r="U36" s="112">
        <f t="shared" si="0"/>
        <v>0</v>
      </c>
      <c r="V36" s="112">
        <f t="shared" si="0"/>
        <v>0</v>
      </c>
      <c r="W36" s="112">
        <f t="shared" si="0"/>
        <v>0</v>
      </c>
      <c r="X36" s="112">
        <f t="shared" si="0"/>
        <v>0</v>
      </c>
      <c r="Y36" s="112">
        <f t="shared" si="0"/>
        <v>0</v>
      </c>
      <c r="Z36" s="112">
        <f t="shared" si="0"/>
        <v>0</v>
      </c>
      <c r="AA36" s="112">
        <f t="shared" si="0"/>
        <v>0</v>
      </c>
      <c r="AB36" s="112">
        <f t="shared" si="0"/>
        <v>0</v>
      </c>
      <c r="AC36" s="112">
        <f t="shared" si="0"/>
        <v>0</v>
      </c>
      <c r="AD36" s="112">
        <f t="shared" si="0"/>
        <v>0</v>
      </c>
      <c r="AE36" s="112">
        <f t="shared" si="0"/>
        <v>0</v>
      </c>
      <c r="AF36" s="112">
        <f t="shared" si="0"/>
        <v>0</v>
      </c>
      <c r="AG36" s="112">
        <f t="shared" si="0"/>
        <v>0</v>
      </c>
      <c r="AH36" s="112">
        <f t="shared" si="0"/>
        <v>0</v>
      </c>
      <c r="AI36" s="112">
        <f t="shared" si="0"/>
        <v>0</v>
      </c>
      <c r="AJ36" s="112">
        <f t="shared" si="0"/>
        <v>0</v>
      </c>
      <c r="AK36" s="112">
        <f t="shared" si="0"/>
        <v>0</v>
      </c>
    </row>
    <row r="38" spans="1:37">
      <c r="A38" s="111" t="s">
        <v>177</v>
      </c>
    </row>
    <row r="39" spans="1:37">
      <c r="A39" s="392" t="s">
        <v>660</v>
      </c>
      <c r="B39" s="243">
        <f>SUM(C39:AK39)</f>
        <v>0</v>
      </c>
      <c r="C39" s="112">
        <f>IFERROR(IF(AND(C21&gt;0.1,C43&gt;0.1),0,C21),0)</f>
        <v>0</v>
      </c>
      <c r="D39" s="112">
        <f t="shared" ref="D39:AK39" si="1">IFERROR(IF(AND(D21&gt;0.1,D43&gt;0.1),0,D21),0)</f>
        <v>0</v>
      </c>
      <c r="E39" s="112">
        <f t="shared" si="1"/>
        <v>0</v>
      </c>
      <c r="F39" s="112">
        <f t="shared" si="1"/>
        <v>0</v>
      </c>
      <c r="G39" s="112">
        <f t="shared" si="1"/>
        <v>0</v>
      </c>
      <c r="H39" s="112">
        <f t="shared" si="1"/>
        <v>0</v>
      </c>
      <c r="I39" s="112">
        <f t="shared" si="1"/>
        <v>0</v>
      </c>
      <c r="J39" s="112">
        <f t="shared" si="1"/>
        <v>0</v>
      </c>
      <c r="K39" s="112">
        <f t="shared" si="1"/>
        <v>0</v>
      </c>
      <c r="L39" s="112">
        <f t="shared" si="1"/>
        <v>0</v>
      </c>
      <c r="M39" s="112">
        <f t="shared" si="1"/>
        <v>0</v>
      </c>
      <c r="N39" s="112">
        <f t="shared" si="1"/>
        <v>0</v>
      </c>
      <c r="O39" s="112">
        <f t="shared" si="1"/>
        <v>0</v>
      </c>
      <c r="P39" s="112">
        <f t="shared" si="1"/>
        <v>0</v>
      </c>
      <c r="Q39" s="112">
        <f t="shared" si="1"/>
        <v>0</v>
      </c>
      <c r="R39" s="112">
        <f t="shared" si="1"/>
        <v>0</v>
      </c>
      <c r="S39" s="112">
        <f t="shared" si="1"/>
        <v>0</v>
      </c>
      <c r="T39" s="112">
        <f t="shared" si="1"/>
        <v>0</v>
      </c>
      <c r="U39" s="112">
        <f t="shared" si="1"/>
        <v>0</v>
      </c>
      <c r="V39" s="112">
        <f t="shared" si="1"/>
        <v>0</v>
      </c>
      <c r="W39" s="112">
        <f t="shared" si="1"/>
        <v>0</v>
      </c>
      <c r="X39" s="112">
        <f t="shared" si="1"/>
        <v>0</v>
      </c>
      <c r="Y39" s="112">
        <f t="shared" si="1"/>
        <v>0</v>
      </c>
      <c r="Z39" s="112">
        <f t="shared" si="1"/>
        <v>0</v>
      </c>
      <c r="AA39" s="112">
        <f t="shared" si="1"/>
        <v>0</v>
      </c>
      <c r="AB39" s="112">
        <f t="shared" si="1"/>
        <v>0</v>
      </c>
      <c r="AC39" s="112">
        <f t="shared" si="1"/>
        <v>0</v>
      </c>
      <c r="AD39" s="112">
        <f t="shared" si="1"/>
        <v>0</v>
      </c>
      <c r="AE39" s="112">
        <f t="shared" si="1"/>
        <v>0</v>
      </c>
      <c r="AF39" s="112">
        <f t="shared" si="1"/>
        <v>0</v>
      </c>
      <c r="AG39" s="112">
        <f t="shared" si="1"/>
        <v>0</v>
      </c>
      <c r="AH39" s="112">
        <f t="shared" si="1"/>
        <v>0</v>
      </c>
      <c r="AI39" s="112">
        <f t="shared" si="1"/>
        <v>0</v>
      </c>
      <c r="AJ39" s="112">
        <f t="shared" si="1"/>
        <v>0</v>
      </c>
      <c r="AK39" s="112">
        <f t="shared" si="1"/>
        <v>0</v>
      </c>
    </row>
    <row r="40" spans="1:37">
      <c r="A40" s="93" t="s">
        <v>661</v>
      </c>
      <c r="B40" s="243">
        <f t="shared" ref="B40:B43" si="2">SUM(C40:AK40)</f>
        <v>0</v>
      </c>
      <c r="C40" s="112">
        <f>C24</f>
        <v>0</v>
      </c>
      <c r="D40" s="112">
        <f t="shared" ref="D40:AK40" si="3">D24</f>
        <v>0</v>
      </c>
      <c r="E40" s="112">
        <f t="shared" si="3"/>
        <v>0</v>
      </c>
      <c r="F40" s="112">
        <f t="shared" si="3"/>
        <v>0</v>
      </c>
      <c r="G40" s="112">
        <f t="shared" si="3"/>
        <v>0</v>
      </c>
      <c r="H40" s="112">
        <f t="shared" si="3"/>
        <v>0</v>
      </c>
      <c r="I40" s="112">
        <f t="shared" si="3"/>
        <v>0</v>
      </c>
      <c r="J40" s="112">
        <f t="shared" si="3"/>
        <v>0</v>
      </c>
      <c r="K40" s="112">
        <f t="shared" si="3"/>
        <v>0</v>
      </c>
      <c r="L40" s="112">
        <f t="shared" si="3"/>
        <v>0</v>
      </c>
      <c r="M40" s="112">
        <f t="shared" si="3"/>
        <v>0</v>
      </c>
      <c r="N40" s="112">
        <f t="shared" si="3"/>
        <v>0</v>
      </c>
      <c r="O40" s="112">
        <f t="shared" si="3"/>
        <v>0</v>
      </c>
      <c r="P40" s="112">
        <f t="shared" si="3"/>
        <v>0</v>
      </c>
      <c r="Q40" s="112">
        <f t="shared" si="3"/>
        <v>0</v>
      </c>
      <c r="R40" s="112">
        <f t="shared" si="3"/>
        <v>0</v>
      </c>
      <c r="S40" s="112">
        <f t="shared" si="3"/>
        <v>0</v>
      </c>
      <c r="T40" s="112">
        <f t="shared" si="3"/>
        <v>0</v>
      </c>
      <c r="U40" s="112">
        <f t="shared" si="3"/>
        <v>0</v>
      </c>
      <c r="V40" s="112">
        <f t="shared" si="3"/>
        <v>0</v>
      </c>
      <c r="W40" s="112">
        <f t="shared" si="3"/>
        <v>0</v>
      </c>
      <c r="X40" s="112">
        <f t="shared" si="3"/>
        <v>0</v>
      </c>
      <c r="Y40" s="112">
        <f t="shared" si="3"/>
        <v>0</v>
      </c>
      <c r="Z40" s="112">
        <f t="shared" si="3"/>
        <v>0</v>
      </c>
      <c r="AA40" s="112">
        <f t="shared" si="3"/>
        <v>0</v>
      </c>
      <c r="AB40" s="112">
        <f t="shared" si="3"/>
        <v>0</v>
      </c>
      <c r="AC40" s="112">
        <f t="shared" si="3"/>
        <v>0</v>
      </c>
      <c r="AD40" s="112">
        <f t="shared" si="3"/>
        <v>0</v>
      </c>
      <c r="AE40" s="112">
        <f t="shared" si="3"/>
        <v>0</v>
      </c>
      <c r="AF40" s="112">
        <f t="shared" si="3"/>
        <v>0</v>
      </c>
      <c r="AG40" s="112">
        <f t="shared" si="3"/>
        <v>0</v>
      </c>
      <c r="AH40" s="112">
        <f t="shared" si="3"/>
        <v>0</v>
      </c>
      <c r="AI40" s="112">
        <f t="shared" si="3"/>
        <v>0</v>
      </c>
      <c r="AJ40" s="112">
        <f t="shared" si="3"/>
        <v>0</v>
      </c>
      <c r="AK40" s="112">
        <f t="shared" si="3"/>
        <v>0</v>
      </c>
    </row>
    <row r="41" spans="1:37">
      <c r="A41" s="93" t="s">
        <v>662</v>
      </c>
      <c r="B41" s="243">
        <f t="shared" si="2"/>
        <v>0</v>
      </c>
      <c r="C41" s="112">
        <f>IF(C25="N/A",0,C25)</f>
        <v>0</v>
      </c>
      <c r="D41" s="112">
        <f t="shared" ref="D41:AK41" si="4">IF(D25="N/A",0,D25)</f>
        <v>0</v>
      </c>
      <c r="E41" s="112">
        <f t="shared" si="4"/>
        <v>0</v>
      </c>
      <c r="F41" s="112">
        <f t="shared" si="4"/>
        <v>0</v>
      </c>
      <c r="G41" s="112">
        <f t="shared" si="4"/>
        <v>0</v>
      </c>
      <c r="H41" s="112">
        <f t="shared" si="4"/>
        <v>0</v>
      </c>
      <c r="I41" s="112">
        <f t="shared" si="4"/>
        <v>0</v>
      </c>
      <c r="J41" s="112">
        <f t="shared" si="4"/>
        <v>0</v>
      </c>
      <c r="K41" s="112">
        <f t="shared" si="4"/>
        <v>0</v>
      </c>
      <c r="L41" s="112">
        <f t="shared" si="4"/>
        <v>0</v>
      </c>
      <c r="M41" s="112">
        <f t="shared" si="4"/>
        <v>0</v>
      </c>
      <c r="N41" s="112">
        <f t="shared" si="4"/>
        <v>0</v>
      </c>
      <c r="O41" s="112">
        <f t="shared" si="4"/>
        <v>0</v>
      </c>
      <c r="P41" s="112">
        <f t="shared" si="4"/>
        <v>0</v>
      </c>
      <c r="Q41" s="112">
        <f t="shared" si="4"/>
        <v>0</v>
      </c>
      <c r="R41" s="112">
        <f t="shared" si="4"/>
        <v>0</v>
      </c>
      <c r="S41" s="112">
        <f t="shared" si="4"/>
        <v>0</v>
      </c>
      <c r="T41" s="112">
        <f t="shared" si="4"/>
        <v>0</v>
      </c>
      <c r="U41" s="112">
        <f t="shared" si="4"/>
        <v>0</v>
      </c>
      <c r="V41" s="112">
        <f t="shared" si="4"/>
        <v>0</v>
      </c>
      <c r="W41" s="112">
        <f t="shared" si="4"/>
        <v>0</v>
      </c>
      <c r="X41" s="112">
        <f t="shared" si="4"/>
        <v>0</v>
      </c>
      <c r="Y41" s="112">
        <f t="shared" si="4"/>
        <v>0</v>
      </c>
      <c r="Z41" s="112">
        <f t="shared" si="4"/>
        <v>0</v>
      </c>
      <c r="AA41" s="112">
        <f t="shared" si="4"/>
        <v>0</v>
      </c>
      <c r="AB41" s="112">
        <f t="shared" si="4"/>
        <v>0</v>
      </c>
      <c r="AC41" s="112">
        <f t="shared" si="4"/>
        <v>0</v>
      </c>
      <c r="AD41" s="112">
        <f t="shared" si="4"/>
        <v>0</v>
      </c>
      <c r="AE41" s="112">
        <f t="shared" si="4"/>
        <v>0</v>
      </c>
      <c r="AF41" s="112">
        <f t="shared" si="4"/>
        <v>0</v>
      </c>
      <c r="AG41" s="112">
        <f t="shared" si="4"/>
        <v>0</v>
      </c>
      <c r="AH41" s="112">
        <f t="shared" si="4"/>
        <v>0</v>
      </c>
      <c r="AI41" s="112">
        <f t="shared" si="4"/>
        <v>0</v>
      </c>
      <c r="AJ41" s="112">
        <f t="shared" si="4"/>
        <v>0</v>
      </c>
      <c r="AK41" s="112">
        <f t="shared" si="4"/>
        <v>0</v>
      </c>
    </row>
    <row r="42" spans="1:37">
      <c r="A42" s="93" t="s">
        <v>654</v>
      </c>
      <c r="B42" s="243">
        <f t="shared" si="2"/>
        <v>0</v>
      </c>
      <c r="C42" s="112">
        <f>C28</f>
        <v>0</v>
      </c>
      <c r="D42" s="112">
        <f t="shared" ref="D42:AK42" si="5">D28</f>
        <v>0</v>
      </c>
      <c r="E42" s="112">
        <f t="shared" si="5"/>
        <v>0</v>
      </c>
      <c r="F42" s="112">
        <f t="shared" si="5"/>
        <v>0</v>
      </c>
      <c r="G42" s="112">
        <f t="shared" si="5"/>
        <v>0</v>
      </c>
      <c r="H42" s="112">
        <f t="shared" si="5"/>
        <v>0</v>
      </c>
      <c r="I42" s="112">
        <f t="shared" si="5"/>
        <v>0</v>
      </c>
      <c r="J42" s="112">
        <f t="shared" si="5"/>
        <v>0</v>
      </c>
      <c r="K42" s="112">
        <f t="shared" si="5"/>
        <v>0</v>
      </c>
      <c r="L42" s="112">
        <f t="shared" si="5"/>
        <v>0</v>
      </c>
      <c r="M42" s="112">
        <f t="shared" si="5"/>
        <v>0</v>
      </c>
      <c r="N42" s="112">
        <f t="shared" si="5"/>
        <v>0</v>
      </c>
      <c r="O42" s="112">
        <f t="shared" si="5"/>
        <v>0</v>
      </c>
      <c r="P42" s="112">
        <f t="shared" si="5"/>
        <v>0</v>
      </c>
      <c r="Q42" s="112">
        <f t="shared" si="5"/>
        <v>0</v>
      </c>
      <c r="R42" s="112">
        <f t="shared" si="5"/>
        <v>0</v>
      </c>
      <c r="S42" s="112">
        <f t="shared" si="5"/>
        <v>0</v>
      </c>
      <c r="T42" s="112">
        <f t="shared" si="5"/>
        <v>0</v>
      </c>
      <c r="U42" s="112">
        <f t="shared" si="5"/>
        <v>0</v>
      </c>
      <c r="V42" s="112">
        <f t="shared" si="5"/>
        <v>0</v>
      </c>
      <c r="W42" s="112">
        <f t="shared" si="5"/>
        <v>0</v>
      </c>
      <c r="X42" s="112">
        <f t="shared" si="5"/>
        <v>0</v>
      </c>
      <c r="Y42" s="112">
        <f t="shared" si="5"/>
        <v>0</v>
      </c>
      <c r="Z42" s="112">
        <f t="shared" si="5"/>
        <v>0</v>
      </c>
      <c r="AA42" s="112">
        <f t="shared" si="5"/>
        <v>0</v>
      </c>
      <c r="AB42" s="112">
        <f t="shared" si="5"/>
        <v>0</v>
      </c>
      <c r="AC42" s="112">
        <f t="shared" si="5"/>
        <v>0</v>
      </c>
      <c r="AD42" s="112">
        <f t="shared" si="5"/>
        <v>0</v>
      </c>
      <c r="AE42" s="112">
        <f t="shared" si="5"/>
        <v>0</v>
      </c>
      <c r="AF42" s="112">
        <f t="shared" si="5"/>
        <v>0</v>
      </c>
      <c r="AG42" s="112">
        <f t="shared" si="5"/>
        <v>0</v>
      </c>
      <c r="AH42" s="112">
        <f t="shared" si="5"/>
        <v>0</v>
      </c>
      <c r="AI42" s="112">
        <f t="shared" si="5"/>
        <v>0</v>
      </c>
      <c r="AJ42" s="112">
        <f t="shared" si="5"/>
        <v>0</v>
      </c>
      <c r="AK42" s="112">
        <f t="shared" si="5"/>
        <v>0</v>
      </c>
    </row>
    <row r="43" spans="1:37">
      <c r="A43" s="93" t="s">
        <v>658</v>
      </c>
      <c r="B43" s="243">
        <f t="shared" si="2"/>
        <v>0</v>
      </c>
      <c r="C43" s="112">
        <f>C32</f>
        <v>0</v>
      </c>
      <c r="D43" s="112">
        <f t="shared" ref="D43:AK43" si="6">D32</f>
        <v>0</v>
      </c>
      <c r="E43" s="112">
        <f t="shared" si="6"/>
        <v>0</v>
      </c>
      <c r="F43" s="112">
        <f t="shared" si="6"/>
        <v>0</v>
      </c>
      <c r="G43" s="112">
        <f t="shared" si="6"/>
        <v>0</v>
      </c>
      <c r="H43" s="112">
        <f t="shared" si="6"/>
        <v>0</v>
      </c>
      <c r="I43" s="112">
        <f t="shared" si="6"/>
        <v>0</v>
      </c>
      <c r="J43" s="112">
        <f t="shared" si="6"/>
        <v>0</v>
      </c>
      <c r="K43" s="112">
        <f t="shared" si="6"/>
        <v>0</v>
      </c>
      <c r="L43" s="112">
        <f t="shared" si="6"/>
        <v>0</v>
      </c>
      <c r="M43" s="112">
        <f t="shared" si="6"/>
        <v>0</v>
      </c>
      <c r="N43" s="112">
        <f t="shared" si="6"/>
        <v>0</v>
      </c>
      <c r="O43" s="112">
        <f t="shared" si="6"/>
        <v>0</v>
      </c>
      <c r="P43" s="112">
        <f t="shared" si="6"/>
        <v>0</v>
      </c>
      <c r="Q43" s="112">
        <f t="shared" si="6"/>
        <v>0</v>
      </c>
      <c r="R43" s="112">
        <f t="shared" si="6"/>
        <v>0</v>
      </c>
      <c r="S43" s="112">
        <f t="shared" si="6"/>
        <v>0</v>
      </c>
      <c r="T43" s="112">
        <f t="shared" si="6"/>
        <v>0</v>
      </c>
      <c r="U43" s="112">
        <f t="shared" si="6"/>
        <v>0</v>
      </c>
      <c r="V43" s="112">
        <f t="shared" si="6"/>
        <v>0</v>
      </c>
      <c r="W43" s="112">
        <f t="shared" si="6"/>
        <v>0</v>
      </c>
      <c r="X43" s="112">
        <f t="shared" si="6"/>
        <v>0</v>
      </c>
      <c r="Y43" s="112">
        <f t="shared" si="6"/>
        <v>0</v>
      </c>
      <c r="Z43" s="112">
        <f t="shared" si="6"/>
        <v>0</v>
      </c>
      <c r="AA43" s="112">
        <f t="shared" si="6"/>
        <v>0</v>
      </c>
      <c r="AB43" s="112">
        <f t="shared" si="6"/>
        <v>0</v>
      </c>
      <c r="AC43" s="112">
        <f t="shared" si="6"/>
        <v>0</v>
      </c>
      <c r="AD43" s="112">
        <f t="shared" si="6"/>
        <v>0</v>
      </c>
      <c r="AE43" s="112">
        <f t="shared" si="6"/>
        <v>0</v>
      </c>
      <c r="AF43" s="112">
        <f t="shared" si="6"/>
        <v>0</v>
      </c>
      <c r="AG43" s="112">
        <f t="shared" si="6"/>
        <v>0</v>
      </c>
      <c r="AH43" s="112">
        <f t="shared" si="6"/>
        <v>0</v>
      </c>
      <c r="AI43" s="112">
        <f t="shared" si="6"/>
        <v>0</v>
      </c>
      <c r="AJ43" s="112">
        <f t="shared" si="6"/>
        <v>0</v>
      </c>
      <c r="AK43" s="112">
        <f t="shared" si="6"/>
        <v>0</v>
      </c>
    </row>
    <row r="45" spans="1:37">
      <c r="A45" s="113" t="s">
        <v>98</v>
      </c>
      <c r="B45" s="243">
        <f>SUM(B39:B41)</f>
        <v>0</v>
      </c>
      <c r="C45" s="92">
        <f>SUM(C39:C43)</f>
        <v>0</v>
      </c>
      <c r="D45" s="92">
        <f t="shared" ref="D45:AK45" si="7">SUM(D39:D43)</f>
        <v>0</v>
      </c>
      <c r="E45" s="92">
        <f t="shared" si="7"/>
        <v>0</v>
      </c>
      <c r="F45" s="92">
        <f t="shared" si="7"/>
        <v>0</v>
      </c>
      <c r="G45" s="92">
        <f t="shared" si="7"/>
        <v>0</v>
      </c>
      <c r="H45" s="92">
        <f t="shared" si="7"/>
        <v>0</v>
      </c>
      <c r="I45" s="92">
        <f t="shared" si="7"/>
        <v>0</v>
      </c>
      <c r="J45" s="92">
        <f t="shared" si="7"/>
        <v>0</v>
      </c>
      <c r="K45" s="92">
        <f t="shared" si="7"/>
        <v>0</v>
      </c>
      <c r="L45" s="92">
        <f t="shared" si="7"/>
        <v>0</v>
      </c>
      <c r="M45" s="92">
        <f t="shared" si="7"/>
        <v>0</v>
      </c>
      <c r="N45" s="92">
        <f t="shared" si="7"/>
        <v>0</v>
      </c>
      <c r="O45" s="92">
        <f t="shared" si="7"/>
        <v>0</v>
      </c>
      <c r="P45" s="92">
        <f t="shared" si="7"/>
        <v>0</v>
      </c>
      <c r="Q45" s="92">
        <f t="shared" si="7"/>
        <v>0</v>
      </c>
      <c r="R45" s="92">
        <f t="shared" si="7"/>
        <v>0</v>
      </c>
      <c r="S45" s="92">
        <f t="shared" si="7"/>
        <v>0</v>
      </c>
      <c r="T45" s="92">
        <f t="shared" si="7"/>
        <v>0</v>
      </c>
      <c r="U45" s="92">
        <f t="shared" si="7"/>
        <v>0</v>
      </c>
      <c r="V45" s="92">
        <f t="shared" si="7"/>
        <v>0</v>
      </c>
      <c r="W45" s="92">
        <f t="shared" si="7"/>
        <v>0</v>
      </c>
      <c r="X45" s="92">
        <f t="shared" si="7"/>
        <v>0</v>
      </c>
      <c r="Y45" s="92">
        <f t="shared" si="7"/>
        <v>0</v>
      </c>
      <c r="Z45" s="92">
        <f t="shared" si="7"/>
        <v>0</v>
      </c>
      <c r="AA45" s="92">
        <f t="shared" si="7"/>
        <v>0</v>
      </c>
      <c r="AB45" s="92">
        <f t="shared" si="7"/>
        <v>0</v>
      </c>
      <c r="AC45" s="92">
        <f t="shared" si="7"/>
        <v>0</v>
      </c>
      <c r="AD45" s="92">
        <f t="shared" si="7"/>
        <v>0</v>
      </c>
      <c r="AE45" s="92">
        <f t="shared" si="7"/>
        <v>0</v>
      </c>
      <c r="AF45" s="92">
        <f t="shared" si="7"/>
        <v>0</v>
      </c>
      <c r="AG45" s="92">
        <f t="shared" si="7"/>
        <v>0</v>
      </c>
      <c r="AH45" s="92">
        <f t="shared" si="7"/>
        <v>0</v>
      </c>
      <c r="AI45" s="92">
        <f t="shared" si="7"/>
        <v>0</v>
      </c>
      <c r="AJ45" s="92">
        <f t="shared" si="7"/>
        <v>0</v>
      </c>
      <c r="AK45" s="92">
        <f t="shared" si="7"/>
        <v>0</v>
      </c>
    </row>
    <row r="46" spans="1:37">
      <c r="A46" s="114" t="s">
        <v>99</v>
      </c>
      <c r="B46" s="243">
        <f>SUM(C46:AK46)</f>
        <v>0</v>
      </c>
      <c r="C46" s="112">
        <f t="shared" ref="C46:AK46" si="8">C45*C3</f>
        <v>0</v>
      </c>
      <c r="D46" s="112">
        <f t="shared" si="8"/>
        <v>0</v>
      </c>
      <c r="E46" s="112">
        <f t="shared" si="8"/>
        <v>0</v>
      </c>
      <c r="F46" s="112">
        <f t="shared" si="8"/>
        <v>0</v>
      </c>
      <c r="G46" s="112">
        <f t="shared" si="8"/>
        <v>0</v>
      </c>
      <c r="H46" s="112">
        <f t="shared" si="8"/>
        <v>0</v>
      </c>
      <c r="I46" s="112">
        <f t="shared" si="8"/>
        <v>0</v>
      </c>
      <c r="J46" s="112">
        <f t="shared" si="8"/>
        <v>0</v>
      </c>
      <c r="K46" s="112">
        <f t="shared" si="8"/>
        <v>0</v>
      </c>
      <c r="L46" s="112">
        <f t="shared" si="8"/>
        <v>0</v>
      </c>
      <c r="M46" s="112">
        <f t="shared" si="8"/>
        <v>0</v>
      </c>
      <c r="N46" s="112">
        <f t="shared" si="8"/>
        <v>0</v>
      </c>
      <c r="O46" s="112">
        <f t="shared" si="8"/>
        <v>0</v>
      </c>
      <c r="P46" s="112">
        <f t="shared" si="8"/>
        <v>0</v>
      </c>
      <c r="Q46" s="112">
        <f t="shared" si="8"/>
        <v>0</v>
      </c>
      <c r="R46" s="112">
        <f t="shared" si="8"/>
        <v>0</v>
      </c>
      <c r="S46" s="112">
        <f t="shared" si="8"/>
        <v>0</v>
      </c>
      <c r="T46" s="112">
        <f t="shared" si="8"/>
        <v>0</v>
      </c>
      <c r="U46" s="112">
        <f t="shared" si="8"/>
        <v>0</v>
      </c>
      <c r="V46" s="112">
        <f t="shared" si="8"/>
        <v>0</v>
      </c>
      <c r="W46" s="112">
        <f t="shared" si="8"/>
        <v>0</v>
      </c>
      <c r="X46" s="112">
        <f t="shared" si="8"/>
        <v>0</v>
      </c>
      <c r="Y46" s="112">
        <f t="shared" si="8"/>
        <v>0</v>
      </c>
      <c r="Z46" s="112">
        <f t="shared" si="8"/>
        <v>0</v>
      </c>
      <c r="AA46" s="112">
        <f t="shared" si="8"/>
        <v>0</v>
      </c>
      <c r="AB46" s="112">
        <f t="shared" si="8"/>
        <v>0</v>
      </c>
      <c r="AC46" s="112">
        <f t="shared" si="8"/>
        <v>0</v>
      </c>
      <c r="AD46" s="112">
        <f t="shared" si="8"/>
        <v>0</v>
      </c>
      <c r="AE46" s="112">
        <f t="shared" si="8"/>
        <v>0</v>
      </c>
      <c r="AF46" s="112">
        <f t="shared" si="8"/>
        <v>0</v>
      </c>
      <c r="AG46" s="112">
        <f t="shared" si="8"/>
        <v>0</v>
      </c>
      <c r="AH46" s="112">
        <f t="shared" si="8"/>
        <v>0</v>
      </c>
      <c r="AI46" s="112">
        <f t="shared" si="8"/>
        <v>0</v>
      </c>
      <c r="AJ46" s="112">
        <f t="shared" si="8"/>
        <v>0</v>
      </c>
      <c r="AK46" s="112">
        <f t="shared" si="8"/>
        <v>0</v>
      </c>
    </row>
    <row r="48" spans="1:37">
      <c r="A48" s="114" t="s">
        <v>100</v>
      </c>
      <c r="B48" s="243">
        <f>SUM(C48:AK48)</f>
        <v>0</v>
      </c>
      <c r="C48" s="112">
        <f>C36</f>
        <v>0</v>
      </c>
      <c r="D48" s="112">
        <f t="shared" ref="D48:AK48" si="9">D36</f>
        <v>0</v>
      </c>
      <c r="E48" s="112">
        <f t="shared" si="9"/>
        <v>0</v>
      </c>
      <c r="F48" s="112">
        <f t="shared" si="9"/>
        <v>0</v>
      </c>
      <c r="G48" s="112">
        <f t="shared" si="9"/>
        <v>0</v>
      </c>
      <c r="H48" s="112">
        <f t="shared" si="9"/>
        <v>0</v>
      </c>
      <c r="I48" s="112">
        <f t="shared" si="9"/>
        <v>0</v>
      </c>
      <c r="J48" s="112">
        <f t="shared" si="9"/>
        <v>0</v>
      </c>
      <c r="K48" s="112">
        <f t="shared" si="9"/>
        <v>0</v>
      </c>
      <c r="L48" s="112">
        <f t="shared" si="9"/>
        <v>0</v>
      </c>
      <c r="M48" s="112">
        <f t="shared" si="9"/>
        <v>0</v>
      </c>
      <c r="N48" s="112">
        <f t="shared" si="9"/>
        <v>0</v>
      </c>
      <c r="O48" s="112">
        <f t="shared" si="9"/>
        <v>0</v>
      </c>
      <c r="P48" s="112">
        <f t="shared" si="9"/>
        <v>0</v>
      </c>
      <c r="Q48" s="112">
        <f t="shared" si="9"/>
        <v>0</v>
      </c>
      <c r="R48" s="112">
        <f t="shared" si="9"/>
        <v>0</v>
      </c>
      <c r="S48" s="112">
        <f t="shared" si="9"/>
        <v>0</v>
      </c>
      <c r="T48" s="112">
        <f t="shared" si="9"/>
        <v>0</v>
      </c>
      <c r="U48" s="112">
        <f t="shared" si="9"/>
        <v>0</v>
      </c>
      <c r="V48" s="112">
        <f t="shared" si="9"/>
        <v>0</v>
      </c>
      <c r="W48" s="112">
        <f t="shared" si="9"/>
        <v>0</v>
      </c>
      <c r="X48" s="112">
        <f t="shared" si="9"/>
        <v>0</v>
      </c>
      <c r="Y48" s="112">
        <f t="shared" si="9"/>
        <v>0</v>
      </c>
      <c r="Z48" s="112">
        <f t="shared" si="9"/>
        <v>0</v>
      </c>
      <c r="AA48" s="112">
        <f t="shared" si="9"/>
        <v>0</v>
      </c>
      <c r="AB48" s="112">
        <f t="shared" si="9"/>
        <v>0</v>
      </c>
      <c r="AC48" s="112">
        <f t="shared" si="9"/>
        <v>0</v>
      </c>
      <c r="AD48" s="112">
        <f t="shared" si="9"/>
        <v>0</v>
      </c>
      <c r="AE48" s="112">
        <f t="shared" si="9"/>
        <v>0</v>
      </c>
      <c r="AF48" s="112">
        <f t="shared" si="9"/>
        <v>0</v>
      </c>
      <c r="AG48" s="112">
        <f t="shared" si="9"/>
        <v>0</v>
      </c>
      <c r="AH48" s="112">
        <f t="shared" si="9"/>
        <v>0</v>
      </c>
      <c r="AI48" s="112">
        <f t="shared" si="9"/>
        <v>0</v>
      </c>
      <c r="AJ48" s="112">
        <f t="shared" si="9"/>
        <v>0</v>
      </c>
      <c r="AK48" s="112">
        <f t="shared" si="9"/>
        <v>0</v>
      </c>
    </row>
    <row r="49" spans="1:37">
      <c r="A49" s="115" t="s">
        <v>63</v>
      </c>
      <c r="B49" s="243">
        <f>SUM(C49:AK49)</f>
        <v>0</v>
      </c>
      <c r="C49" s="112">
        <f t="shared" ref="C49:AK49" si="10">C48*C3</f>
        <v>0</v>
      </c>
      <c r="D49" s="112">
        <f t="shared" si="10"/>
        <v>0</v>
      </c>
      <c r="E49" s="112">
        <f t="shared" si="10"/>
        <v>0</v>
      </c>
      <c r="F49" s="112">
        <f t="shared" si="10"/>
        <v>0</v>
      </c>
      <c r="G49" s="112">
        <f t="shared" si="10"/>
        <v>0</v>
      </c>
      <c r="H49" s="112">
        <f t="shared" si="10"/>
        <v>0</v>
      </c>
      <c r="I49" s="112">
        <f t="shared" si="10"/>
        <v>0</v>
      </c>
      <c r="J49" s="112">
        <f t="shared" si="10"/>
        <v>0</v>
      </c>
      <c r="K49" s="112">
        <f t="shared" si="10"/>
        <v>0</v>
      </c>
      <c r="L49" s="112">
        <f t="shared" si="10"/>
        <v>0</v>
      </c>
      <c r="M49" s="112">
        <f t="shared" si="10"/>
        <v>0</v>
      </c>
      <c r="N49" s="112">
        <f t="shared" si="10"/>
        <v>0</v>
      </c>
      <c r="O49" s="112">
        <f t="shared" si="10"/>
        <v>0</v>
      </c>
      <c r="P49" s="112">
        <f t="shared" si="10"/>
        <v>0</v>
      </c>
      <c r="Q49" s="112">
        <f t="shared" si="10"/>
        <v>0</v>
      </c>
      <c r="R49" s="112">
        <f t="shared" si="10"/>
        <v>0</v>
      </c>
      <c r="S49" s="112">
        <f t="shared" si="10"/>
        <v>0</v>
      </c>
      <c r="T49" s="112">
        <f t="shared" si="10"/>
        <v>0</v>
      </c>
      <c r="U49" s="112">
        <f t="shared" si="10"/>
        <v>0</v>
      </c>
      <c r="V49" s="112">
        <f t="shared" si="10"/>
        <v>0</v>
      </c>
      <c r="W49" s="112">
        <f t="shared" si="10"/>
        <v>0</v>
      </c>
      <c r="X49" s="112">
        <f t="shared" si="10"/>
        <v>0</v>
      </c>
      <c r="Y49" s="112">
        <f t="shared" si="10"/>
        <v>0</v>
      </c>
      <c r="Z49" s="112">
        <f t="shared" si="10"/>
        <v>0</v>
      </c>
      <c r="AA49" s="112">
        <f t="shared" si="10"/>
        <v>0</v>
      </c>
      <c r="AB49" s="112">
        <f t="shared" si="10"/>
        <v>0</v>
      </c>
      <c r="AC49" s="112">
        <f t="shared" si="10"/>
        <v>0</v>
      </c>
      <c r="AD49" s="112">
        <f t="shared" si="10"/>
        <v>0</v>
      </c>
      <c r="AE49" s="112">
        <f t="shared" si="10"/>
        <v>0</v>
      </c>
      <c r="AF49" s="112">
        <f t="shared" si="10"/>
        <v>0</v>
      </c>
      <c r="AG49" s="112">
        <f t="shared" si="10"/>
        <v>0</v>
      </c>
      <c r="AH49" s="112">
        <f t="shared" si="10"/>
        <v>0</v>
      </c>
      <c r="AI49" s="112">
        <f t="shared" si="10"/>
        <v>0</v>
      </c>
      <c r="AJ49" s="112">
        <f t="shared" si="10"/>
        <v>0</v>
      </c>
      <c r="AK49" s="112">
        <f t="shared" si="10"/>
        <v>0</v>
      </c>
    </row>
    <row r="50" spans="1:37">
      <c r="A50" s="115"/>
    </row>
    <row r="51" spans="1:37">
      <c r="A51" s="93" t="s">
        <v>60</v>
      </c>
      <c r="B51" s="365" t="str">
        <f>IFERROR(B46/B49,"N/A")</f>
        <v>N/A</v>
      </c>
    </row>
    <row r="53" spans="1:37">
      <c r="A53" s="111" t="s">
        <v>178</v>
      </c>
    </row>
    <row r="54" spans="1:37">
      <c r="A54" s="93" t="s">
        <v>61</v>
      </c>
      <c r="C54" s="112">
        <f t="shared" ref="C54:AK54" si="11">-C48+C45</f>
        <v>0</v>
      </c>
      <c r="D54" s="112">
        <f t="shared" si="11"/>
        <v>0</v>
      </c>
      <c r="E54" s="112">
        <f t="shared" si="11"/>
        <v>0</v>
      </c>
      <c r="F54" s="112">
        <f t="shared" si="11"/>
        <v>0</v>
      </c>
      <c r="G54" s="112">
        <f t="shared" si="11"/>
        <v>0</v>
      </c>
      <c r="H54" s="112">
        <f t="shared" si="11"/>
        <v>0</v>
      </c>
      <c r="I54" s="112">
        <f t="shared" si="11"/>
        <v>0</v>
      </c>
      <c r="J54" s="112">
        <f t="shared" si="11"/>
        <v>0</v>
      </c>
      <c r="K54" s="112">
        <f t="shared" si="11"/>
        <v>0</v>
      </c>
      <c r="L54" s="112">
        <f t="shared" si="11"/>
        <v>0</v>
      </c>
      <c r="M54" s="112">
        <f t="shared" si="11"/>
        <v>0</v>
      </c>
      <c r="N54" s="112">
        <f t="shared" si="11"/>
        <v>0</v>
      </c>
      <c r="O54" s="112">
        <f t="shared" si="11"/>
        <v>0</v>
      </c>
      <c r="P54" s="112">
        <f t="shared" si="11"/>
        <v>0</v>
      </c>
      <c r="Q54" s="112">
        <f t="shared" si="11"/>
        <v>0</v>
      </c>
      <c r="R54" s="112">
        <f t="shared" si="11"/>
        <v>0</v>
      </c>
      <c r="S54" s="112">
        <f t="shared" si="11"/>
        <v>0</v>
      </c>
      <c r="T54" s="112">
        <f t="shared" si="11"/>
        <v>0</v>
      </c>
      <c r="U54" s="112">
        <f t="shared" si="11"/>
        <v>0</v>
      </c>
      <c r="V54" s="112">
        <f t="shared" si="11"/>
        <v>0</v>
      </c>
      <c r="W54" s="112">
        <f t="shared" si="11"/>
        <v>0</v>
      </c>
      <c r="X54" s="112">
        <f t="shared" si="11"/>
        <v>0</v>
      </c>
      <c r="Y54" s="112">
        <f t="shared" si="11"/>
        <v>0</v>
      </c>
      <c r="Z54" s="112">
        <f t="shared" si="11"/>
        <v>0</v>
      </c>
      <c r="AA54" s="112">
        <f t="shared" si="11"/>
        <v>0</v>
      </c>
      <c r="AB54" s="112">
        <f t="shared" si="11"/>
        <v>0</v>
      </c>
      <c r="AC54" s="112">
        <f t="shared" si="11"/>
        <v>0</v>
      </c>
      <c r="AD54" s="112">
        <f t="shared" si="11"/>
        <v>0</v>
      </c>
      <c r="AE54" s="112">
        <f t="shared" si="11"/>
        <v>0</v>
      </c>
      <c r="AF54" s="112">
        <f t="shared" si="11"/>
        <v>0</v>
      </c>
      <c r="AG54" s="112">
        <f t="shared" si="11"/>
        <v>0</v>
      </c>
      <c r="AH54" s="112">
        <f t="shared" si="11"/>
        <v>0</v>
      </c>
      <c r="AI54" s="112">
        <f t="shared" si="11"/>
        <v>0</v>
      </c>
      <c r="AJ54" s="112">
        <f t="shared" si="11"/>
        <v>0</v>
      </c>
      <c r="AK54" s="112">
        <f t="shared" si="11"/>
        <v>0</v>
      </c>
    </row>
    <row r="55" spans="1:37">
      <c r="A55" s="110"/>
    </row>
    <row r="56" spans="1:37">
      <c r="A56" s="93" t="s">
        <v>62</v>
      </c>
      <c r="B56" s="243">
        <f>SUM(C56:AK56)</f>
        <v>0</v>
      </c>
      <c r="C56" s="112">
        <f t="shared" ref="C56:AK56" si="12">C54*C3</f>
        <v>0</v>
      </c>
      <c r="D56" s="112">
        <f t="shared" si="12"/>
        <v>0</v>
      </c>
      <c r="E56" s="112">
        <f t="shared" si="12"/>
        <v>0</v>
      </c>
      <c r="F56" s="112">
        <f t="shared" si="12"/>
        <v>0</v>
      </c>
      <c r="G56" s="112">
        <f t="shared" si="12"/>
        <v>0</v>
      </c>
      <c r="H56" s="112">
        <f t="shared" si="12"/>
        <v>0</v>
      </c>
      <c r="I56" s="112">
        <f t="shared" si="12"/>
        <v>0</v>
      </c>
      <c r="J56" s="112">
        <f t="shared" si="12"/>
        <v>0</v>
      </c>
      <c r="K56" s="112">
        <f t="shared" si="12"/>
        <v>0</v>
      </c>
      <c r="L56" s="112">
        <f t="shared" si="12"/>
        <v>0</v>
      </c>
      <c r="M56" s="112">
        <f t="shared" si="12"/>
        <v>0</v>
      </c>
      <c r="N56" s="112">
        <f t="shared" si="12"/>
        <v>0</v>
      </c>
      <c r="O56" s="112">
        <f t="shared" si="12"/>
        <v>0</v>
      </c>
      <c r="P56" s="112">
        <f t="shared" si="12"/>
        <v>0</v>
      </c>
      <c r="Q56" s="112">
        <f t="shared" si="12"/>
        <v>0</v>
      </c>
      <c r="R56" s="112">
        <f t="shared" si="12"/>
        <v>0</v>
      </c>
      <c r="S56" s="112">
        <f t="shared" si="12"/>
        <v>0</v>
      </c>
      <c r="T56" s="112">
        <f t="shared" si="12"/>
        <v>0</v>
      </c>
      <c r="U56" s="112">
        <f t="shared" si="12"/>
        <v>0</v>
      </c>
      <c r="V56" s="112">
        <f t="shared" si="12"/>
        <v>0</v>
      </c>
      <c r="W56" s="112">
        <f t="shared" si="12"/>
        <v>0</v>
      </c>
      <c r="X56" s="112">
        <f t="shared" si="12"/>
        <v>0</v>
      </c>
      <c r="Y56" s="112">
        <f t="shared" si="12"/>
        <v>0</v>
      </c>
      <c r="Z56" s="112">
        <f t="shared" si="12"/>
        <v>0</v>
      </c>
      <c r="AA56" s="112">
        <f t="shared" si="12"/>
        <v>0</v>
      </c>
      <c r="AB56" s="112">
        <f t="shared" si="12"/>
        <v>0</v>
      </c>
      <c r="AC56" s="112">
        <f t="shared" si="12"/>
        <v>0</v>
      </c>
      <c r="AD56" s="112">
        <f t="shared" si="12"/>
        <v>0</v>
      </c>
      <c r="AE56" s="112">
        <f t="shared" si="12"/>
        <v>0</v>
      </c>
      <c r="AF56" s="112">
        <f t="shared" si="12"/>
        <v>0</v>
      </c>
      <c r="AG56" s="112">
        <f t="shared" si="12"/>
        <v>0</v>
      </c>
      <c r="AH56" s="112">
        <f t="shared" si="12"/>
        <v>0</v>
      </c>
      <c r="AI56" s="112">
        <f t="shared" si="12"/>
        <v>0</v>
      </c>
      <c r="AJ56" s="112">
        <f t="shared" si="12"/>
        <v>0</v>
      </c>
      <c r="AK56" s="112">
        <f t="shared" si="12"/>
        <v>0</v>
      </c>
    </row>
    <row r="57" spans="1:37">
      <c r="A57" s="93" t="s">
        <v>630</v>
      </c>
      <c r="B57" s="243">
        <f>SUM(C57:AK57)</f>
        <v>0</v>
      </c>
      <c r="C57" s="112">
        <f>C56</f>
        <v>0</v>
      </c>
      <c r="D57" s="112">
        <f t="shared" ref="D57:E57" si="13">C57+D56</f>
        <v>0</v>
      </c>
      <c r="E57" s="112">
        <f t="shared" si="13"/>
        <v>0</v>
      </c>
      <c r="F57" s="112">
        <f t="shared" ref="F57" si="14">E57+F56</f>
        <v>0</v>
      </c>
      <c r="G57" s="112">
        <f t="shared" ref="G57" si="15">F57+G56</f>
        <v>0</v>
      </c>
      <c r="H57" s="112">
        <f t="shared" ref="H57" si="16">G57+H56</f>
        <v>0</v>
      </c>
      <c r="I57" s="112">
        <f t="shared" ref="I57" si="17">H57+I56</f>
        <v>0</v>
      </c>
      <c r="J57" s="112">
        <f t="shared" ref="J57" si="18">I57+J56</f>
        <v>0</v>
      </c>
      <c r="K57" s="112">
        <f t="shared" ref="K57" si="19">J57+K56</f>
        <v>0</v>
      </c>
      <c r="L57" s="112">
        <f t="shared" ref="L57" si="20">K57+L56</f>
        <v>0</v>
      </c>
      <c r="M57" s="112">
        <f t="shared" ref="M57" si="21">L57+M56</f>
        <v>0</v>
      </c>
      <c r="N57" s="112">
        <f t="shared" ref="N57" si="22">M57+N56</f>
        <v>0</v>
      </c>
      <c r="O57" s="112">
        <f t="shared" ref="O57" si="23">N57+O56</f>
        <v>0</v>
      </c>
      <c r="P57" s="112">
        <f t="shared" ref="P57" si="24">O57+P56</f>
        <v>0</v>
      </c>
      <c r="Q57" s="112">
        <f t="shared" ref="Q57" si="25">P57+Q56</f>
        <v>0</v>
      </c>
      <c r="R57" s="112">
        <f t="shared" ref="R57" si="26">Q57+R56</f>
        <v>0</v>
      </c>
      <c r="S57" s="112">
        <f t="shared" ref="S57" si="27">R57+S56</f>
        <v>0</v>
      </c>
      <c r="T57" s="112">
        <f t="shared" ref="T57" si="28">S57+T56</f>
        <v>0</v>
      </c>
      <c r="U57" s="112">
        <f t="shared" ref="U57" si="29">T57+U56</f>
        <v>0</v>
      </c>
      <c r="V57" s="112">
        <f t="shared" ref="V57" si="30">U57+V56</f>
        <v>0</v>
      </c>
      <c r="W57" s="112">
        <f t="shared" ref="W57" si="31">V57+W56</f>
        <v>0</v>
      </c>
      <c r="X57" s="112">
        <f t="shared" ref="X57" si="32">W57+X56</f>
        <v>0</v>
      </c>
      <c r="Y57" s="112">
        <f t="shared" ref="Y57" si="33">X57+Y56</f>
        <v>0</v>
      </c>
      <c r="Z57" s="112">
        <f t="shared" ref="Z57" si="34">Y57+Z56</f>
        <v>0</v>
      </c>
      <c r="AA57" s="112">
        <f t="shared" ref="AA57" si="35">Z57+AA56</f>
        <v>0</v>
      </c>
      <c r="AB57" s="112">
        <f t="shared" ref="AB57" si="36">AA57+AB56</f>
        <v>0</v>
      </c>
      <c r="AC57" s="112">
        <f t="shared" ref="AC57" si="37">AB57+AC56</f>
        <v>0</v>
      </c>
      <c r="AD57" s="112">
        <f t="shared" ref="AD57" si="38">AC57+AD56</f>
        <v>0</v>
      </c>
      <c r="AE57" s="112">
        <f t="shared" ref="AE57" si="39">AD57+AE56</f>
        <v>0</v>
      </c>
      <c r="AF57" s="112">
        <f t="shared" ref="AF57" si="40">AE57+AF56</f>
        <v>0</v>
      </c>
      <c r="AG57" s="112">
        <f t="shared" ref="AG57" si="41">AF57+AG56</f>
        <v>0</v>
      </c>
      <c r="AH57" s="112">
        <f t="shared" ref="AH57" si="42">AG57+AH56</f>
        <v>0</v>
      </c>
      <c r="AI57" s="112">
        <f t="shared" ref="AI57" si="43">AH57+AI56</f>
        <v>0</v>
      </c>
      <c r="AJ57" s="112">
        <f t="shared" ref="AJ57" si="44">AI57+AJ56</f>
        <v>0</v>
      </c>
      <c r="AK57" s="112">
        <f t="shared" ref="AK57" si="45">AJ57+AK56</f>
        <v>0</v>
      </c>
    </row>
    <row r="59" spans="1:37">
      <c r="A59" s="93" t="s">
        <v>796</v>
      </c>
      <c r="B59" s="118" t="str">
        <f>IF(SUM(C59:AK59)&gt;0,SUM(C59:AK59),"Doesn't Payback")</f>
        <v>Doesn't Payback</v>
      </c>
      <c r="C59" s="119" t="str">
        <f t="shared" ref="C59:AK59" si="46">IF(B57&gt;0," ",IF(C57&gt;0,C$1," "))</f>
        <v xml:space="preserve"> </v>
      </c>
      <c r="D59" s="119" t="str">
        <f t="shared" si="46"/>
        <v xml:space="preserve"> </v>
      </c>
      <c r="E59" s="119" t="str">
        <f t="shared" si="46"/>
        <v xml:space="preserve"> </v>
      </c>
      <c r="F59" s="119" t="str">
        <f t="shared" si="46"/>
        <v xml:space="preserve"> </v>
      </c>
      <c r="G59" s="119" t="str">
        <f t="shared" si="46"/>
        <v xml:space="preserve"> </v>
      </c>
      <c r="H59" s="119" t="str">
        <f t="shared" si="46"/>
        <v xml:space="preserve"> </v>
      </c>
      <c r="I59" s="119" t="str">
        <f t="shared" si="46"/>
        <v xml:space="preserve"> </v>
      </c>
      <c r="J59" s="119" t="str">
        <f t="shared" si="46"/>
        <v xml:space="preserve"> </v>
      </c>
      <c r="K59" s="119" t="str">
        <f t="shared" si="46"/>
        <v xml:space="preserve"> </v>
      </c>
      <c r="L59" s="119" t="str">
        <f t="shared" si="46"/>
        <v xml:space="preserve"> </v>
      </c>
      <c r="M59" s="119" t="str">
        <f t="shared" si="46"/>
        <v xml:space="preserve"> </v>
      </c>
      <c r="N59" s="119" t="str">
        <f t="shared" si="46"/>
        <v xml:space="preserve"> </v>
      </c>
      <c r="O59" s="119" t="str">
        <f t="shared" si="46"/>
        <v xml:space="preserve"> </v>
      </c>
      <c r="P59" s="119" t="str">
        <f t="shared" si="46"/>
        <v xml:space="preserve"> </v>
      </c>
      <c r="Q59" s="119" t="str">
        <f t="shared" si="46"/>
        <v xml:space="preserve"> </v>
      </c>
      <c r="R59" s="119" t="str">
        <f t="shared" si="46"/>
        <v xml:space="preserve"> </v>
      </c>
      <c r="S59" s="119" t="str">
        <f t="shared" si="46"/>
        <v xml:space="preserve"> </v>
      </c>
      <c r="T59" s="119" t="str">
        <f t="shared" si="46"/>
        <v xml:space="preserve"> </v>
      </c>
      <c r="U59" s="119" t="str">
        <f t="shared" si="46"/>
        <v xml:space="preserve"> </v>
      </c>
      <c r="V59" s="119" t="str">
        <f t="shared" si="46"/>
        <v xml:space="preserve"> </v>
      </c>
      <c r="W59" s="119" t="str">
        <f t="shared" si="46"/>
        <v xml:space="preserve"> </v>
      </c>
      <c r="X59" s="119" t="str">
        <f t="shared" si="46"/>
        <v xml:space="preserve"> </v>
      </c>
      <c r="Y59" s="119" t="str">
        <f t="shared" si="46"/>
        <v xml:space="preserve"> </v>
      </c>
      <c r="Z59" s="119" t="str">
        <f t="shared" si="46"/>
        <v xml:space="preserve"> </v>
      </c>
      <c r="AA59" s="119" t="str">
        <f t="shared" si="46"/>
        <v xml:space="preserve"> </v>
      </c>
      <c r="AB59" s="119" t="str">
        <f t="shared" si="46"/>
        <v xml:space="preserve"> </v>
      </c>
      <c r="AC59" s="119" t="str">
        <f t="shared" si="46"/>
        <v xml:space="preserve"> </v>
      </c>
      <c r="AD59" s="119" t="str">
        <f t="shared" si="46"/>
        <v xml:space="preserve"> </v>
      </c>
      <c r="AE59" s="119" t="str">
        <f t="shared" si="46"/>
        <v xml:space="preserve"> </v>
      </c>
      <c r="AF59" s="119" t="str">
        <f t="shared" si="46"/>
        <v xml:space="preserve"> </v>
      </c>
      <c r="AG59" s="119" t="str">
        <f t="shared" si="46"/>
        <v xml:space="preserve"> </v>
      </c>
      <c r="AH59" s="119" t="str">
        <f t="shared" si="46"/>
        <v xml:space="preserve"> </v>
      </c>
      <c r="AI59" s="119" t="str">
        <f t="shared" si="46"/>
        <v xml:space="preserve"> </v>
      </c>
      <c r="AJ59" s="119" t="str">
        <f t="shared" si="46"/>
        <v xml:space="preserve"> </v>
      </c>
      <c r="AK59" s="119" t="str">
        <f t="shared" si="46"/>
        <v xml:space="preserve"> </v>
      </c>
    </row>
    <row r="60" spans="1:37">
      <c r="A60" s="93"/>
    </row>
    <row r="61" spans="1:37">
      <c r="A61" s="93" t="s">
        <v>631</v>
      </c>
      <c r="B61" s="366" t="str">
        <f>IFERROR(AVERAGE(C61:AK61),"N/A")</f>
        <v>N/A</v>
      </c>
      <c r="C61" s="121" t="str">
        <f>IFERROR(C54/C48,"N/A")</f>
        <v>N/A</v>
      </c>
      <c r="D61" s="121" t="str">
        <f>IFERROR(D54/SUM($C$48:D48),"N/A")</f>
        <v>N/A</v>
      </c>
      <c r="E61" s="121" t="str">
        <f>IFERROR(E54/SUM($C$48:E48),"N/A")</f>
        <v>N/A</v>
      </c>
      <c r="F61" s="121" t="str">
        <f>IFERROR(F54/SUM($C$48:F48),"N/A")</f>
        <v>N/A</v>
      </c>
      <c r="G61" s="121" t="str">
        <f>IFERROR(G54/SUM($C$48:G48),"N/A")</f>
        <v>N/A</v>
      </c>
      <c r="H61" s="121" t="str">
        <f>IFERROR(H54/SUM($C$48:H48),"N/A")</f>
        <v>N/A</v>
      </c>
      <c r="I61" s="121" t="str">
        <f>IFERROR(I54/SUM($C$48:I48),"N/A")</f>
        <v>N/A</v>
      </c>
      <c r="J61" s="121" t="str">
        <f>IFERROR(J54/SUM($C$48:J48),"N/A")</f>
        <v>N/A</v>
      </c>
      <c r="K61" s="121" t="str">
        <f>IFERROR(K54/SUM($C$48:K48),"N/A")</f>
        <v>N/A</v>
      </c>
      <c r="L61" s="121" t="str">
        <f>IFERROR(L54/SUM($C$48:L48),"N/A")</f>
        <v>N/A</v>
      </c>
      <c r="M61" s="121" t="str">
        <f>IFERROR(M54/SUM($C$48:M48),"N/A")</f>
        <v>N/A</v>
      </c>
      <c r="N61" s="121" t="str">
        <f>IFERROR(N54/SUM($C$48:N48),"N/A")</f>
        <v>N/A</v>
      </c>
      <c r="O61" s="121" t="str">
        <f>IFERROR(O54/SUM($C$48:O48),"N/A")</f>
        <v>N/A</v>
      </c>
      <c r="P61" s="121" t="str">
        <f>IFERROR(P54/SUM($C$48:P48),"N/A")</f>
        <v>N/A</v>
      </c>
      <c r="Q61" s="121" t="str">
        <f>IFERROR(Q54/SUM($C$48:Q48),"N/A")</f>
        <v>N/A</v>
      </c>
      <c r="R61" s="121" t="str">
        <f>IFERROR(R54/SUM($C$48:R48),"N/A")</f>
        <v>N/A</v>
      </c>
      <c r="S61" s="121" t="str">
        <f>IFERROR(S54/SUM($C$48:S48),"N/A")</f>
        <v>N/A</v>
      </c>
      <c r="T61" s="121" t="str">
        <f>IFERROR(T54/SUM($C$48:T48),"N/A")</f>
        <v>N/A</v>
      </c>
      <c r="U61" s="121" t="str">
        <f>IFERROR(U54/SUM($C$48:U48),"N/A")</f>
        <v>N/A</v>
      </c>
      <c r="V61" s="121" t="str">
        <f>IFERROR(V54/SUM($C$48:V48),"N/A")</f>
        <v>N/A</v>
      </c>
      <c r="W61" s="121" t="str">
        <f>IFERROR(W54/SUM($C$48:W48),"N/A")</f>
        <v>N/A</v>
      </c>
      <c r="X61" s="121" t="str">
        <f>IFERROR(X54/SUM($C$48:X48),"N/A")</f>
        <v>N/A</v>
      </c>
      <c r="Y61" s="121" t="str">
        <f>IFERROR(Y54/SUM($C$48:Y48),"N/A")</f>
        <v>N/A</v>
      </c>
      <c r="Z61" s="121" t="str">
        <f>IFERROR(Z54/SUM($C$48:Z48),"N/A")</f>
        <v>N/A</v>
      </c>
      <c r="AA61" s="121" t="str">
        <f>IFERROR(AA54/SUM($C$48:AA48),"N/A")</f>
        <v>N/A</v>
      </c>
      <c r="AB61" s="121" t="str">
        <f>IFERROR(AB54/SUM($C$48:AB48),"N/A")</f>
        <v>N/A</v>
      </c>
      <c r="AC61" s="121" t="str">
        <f>IFERROR(AC54/SUM($C$48:AC48),"N/A")</f>
        <v>N/A</v>
      </c>
      <c r="AD61" s="121" t="str">
        <f>IFERROR(AD54/SUM($C$48:AD48),"N/A")</f>
        <v>N/A</v>
      </c>
      <c r="AE61" s="121" t="str">
        <f>IFERROR(AE54/SUM($C$48:AE48),"N/A")</f>
        <v>N/A</v>
      </c>
      <c r="AF61" s="121" t="str">
        <f>IFERROR(AF54/SUM($C$48:AF48),"N/A")</f>
        <v>N/A</v>
      </c>
      <c r="AG61" s="121" t="str">
        <f>IFERROR(AG54/SUM($C$48:AG48),"N/A")</f>
        <v>N/A</v>
      </c>
      <c r="AH61" s="121" t="str">
        <f>IFERROR(AH54/SUM($C$48:AH48),"N/A")</f>
        <v>N/A</v>
      </c>
      <c r="AI61" s="121" t="str">
        <f>IFERROR(AI54/SUM($C$48:AI48),"N/A")</f>
        <v>N/A</v>
      </c>
      <c r="AJ61" s="121" t="str">
        <f>IFERROR(AJ54/SUM($C$48:AJ48),"N/A")</f>
        <v>N/A</v>
      </c>
      <c r="AK61" s="121" t="str">
        <f>IFERROR(AK54/SUM($C$48:AK48),"N/A")</f>
        <v>N/A</v>
      </c>
    </row>
    <row r="63" spans="1:37">
      <c r="A63" s="107" t="s">
        <v>629</v>
      </c>
      <c r="B63" s="364" t="str">
        <f>IFERROR(IRR(C54:AK54),"N/A")</f>
        <v>N/A</v>
      </c>
    </row>
  </sheetData>
  <sheetProtection password="DCBD" sheet="1" objects="1" scenarios="1"/>
  <dataConsolidate/>
  <dataValidations count="2">
    <dataValidation allowBlank="1" showErrorMessage="1" sqref="B8:B12 B3 B5"/>
    <dataValidation allowBlank="1" showInputMessage="1" showErrorMessage="1" prompt="Go to &quot;ModelSetup&quot; tab to select the correct State." sqref="B6:B7"/>
  </dataValidation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1"/>
  </sheetPr>
  <dimension ref="A1:AB61"/>
  <sheetViews>
    <sheetView zoomScale="90" zoomScaleNormal="90" workbookViewId="0">
      <pane ySplit="1" topLeftCell="A2" activePane="bottomLeft" state="frozen"/>
      <selection pane="bottomLeft" sqref="A1:XFD1048576"/>
    </sheetView>
  </sheetViews>
  <sheetFormatPr defaultRowHeight="15"/>
  <cols>
    <col min="1" max="1" width="36.28515625" style="8" customWidth="1"/>
    <col min="2" max="2" width="16.140625" style="8" customWidth="1"/>
    <col min="3" max="3" width="56.140625" style="8" customWidth="1"/>
    <col min="4" max="4" width="8.140625" style="46" customWidth="1"/>
    <col min="5" max="14" width="5.140625" style="46" customWidth="1"/>
    <col min="15" max="15" width="5.28515625" style="46" customWidth="1"/>
    <col min="16" max="16" width="9.140625" style="46"/>
    <col min="17" max="16384" width="9.140625" style="8"/>
  </cols>
  <sheetData>
    <row r="1" spans="1:28" ht="15.75" thickBot="1">
      <c r="A1" s="137" t="s">
        <v>797</v>
      </c>
      <c r="D1" s="342"/>
      <c r="E1" s="342"/>
      <c r="F1" s="342"/>
      <c r="G1" s="342"/>
      <c r="H1" s="342"/>
      <c r="I1" s="342"/>
      <c r="J1" s="342"/>
      <c r="K1" s="342"/>
      <c r="L1" s="342"/>
      <c r="M1" s="342"/>
      <c r="N1" s="342"/>
      <c r="O1" s="342"/>
      <c r="P1" s="342"/>
      <c r="Q1" s="342"/>
      <c r="R1" s="342"/>
      <c r="S1" s="342"/>
      <c r="T1" s="342"/>
      <c r="U1" s="342"/>
      <c r="V1" s="342"/>
      <c r="W1" s="342"/>
      <c r="X1" s="342"/>
      <c r="Y1" s="342"/>
      <c r="Z1" s="342"/>
      <c r="AA1" s="342"/>
      <c r="AB1" s="342"/>
    </row>
    <row r="2" spans="1:28" ht="24" thickTop="1" thickBot="1">
      <c r="A2" s="76" t="str">
        <f>"TBL Results "&amp;'1.EnergyEfficiency'!L1</f>
        <v>TBL Results 2020</v>
      </c>
      <c r="B2" s="74" t="s">
        <v>29</v>
      </c>
      <c r="C2" s="74" t="s">
        <v>30</v>
      </c>
      <c r="D2" s="342"/>
      <c r="E2" s="342"/>
      <c r="F2" s="342"/>
      <c r="G2" s="342"/>
      <c r="H2" s="342"/>
      <c r="I2" s="342"/>
      <c r="J2" s="342"/>
      <c r="K2" s="342"/>
      <c r="L2" s="342"/>
      <c r="M2" s="342"/>
      <c r="N2" s="342"/>
      <c r="O2" s="342"/>
      <c r="P2" s="342"/>
      <c r="Q2" s="342"/>
      <c r="R2" s="342"/>
      <c r="S2" s="342"/>
      <c r="T2" s="342"/>
      <c r="U2" s="342"/>
      <c r="V2" s="342"/>
      <c r="W2" s="342"/>
      <c r="X2" s="342"/>
      <c r="Y2" s="342"/>
      <c r="Z2" s="342"/>
      <c r="AA2" s="342"/>
      <c r="AB2" s="342"/>
    </row>
    <row r="3" spans="1:28">
      <c r="A3" s="50" t="s">
        <v>31</v>
      </c>
      <c r="B3" s="54">
        <f>'1.EnergyEfficiency'!L80</f>
        <v>0</v>
      </c>
      <c r="C3" s="52" t="s">
        <v>670</v>
      </c>
      <c r="D3" s="342"/>
      <c r="E3" s="342"/>
      <c r="F3" s="342"/>
      <c r="G3" s="342"/>
      <c r="H3" s="342"/>
      <c r="I3" s="342"/>
      <c r="J3" s="342"/>
      <c r="K3" s="342"/>
      <c r="L3" s="342"/>
      <c r="M3" s="342"/>
      <c r="N3" s="342"/>
      <c r="O3" s="342"/>
      <c r="P3" s="342"/>
      <c r="Q3" s="342"/>
      <c r="R3" s="342"/>
      <c r="S3" s="342"/>
      <c r="T3" s="342"/>
      <c r="U3" s="342"/>
      <c r="V3" s="342"/>
      <c r="W3" s="342"/>
      <c r="X3" s="342"/>
      <c r="Y3" s="342"/>
      <c r="Z3" s="342"/>
      <c r="AA3" s="342"/>
      <c r="AB3" s="342"/>
    </row>
    <row r="4" spans="1:28">
      <c r="A4" s="51" t="s">
        <v>133</v>
      </c>
      <c r="B4" s="55">
        <f>'1.EnergyEfficiency'!L72</f>
        <v>0</v>
      </c>
      <c r="C4" s="53" t="s">
        <v>32</v>
      </c>
      <c r="D4" s="342"/>
      <c r="E4" s="342"/>
      <c r="F4" s="342"/>
      <c r="G4" s="342"/>
      <c r="H4" s="342"/>
      <c r="I4" s="342"/>
      <c r="J4" s="342"/>
      <c r="K4" s="342"/>
      <c r="L4" s="342"/>
      <c r="M4" s="342"/>
      <c r="N4" s="342"/>
      <c r="O4" s="342"/>
      <c r="P4" s="342"/>
      <c r="Q4" s="342"/>
      <c r="R4" s="342"/>
      <c r="S4" s="342"/>
      <c r="T4" s="342"/>
      <c r="U4" s="342"/>
      <c r="V4" s="342"/>
      <c r="W4" s="342"/>
      <c r="X4" s="342"/>
      <c r="Y4" s="342"/>
      <c r="Z4" s="342"/>
      <c r="AA4" s="342"/>
      <c r="AB4" s="342"/>
    </row>
    <row r="5" spans="1:28">
      <c r="A5" s="51" t="s">
        <v>134</v>
      </c>
      <c r="B5" s="55">
        <f>'1.EnergyEfficiency'!L74</f>
        <v>0</v>
      </c>
      <c r="C5" s="53" t="s">
        <v>32</v>
      </c>
      <c r="D5" s="342"/>
      <c r="E5" s="342"/>
      <c r="F5" s="342"/>
      <c r="G5" s="342"/>
      <c r="H5" s="342"/>
      <c r="I5" s="342"/>
      <c r="J5" s="342"/>
      <c r="K5" s="342"/>
      <c r="L5" s="342"/>
      <c r="M5" s="342"/>
      <c r="N5" s="342"/>
      <c r="O5" s="342"/>
      <c r="P5" s="342"/>
      <c r="Q5" s="342"/>
      <c r="R5" s="342"/>
      <c r="S5" s="342"/>
      <c r="T5" s="342"/>
      <c r="U5" s="342"/>
      <c r="V5" s="342"/>
      <c r="W5" s="342"/>
      <c r="X5" s="342"/>
      <c r="Y5" s="342"/>
      <c r="Z5" s="342"/>
      <c r="AA5" s="342"/>
      <c r="AB5" s="342"/>
    </row>
    <row r="6" spans="1:28">
      <c r="A6" s="51" t="s">
        <v>135</v>
      </c>
      <c r="B6" s="55">
        <f>'1.EnergyEfficiency'!L76</f>
        <v>0</v>
      </c>
      <c r="C6" s="53" t="s">
        <v>32</v>
      </c>
      <c r="D6" s="342"/>
      <c r="E6" s="342"/>
      <c r="F6" s="342"/>
      <c r="G6" s="342"/>
      <c r="H6" s="342"/>
      <c r="I6" s="342"/>
      <c r="J6" s="342"/>
      <c r="K6" s="342"/>
      <c r="L6" s="342"/>
      <c r="M6" s="342"/>
      <c r="N6" s="342"/>
      <c r="O6" s="342"/>
      <c r="P6" s="342"/>
      <c r="Q6" s="342"/>
      <c r="R6" s="342"/>
      <c r="S6" s="342"/>
      <c r="T6" s="342"/>
      <c r="U6" s="342"/>
      <c r="V6" s="342"/>
      <c r="W6" s="342"/>
      <c r="X6" s="342"/>
      <c r="Y6" s="342"/>
      <c r="Z6" s="342"/>
      <c r="AA6" s="342"/>
      <c r="AB6" s="342"/>
    </row>
    <row r="7" spans="1:28">
      <c r="A7" s="51" t="s">
        <v>136</v>
      </c>
      <c r="B7" s="55">
        <f>'1.EnergyEfficiency'!L77</f>
        <v>0</v>
      </c>
      <c r="C7" s="53" t="s">
        <v>32</v>
      </c>
      <c r="D7" s="342"/>
      <c r="E7" s="342"/>
      <c r="F7" s="342"/>
      <c r="G7" s="342"/>
      <c r="H7" s="342"/>
      <c r="I7" s="342"/>
      <c r="J7" s="342"/>
      <c r="K7" s="342"/>
      <c r="L7" s="342"/>
      <c r="M7" s="342"/>
      <c r="N7" s="342"/>
      <c r="O7" s="342"/>
      <c r="P7" s="342"/>
      <c r="Q7" s="342"/>
      <c r="R7" s="342"/>
      <c r="S7" s="342"/>
      <c r="T7" s="342"/>
      <c r="U7" s="342"/>
      <c r="V7" s="342"/>
      <c r="W7" s="342"/>
      <c r="X7" s="342"/>
      <c r="Y7" s="342"/>
      <c r="Z7" s="342"/>
      <c r="AA7" s="342"/>
      <c r="AB7" s="342"/>
    </row>
    <row r="8" spans="1:28">
      <c r="A8" s="132" t="s">
        <v>33</v>
      </c>
      <c r="B8" s="133">
        <f>'1.EnergyEfficiency'!L56+'1.EnergyEfficiency'!L39</f>
        <v>0</v>
      </c>
      <c r="C8" s="21" t="s">
        <v>34</v>
      </c>
      <c r="D8" s="342"/>
      <c r="E8" s="342"/>
      <c r="F8" s="342"/>
      <c r="G8" s="342"/>
      <c r="H8" s="342"/>
      <c r="I8" s="342"/>
      <c r="J8" s="342"/>
      <c r="K8" s="342"/>
      <c r="L8" s="342"/>
      <c r="M8" s="342"/>
      <c r="N8" s="342"/>
      <c r="O8" s="342"/>
      <c r="P8" s="342"/>
      <c r="Q8" s="342"/>
      <c r="R8" s="342"/>
      <c r="S8" s="342"/>
      <c r="T8" s="342"/>
      <c r="U8" s="342"/>
      <c r="V8" s="342"/>
      <c r="W8" s="342"/>
      <c r="X8" s="342"/>
      <c r="Y8" s="342"/>
      <c r="Z8" s="342"/>
      <c r="AA8" s="342"/>
      <c r="AB8" s="342"/>
    </row>
    <row r="9" spans="1:28">
      <c r="A9" s="132" t="s">
        <v>35</v>
      </c>
      <c r="B9" s="134">
        <f>'1.EnergyEfficiency'!L73+'1.EnergyEfficiency'!L75</f>
        <v>0</v>
      </c>
      <c r="C9" s="21" t="s">
        <v>34</v>
      </c>
      <c r="D9" s="342"/>
      <c r="E9" s="342"/>
      <c r="F9" s="342"/>
      <c r="G9" s="342"/>
      <c r="H9" s="342"/>
      <c r="I9" s="342"/>
      <c r="J9" s="342"/>
      <c r="K9" s="342"/>
      <c r="L9" s="342"/>
      <c r="M9" s="342"/>
      <c r="N9" s="342"/>
      <c r="O9" s="342"/>
      <c r="P9" s="342"/>
      <c r="Q9" s="342"/>
      <c r="R9" s="342"/>
      <c r="S9" s="342"/>
      <c r="T9" s="342"/>
      <c r="U9" s="342"/>
      <c r="V9" s="342"/>
      <c r="W9" s="342"/>
      <c r="X9" s="342"/>
      <c r="Y9" s="342"/>
      <c r="Z9" s="342"/>
      <c r="AA9" s="342"/>
      <c r="AB9" s="342"/>
    </row>
    <row r="10" spans="1:28">
      <c r="A10" s="20" t="s">
        <v>36</v>
      </c>
      <c r="B10" s="134">
        <f>'1.EnergyEfficiency'!B81-'1.EnergyEfficiency'!B84</f>
        <v>0</v>
      </c>
      <c r="C10" s="21" t="s">
        <v>37</v>
      </c>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row>
    <row r="11" spans="1:28">
      <c r="A11" s="20" t="s">
        <v>38</v>
      </c>
      <c r="B11" s="56" t="str">
        <f>'1.EnergyEfficiency'!B96</f>
        <v>N/A</v>
      </c>
      <c r="C11" s="21" t="s">
        <v>39</v>
      </c>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row>
    <row r="12" spans="1:28">
      <c r="A12" s="20" t="s">
        <v>40</v>
      </c>
      <c r="B12" s="135" t="str">
        <f>'1.EnergyEfficiency'!B93</f>
        <v>Doesn't Payback</v>
      </c>
      <c r="C12" s="21" t="s">
        <v>41</v>
      </c>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row>
    <row r="13" spans="1:28">
      <c r="A13" s="20" t="s">
        <v>42</v>
      </c>
      <c r="B13" s="56" t="str">
        <f>'1.EnergyEfficiency'!B98</f>
        <v>N/A</v>
      </c>
      <c r="C13" s="21" t="s">
        <v>43</v>
      </c>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row>
    <row r="14" spans="1:28">
      <c r="A14" s="20" t="s">
        <v>44</v>
      </c>
      <c r="B14" s="136" t="str">
        <f>'1.EnergyEfficiency'!B86</f>
        <v>N/A</v>
      </c>
      <c r="C14" s="21" t="s">
        <v>45</v>
      </c>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row>
    <row r="15" spans="1:28">
      <c r="A15" s="342"/>
      <c r="B15" s="344"/>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row>
    <row r="16" spans="1:28" ht="15.75" thickBot="1">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row>
    <row r="17" spans="1:28" ht="24" thickTop="1" thickBot="1">
      <c r="A17" s="76" t="str">
        <f>"Utility Benefits "&amp;'1.EnergyEfficiency'!L1</f>
        <v>Utility Benefits 2020</v>
      </c>
      <c r="B17" s="74"/>
      <c r="C17" s="74"/>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row>
    <row r="18" spans="1:28">
      <c r="A18" s="338" t="s">
        <v>146</v>
      </c>
      <c r="B18" s="349">
        <f>'1.EnergyEfficiency'!I72+'1.EnergyEfficiency'!L74</f>
        <v>0</v>
      </c>
      <c r="C18" s="339"/>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row>
    <row r="19" spans="1:28">
      <c r="A19" s="338" t="s">
        <v>147</v>
      </c>
      <c r="B19" s="349">
        <f>'1.EnergyEfficiency'!I76</f>
        <v>0</v>
      </c>
      <c r="C19" s="339"/>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row>
    <row r="20" spans="1:28">
      <c r="A20" s="338" t="s">
        <v>148</v>
      </c>
      <c r="B20" s="349">
        <f>'1.EnergyEfficiency'!I77</f>
        <v>0</v>
      </c>
      <c r="C20" s="339"/>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row>
    <row r="21" spans="1:28">
      <c r="A21" s="338" t="s">
        <v>161</v>
      </c>
      <c r="B21" s="350">
        <f>('1.EnergyEfficiency'!I73+'1.EnergyEfficiency'!I75)-B22</f>
        <v>0</v>
      </c>
      <c r="C21" s="339"/>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row>
    <row r="22" spans="1:28">
      <c r="A22" s="338" t="s">
        <v>165</v>
      </c>
      <c r="B22" s="351">
        <f>'1.EnergyEfficiency'!I56+'1.EnergyEfficiency'!I40</f>
        <v>0</v>
      </c>
      <c r="C22" s="339"/>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row>
    <row r="23" spans="1:28">
      <c r="A23" s="338" t="s">
        <v>149</v>
      </c>
      <c r="B23" s="351">
        <f>+'1.EnergyEfficiency'!I78</f>
        <v>0</v>
      </c>
      <c r="C23" s="339"/>
      <c r="D23" s="342"/>
      <c r="E23" s="342"/>
      <c r="F23" s="342"/>
      <c r="G23" s="342"/>
      <c r="H23" s="342"/>
      <c r="I23" s="342"/>
      <c r="J23" s="342"/>
      <c r="K23" s="342"/>
      <c r="L23" s="342"/>
      <c r="M23" s="342"/>
      <c r="N23" s="342"/>
      <c r="O23" s="342"/>
      <c r="P23" s="342"/>
      <c r="Q23" s="342"/>
      <c r="R23" s="342"/>
      <c r="S23" s="342"/>
      <c r="T23" s="342"/>
      <c r="U23" s="342"/>
      <c r="V23" s="342"/>
      <c r="W23" s="342"/>
      <c r="X23" s="342"/>
      <c r="Y23" s="342"/>
      <c r="Z23" s="342"/>
      <c r="AA23" s="342"/>
      <c r="AB23" s="342"/>
    </row>
    <row r="24" spans="1:28">
      <c r="A24" s="342"/>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row>
    <row r="25" spans="1:28" ht="15.75" thickBot="1">
      <c r="A25" s="342"/>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row>
    <row r="26" spans="1:28" ht="24" thickTop="1" thickBot="1">
      <c r="A26" s="76" t="str">
        <f>"Resource Savings "&amp;'1.EnergyEfficiency'!L1</f>
        <v>Resource Savings 2020</v>
      </c>
      <c r="B26" s="74"/>
      <c r="C26" s="74"/>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row>
    <row r="27" spans="1:28">
      <c r="A27" s="338" t="s">
        <v>666</v>
      </c>
      <c r="B27" s="340">
        <f>'1.EnergyEfficiency'!L61</f>
        <v>0</v>
      </c>
      <c r="C27" s="339"/>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row>
    <row r="28" spans="1:28">
      <c r="A28" s="338" t="s">
        <v>150</v>
      </c>
      <c r="B28" s="340">
        <f>'1.EnergyEfficiency'!L24</f>
        <v>0</v>
      </c>
      <c r="C28" s="339"/>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row>
    <row r="29" spans="1:28">
      <c r="A29" s="338" t="s">
        <v>151</v>
      </c>
      <c r="B29" s="340">
        <f>'1.EnergyEfficiency'!L47</f>
        <v>0</v>
      </c>
      <c r="C29" s="339"/>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row>
    <row r="30" spans="1:28">
      <c r="A30" s="341" t="s">
        <v>152</v>
      </c>
      <c r="B30" s="343">
        <f>'1.EnergyEfficiency'!L28</f>
        <v>0</v>
      </c>
      <c r="C30" s="339"/>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row>
    <row r="31" spans="1:28">
      <c r="A31" s="338" t="s">
        <v>153</v>
      </c>
      <c r="B31" s="343">
        <f>'1.EnergyEfficiency'!L34</f>
        <v>0</v>
      </c>
      <c r="C31" s="339"/>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row>
    <row r="32" spans="1:28">
      <c r="A32" s="338" t="s">
        <v>154</v>
      </c>
      <c r="B32" s="343">
        <f>'1.EnergyEfficiency'!L33</f>
        <v>0</v>
      </c>
      <c r="C32" s="339"/>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row>
    <row r="33" spans="1:28">
      <c r="A33" s="338" t="s">
        <v>155</v>
      </c>
      <c r="B33" s="343">
        <f>'1.EnergyEfficiency'!L32</f>
        <v>0</v>
      </c>
      <c r="C33" s="339"/>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row>
    <row r="34" spans="1:28">
      <c r="A34" s="338" t="s">
        <v>157</v>
      </c>
      <c r="B34" s="340">
        <f>'1.EnergyEfficiency'!L29+'1.EnergyEfficiency'!L51</f>
        <v>0</v>
      </c>
      <c r="C34" s="339"/>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row>
    <row r="35" spans="1:28">
      <c r="A35" s="338" t="s">
        <v>156</v>
      </c>
      <c r="B35" s="343">
        <f>'1.EnergyEfficiency'!L30+'1.EnergyEfficiency'!L52</f>
        <v>0</v>
      </c>
      <c r="C35" s="339"/>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row>
    <row r="36" spans="1:28">
      <c r="A36" s="338" t="s">
        <v>158</v>
      </c>
      <c r="B36" s="343">
        <f>'1.EnergyEfficiency'!L31+'1.EnergyEfficiency'!L53</f>
        <v>0</v>
      </c>
      <c r="C36" s="339"/>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row>
    <row r="37" spans="1:28">
      <c r="A37" s="338" t="s">
        <v>667</v>
      </c>
      <c r="B37" s="343">
        <f>'1.EnergyEfficiency'!L35</f>
        <v>0</v>
      </c>
      <c r="C37" s="339"/>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row>
    <row r="38" spans="1:28">
      <c r="A38" s="345"/>
      <c r="B38" s="346"/>
      <c r="C38" s="347"/>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row>
    <row r="39" spans="1:28" ht="15.75" thickBot="1">
      <c r="A39" s="342"/>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row>
    <row r="40" spans="1:28" ht="24" thickTop="1" thickBot="1">
      <c r="A40" s="74"/>
      <c r="B40" s="74"/>
      <c r="C40" s="74"/>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row>
    <row r="41" spans="1:28">
      <c r="A41" s="172"/>
      <c r="B41" s="172"/>
      <c r="C41" s="17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row>
    <row r="42" spans="1:28">
      <c r="A42" s="342"/>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row>
    <row r="43" spans="1:28">
      <c r="A43" s="342"/>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row>
    <row r="44" spans="1:28">
      <c r="A44" s="342"/>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row>
    <row r="45" spans="1:28">
      <c r="A45" s="342"/>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row>
    <row r="46" spans="1:28">
      <c r="A46" s="342"/>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row>
    <row r="47" spans="1:28">
      <c r="A47" s="342"/>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row>
    <row r="48" spans="1:28">
      <c r="A48" s="342"/>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row>
    <row r="49" spans="1:28">
      <c r="A49" s="348"/>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row>
    <row r="50" spans="1:28">
      <c r="A50" s="342"/>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row>
    <row r="51" spans="1:28">
      <c r="A51" s="342"/>
      <c r="B51" s="342"/>
      <c r="C51" s="342"/>
      <c r="D51" s="342"/>
      <c r="E51" s="342"/>
      <c r="F51" s="342"/>
      <c r="G51" s="342"/>
      <c r="H51" s="342"/>
      <c r="I51" s="342"/>
      <c r="J51" s="342"/>
      <c r="K51" s="342"/>
      <c r="L51" s="342"/>
      <c r="M51" s="342"/>
      <c r="N51" s="342"/>
      <c r="O51" s="342"/>
      <c r="P51" s="342"/>
      <c r="Q51" s="342"/>
      <c r="R51" s="342"/>
      <c r="S51" s="342"/>
      <c r="T51" s="342"/>
      <c r="U51" s="342"/>
      <c r="V51" s="342"/>
      <c r="W51" s="342"/>
      <c r="X51" s="342"/>
      <c r="Y51" s="342"/>
      <c r="Z51" s="342"/>
      <c r="AA51" s="342"/>
      <c r="AB51" s="342"/>
    </row>
    <row r="52" spans="1:28">
      <c r="A52" s="342"/>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row>
    <row r="53" spans="1:28">
      <c r="A53" s="342"/>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row>
    <row r="54" spans="1:28">
      <c r="A54" s="342"/>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row>
    <row r="55" spans="1:28">
      <c r="A55" s="342"/>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row>
    <row r="56" spans="1:28">
      <c r="A56" s="342"/>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row>
    <row r="57" spans="1:28">
      <c r="A57" s="342"/>
      <c r="B57" s="342"/>
      <c r="C57" s="342"/>
      <c r="D57" s="342"/>
      <c r="E57" s="342"/>
      <c r="F57" s="342"/>
      <c r="G57" s="342"/>
      <c r="H57" s="342"/>
      <c r="I57" s="342"/>
      <c r="J57" s="342"/>
      <c r="K57" s="342"/>
      <c r="L57" s="342"/>
      <c r="M57" s="342"/>
      <c r="N57" s="342"/>
      <c r="O57" s="342"/>
      <c r="P57" s="342"/>
      <c r="Q57" s="342"/>
      <c r="R57" s="342"/>
      <c r="S57" s="342"/>
      <c r="T57" s="342"/>
      <c r="U57" s="342"/>
      <c r="V57" s="342"/>
      <c r="W57" s="342"/>
      <c r="X57" s="342"/>
      <c r="Y57" s="342"/>
      <c r="Z57" s="342"/>
      <c r="AA57" s="342"/>
      <c r="AB57" s="342"/>
    </row>
    <row r="58" spans="1:28">
      <c r="A58" s="342"/>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row>
    <row r="59" spans="1:28">
      <c r="A59" s="342"/>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row>
    <row r="60" spans="1:28">
      <c r="A60" s="342"/>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row>
    <row r="61" spans="1:28">
      <c r="A61" s="342"/>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row>
  </sheetData>
  <sheetProtection password="DCBD" sheet="1" objects="1" scenarios="1"/>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B49"/>
  <sheetViews>
    <sheetView zoomScale="80" zoomScaleNormal="80" workbookViewId="0">
      <pane xSplit="1" ySplit="1" topLeftCell="B2" activePane="bottomRight" state="frozen"/>
      <selection pane="topRight" activeCell="B1" sqref="B1"/>
      <selection pane="bottomLeft" activeCell="A2" sqref="A2"/>
      <selection pane="bottomRight" activeCell="R22" sqref="R22"/>
    </sheetView>
  </sheetViews>
  <sheetFormatPr defaultRowHeight="15"/>
  <cols>
    <col min="1" max="1" width="36.28515625" style="8" customWidth="1"/>
    <col min="2" max="2" width="16.140625" style="8" customWidth="1"/>
    <col min="3" max="3" width="56.140625" style="8" customWidth="1"/>
    <col min="4" max="4" width="8.140625" style="46" customWidth="1"/>
    <col min="5" max="14" width="5.140625" style="46" customWidth="1"/>
    <col min="15" max="15" width="5.28515625" style="46" customWidth="1"/>
    <col min="16" max="16" width="9.140625" style="46"/>
    <col min="17" max="16384" width="9.140625" style="8"/>
  </cols>
  <sheetData>
    <row r="1" spans="1:28" ht="15.75" thickBot="1">
      <c r="A1" s="137" t="s">
        <v>798</v>
      </c>
      <c r="D1" s="342"/>
      <c r="E1" s="342"/>
      <c r="F1" s="342"/>
      <c r="G1" s="342"/>
      <c r="H1" s="342"/>
      <c r="I1" s="342"/>
      <c r="J1" s="342"/>
      <c r="K1" s="342"/>
      <c r="L1" s="342"/>
      <c r="M1" s="342"/>
      <c r="N1" s="342"/>
      <c r="O1" s="342"/>
      <c r="P1" s="342"/>
      <c r="Q1" s="342"/>
      <c r="R1" s="342"/>
      <c r="S1" s="342"/>
      <c r="T1" s="342"/>
      <c r="U1" s="342"/>
      <c r="V1" s="342"/>
      <c r="W1" s="342"/>
      <c r="X1" s="342"/>
      <c r="Y1" s="342"/>
      <c r="Z1" s="342"/>
      <c r="AA1" s="342"/>
      <c r="AB1" s="342"/>
    </row>
    <row r="2" spans="1:28" ht="24" thickTop="1" thickBot="1">
      <c r="A2" s="76" t="str">
        <f>"TBL Results "&amp;'2.RenewableEnergy'!L1</f>
        <v>TBL Results 2020</v>
      </c>
      <c r="B2" s="74" t="s">
        <v>29</v>
      </c>
      <c r="C2" s="74" t="s">
        <v>30</v>
      </c>
      <c r="D2" s="342"/>
      <c r="E2" s="342"/>
      <c r="F2" s="342"/>
      <c r="G2" s="342"/>
      <c r="H2" s="342"/>
      <c r="I2" s="342"/>
      <c r="J2" s="342"/>
      <c r="K2" s="342"/>
      <c r="L2" s="342"/>
      <c r="M2" s="342"/>
      <c r="N2" s="342"/>
      <c r="O2" s="342"/>
      <c r="P2" s="342"/>
      <c r="Q2" s="342"/>
      <c r="R2" s="342"/>
      <c r="S2" s="342"/>
      <c r="T2" s="342"/>
      <c r="U2" s="342"/>
      <c r="V2" s="342"/>
      <c r="W2" s="342"/>
      <c r="X2" s="342"/>
      <c r="Y2" s="342"/>
      <c r="Z2" s="342"/>
      <c r="AA2" s="342"/>
      <c r="AB2" s="342"/>
    </row>
    <row r="3" spans="1:28">
      <c r="A3" s="50" t="s">
        <v>31</v>
      </c>
      <c r="B3" s="54">
        <f>'2.RenewableEnergy'!L74</f>
        <v>0</v>
      </c>
      <c r="C3" s="52" t="s">
        <v>670</v>
      </c>
      <c r="D3" s="342"/>
      <c r="E3" s="342"/>
      <c r="F3" s="342"/>
      <c r="G3" s="342"/>
      <c r="H3" s="342"/>
      <c r="I3" s="342"/>
      <c r="J3" s="342"/>
      <c r="K3" s="342"/>
      <c r="L3" s="342"/>
      <c r="M3" s="342"/>
      <c r="N3" s="342"/>
      <c r="O3" s="342"/>
      <c r="P3" s="342"/>
      <c r="Q3" s="342"/>
      <c r="R3" s="342"/>
      <c r="S3" s="342"/>
      <c r="T3" s="342"/>
      <c r="U3" s="342"/>
      <c r="V3" s="342"/>
      <c r="W3" s="342"/>
      <c r="X3" s="342"/>
      <c r="Y3" s="342"/>
      <c r="Z3" s="342"/>
      <c r="AA3" s="342"/>
      <c r="AB3" s="342"/>
    </row>
    <row r="4" spans="1:28">
      <c r="A4" s="51" t="s">
        <v>133</v>
      </c>
      <c r="B4" s="55">
        <f>'2.RenewableEnergy'!L68</f>
        <v>0</v>
      </c>
      <c r="C4" s="53" t="s">
        <v>32</v>
      </c>
      <c r="D4" s="342"/>
      <c r="E4" s="342"/>
      <c r="F4" s="342"/>
      <c r="G4" s="342"/>
      <c r="H4" s="342"/>
      <c r="I4" s="342"/>
      <c r="J4" s="342"/>
      <c r="K4" s="342"/>
      <c r="L4" s="342"/>
      <c r="M4" s="342"/>
      <c r="N4" s="342"/>
      <c r="O4" s="342"/>
      <c r="P4" s="342"/>
      <c r="Q4" s="342"/>
      <c r="R4" s="342"/>
      <c r="S4" s="342"/>
      <c r="T4" s="342"/>
      <c r="U4" s="342"/>
      <c r="V4" s="342"/>
      <c r="W4" s="342"/>
      <c r="X4" s="342"/>
      <c r="Y4" s="342"/>
      <c r="Z4" s="342"/>
      <c r="AA4" s="342"/>
      <c r="AB4" s="342"/>
    </row>
    <row r="5" spans="1:28">
      <c r="A5" s="51" t="s">
        <v>134</v>
      </c>
      <c r="B5" s="55">
        <f>'2.RenewableEnergy'!L70</f>
        <v>0</v>
      </c>
      <c r="C5" s="53" t="s">
        <v>32</v>
      </c>
      <c r="D5" s="342"/>
      <c r="E5" s="342"/>
      <c r="F5" s="342"/>
      <c r="G5" s="342"/>
      <c r="H5" s="342"/>
      <c r="I5" s="342"/>
      <c r="J5" s="342"/>
      <c r="K5" s="342"/>
      <c r="L5" s="342"/>
      <c r="M5" s="342"/>
      <c r="N5" s="342"/>
      <c r="O5" s="342"/>
      <c r="P5" s="342"/>
      <c r="Q5" s="342"/>
      <c r="R5" s="342"/>
      <c r="S5" s="342"/>
      <c r="T5" s="342"/>
      <c r="U5" s="342"/>
      <c r="V5" s="342"/>
      <c r="W5" s="342"/>
      <c r="X5" s="342"/>
      <c r="Y5" s="342"/>
      <c r="Z5" s="342"/>
      <c r="AA5" s="342"/>
      <c r="AB5" s="342"/>
    </row>
    <row r="6" spans="1:28">
      <c r="A6" s="132" t="s">
        <v>33</v>
      </c>
      <c r="B6" s="133">
        <f>'2.RenewableEnergy'!L38</f>
        <v>0</v>
      </c>
      <c r="C6" s="21" t="s">
        <v>34</v>
      </c>
      <c r="D6" s="342"/>
      <c r="E6" s="342"/>
      <c r="F6" s="342"/>
      <c r="G6" s="342"/>
      <c r="H6" s="342"/>
      <c r="I6" s="342"/>
      <c r="J6" s="342"/>
      <c r="K6" s="342"/>
      <c r="L6" s="342"/>
      <c r="M6" s="342"/>
      <c r="N6" s="342"/>
      <c r="O6" s="342"/>
      <c r="P6" s="342"/>
      <c r="Q6" s="342"/>
      <c r="R6" s="342"/>
      <c r="S6" s="342"/>
      <c r="T6" s="342"/>
      <c r="U6" s="342"/>
      <c r="V6" s="342"/>
      <c r="W6" s="342"/>
      <c r="X6" s="342"/>
      <c r="Y6" s="342"/>
      <c r="Z6" s="342"/>
      <c r="AA6" s="342"/>
      <c r="AB6" s="342"/>
    </row>
    <row r="7" spans="1:28">
      <c r="A7" s="132" t="s">
        <v>35</v>
      </c>
      <c r="B7" s="134">
        <f>'2.RenewableEnergy'!L69</f>
        <v>0</v>
      </c>
      <c r="C7" s="21" t="s">
        <v>34</v>
      </c>
      <c r="D7" s="342"/>
      <c r="E7" s="342"/>
      <c r="F7" s="342"/>
      <c r="G7" s="342"/>
      <c r="H7" s="342"/>
      <c r="I7" s="342"/>
      <c r="J7" s="342"/>
      <c r="K7" s="342"/>
      <c r="L7" s="342"/>
      <c r="M7" s="342"/>
      <c r="N7" s="342"/>
      <c r="O7" s="342"/>
      <c r="P7" s="342"/>
      <c r="Q7" s="342"/>
      <c r="R7" s="342"/>
      <c r="S7" s="342"/>
      <c r="T7" s="342"/>
      <c r="U7" s="342"/>
      <c r="V7" s="342"/>
      <c r="W7" s="342"/>
      <c r="X7" s="342"/>
      <c r="Y7" s="342"/>
      <c r="Z7" s="342"/>
      <c r="AA7" s="342"/>
      <c r="AB7" s="342"/>
    </row>
    <row r="8" spans="1:28">
      <c r="A8" s="20" t="s">
        <v>36</v>
      </c>
      <c r="B8" s="134">
        <f>'2.RenewableEnergy'!B75-'2.RenewableEnergy'!B78</f>
        <v>0</v>
      </c>
      <c r="C8" s="21" t="s">
        <v>37</v>
      </c>
      <c r="D8" s="342"/>
      <c r="E8" s="342"/>
      <c r="F8" s="342"/>
      <c r="G8" s="342"/>
      <c r="H8" s="342"/>
      <c r="I8" s="342"/>
      <c r="J8" s="342"/>
      <c r="K8" s="342"/>
      <c r="L8" s="342"/>
      <c r="M8" s="342"/>
      <c r="N8" s="342"/>
      <c r="O8" s="342"/>
      <c r="P8" s="342"/>
      <c r="Q8" s="342"/>
      <c r="R8" s="342"/>
      <c r="S8" s="342"/>
      <c r="T8" s="342"/>
      <c r="U8" s="342"/>
      <c r="V8" s="342"/>
      <c r="W8" s="342"/>
      <c r="X8" s="342"/>
      <c r="Y8" s="342"/>
      <c r="Z8" s="342"/>
      <c r="AA8" s="342"/>
      <c r="AB8" s="342"/>
    </row>
    <row r="9" spans="1:28">
      <c r="A9" s="20" t="s">
        <v>38</v>
      </c>
      <c r="B9" s="56" t="str">
        <f>'2.RenewableEnergy'!B90</f>
        <v>N/A</v>
      </c>
      <c r="C9" s="21" t="s">
        <v>39</v>
      </c>
      <c r="D9" s="342"/>
      <c r="E9" s="342"/>
      <c r="F9" s="342"/>
      <c r="G9" s="342"/>
      <c r="H9" s="342"/>
      <c r="I9" s="342"/>
      <c r="J9" s="342"/>
      <c r="K9" s="342"/>
      <c r="L9" s="342"/>
      <c r="M9" s="342"/>
      <c r="N9" s="342"/>
      <c r="O9" s="342"/>
      <c r="P9" s="342"/>
      <c r="Q9" s="342"/>
      <c r="R9" s="342"/>
      <c r="S9" s="342"/>
      <c r="T9" s="342"/>
      <c r="U9" s="342"/>
      <c r="V9" s="342"/>
      <c r="W9" s="342"/>
      <c r="X9" s="342"/>
      <c r="Y9" s="342"/>
      <c r="Z9" s="342"/>
      <c r="AA9" s="342"/>
      <c r="AB9" s="342"/>
    </row>
    <row r="10" spans="1:28">
      <c r="A10" s="20" t="s">
        <v>40</v>
      </c>
      <c r="B10" s="135" t="str">
        <f>'2.RenewableEnergy'!B87</f>
        <v>Doesn't Payback</v>
      </c>
      <c r="C10" s="21" t="s">
        <v>41</v>
      </c>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row>
    <row r="11" spans="1:28">
      <c r="A11" s="20" t="s">
        <v>42</v>
      </c>
      <c r="B11" s="56" t="str">
        <f>'2.RenewableEnergy'!B92</f>
        <v>N/A</v>
      </c>
      <c r="C11" s="21" t="s">
        <v>43</v>
      </c>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row>
    <row r="12" spans="1:28">
      <c r="A12" s="20" t="s">
        <v>44</v>
      </c>
      <c r="B12" s="136" t="str">
        <f>'2.RenewableEnergy'!B80</f>
        <v>N/A</v>
      </c>
      <c r="C12" s="21" t="s">
        <v>45</v>
      </c>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row>
    <row r="13" spans="1:28">
      <c r="A13" s="342"/>
      <c r="B13" s="344"/>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row>
    <row r="14" spans="1:28" ht="15.75" thickBot="1">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row>
    <row r="15" spans="1:28" ht="24" thickTop="1" thickBot="1">
      <c r="A15" s="76" t="str">
        <f>"Benefits "&amp;'2.RenewableEnergy'!L1</f>
        <v>Benefits 2020</v>
      </c>
      <c r="B15" s="74"/>
      <c r="C15" s="74"/>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row>
    <row r="16" spans="1:28">
      <c r="A16" s="338" t="s">
        <v>150</v>
      </c>
      <c r="B16" s="340">
        <f>'2.RenewableEnergy'!L23</f>
        <v>0</v>
      </c>
      <c r="C16" s="339"/>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row>
    <row r="17" spans="1:28">
      <c r="A17" s="338" t="s">
        <v>151</v>
      </c>
      <c r="B17" s="340">
        <f>'2.RenewableEnergy'!L46</f>
        <v>0</v>
      </c>
      <c r="C17" s="339"/>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row>
    <row r="18" spans="1:28">
      <c r="A18" s="341" t="s">
        <v>152</v>
      </c>
      <c r="B18" s="343">
        <f>'2.RenewableEnergy'!L27</f>
        <v>0</v>
      </c>
      <c r="C18" s="339"/>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row>
    <row r="19" spans="1:28">
      <c r="A19" s="338" t="s">
        <v>153</v>
      </c>
      <c r="B19" s="343">
        <f>'2.RenewableEnergy'!L33</f>
        <v>0</v>
      </c>
      <c r="C19" s="339"/>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row>
    <row r="20" spans="1:28">
      <c r="A20" s="338" t="s">
        <v>154</v>
      </c>
      <c r="B20" s="343">
        <f>'2.RenewableEnergy'!L32</f>
        <v>0</v>
      </c>
      <c r="C20" s="339"/>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row>
    <row r="21" spans="1:28">
      <c r="A21" s="338" t="s">
        <v>155</v>
      </c>
      <c r="B21" s="343">
        <f>'2.RenewableEnergy'!L31</f>
        <v>0</v>
      </c>
      <c r="C21" s="339"/>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row>
    <row r="22" spans="1:28">
      <c r="A22" s="338" t="s">
        <v>157</v>
      </c>
      <c r="B22" s="340">
        <f>'2.RenewableEnergy'!L28+'2.RenewableEnergy'!L50</f>
        <v>0</v>
      </c>
      <c r="C22" s="339"/>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row>
    <row r="23" spans="1:28">
      <c r="A23" s="338" t="s">
        <v>156</v>
      </c>
      <c r="B23" s="343">
        <f>'2.RenewableEnergy'!L29+'2.RenewableEnergy'!L51</f>
        <v>0</v>
      </c>
      <c r="C23" s="339"/>
      <c r="D23" s="342"/>
      <c r="E23" s="342"/>
      <c r="F23" s="342"/>
      <c r="G23" s="342"/>
      <c r="H23" s="342"/>
      <c r="I23" s="342"/>
      <c r="J23" s="342"/>
      <c r="K23" s="342"/>
      <c r="L23" s="342"/>
      <c r="M23" s="342"/>
      <c r="N23" s="342"/>
      <c r="O23" s="342"/>
      <c r="P23" s="342"/>
      <c r="Q23" s="342"/>
      <c r="R23" s="342"/>
      <c r="S23" s="342"/>
      <c r="T23" s="342"/>
      <c r="U23" s="342"/>
      <c r="V23" s="342"/>
      <c r="W23" s="342"/>
      <c r="X23" s="342"/>
      <c r="Y23" s="342"/>
      <c r="Z23" s="342"/>
      <c r="AA23" s="342"/>
      <c r="AB23" s="342"/>
    </row>
    <row r="24" spans="1:28">
      <c r="A24" s="338" t="s">
        <v>158</v>
      </c>
      <c r="B24" s="343">
        <f>'2.RenewableEnergy'!L30+'2.RenewableEnergy'!L52</f>
        <v>0</v>
      </c>
      <c r="C24" s="339"/>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row>
    <row r="25" spans="1:28">
      <c r="A25" s="338" t="s">
        <v>667</v>
      </c>
      <c r="B25" s="343">
        <f>'2.RenewableEnergy'!L34</f>
        <v>0</v>
      </c>
      <c r="C25" s="339"/>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row>
    <row r="26" spans="1:28">
      <c r="A26" s="345"/>
      <c r="B26" s="346"/>
      <c r="C26" s="347"/>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row>
    <row r="27" spans="1:28" ht="15.75" thickBot="1">
      <c r="A27" s="342"/>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row>
    <row r="28" spans="1:28" ht="24" thickTop="1" thickBot="1">
      <c r="A28" s="74"/>
      <c r="B28" s="74"/>
      <c r="C28" s="74"/>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row>
    <row r="29" spans="1:28">
      <c r="A29" s="172"/>
      <c r="B29" s="172"/>
      <c r="C29" s="17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row>
    <row r="30" spans="1:28">
      <c r="A30" s="342"/>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row>
    <row r="31" spans="1:28">
      <c r="A31" s="342"/>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row>
    <row r="32" spans="1:28">
      <c r="A32" s="342"/>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row>
    <row r="33" spans="1:28">
      <c r="A33" s="342"/>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row>
    <row r="34" spans="1:28">
      <c r="A34" s="342"/>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row>
    <row r="35" spans="1:28">
      <c r="A35" s="342"/>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row>
    <row r="36" spans="1:28">
      <c r="A36" s="342"/>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row>
    <row r="37" spans="1:28">
      <c r="A37" s="348"/>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row>
    <row r="38" spans="1:28">
      <c r="A38" s="342"/>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row>
    <row r="39" spans="1:28">
      <c r="A39" s="342"/>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row>
    <row r="40" spans="1:28">
      <c r="A40" s="342"/>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row>
    <row r="41" spans="1:28">
      <c r="A41" s="342"/>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row>
    <row r="42" spans="1:28">
      <c r="A42" s="342"/>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row>
    <row r="43" spans="1:28">
      <c r="A43" s="342"/>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row>
    <row r="44" spans="1:28">
      <c r="A44" s="342"/>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row>
    <row r="45" spans="1:28">
      <c r="A45" s="342"/>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row>
    <row r="46" spans="1:28">
      <c r="A46" s="342"/>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row>
    <row r="47" spans="1:28">
      <c r="A47" s="342"/>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row>
    <row r="48" spans="1:28">
      <c r="A48" s="342"/>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row>
    <row r="49" spans="1:28">
      <c r="A49" s="342"/>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row>
  </sheetData>
  <sheetProtection password="DCBD"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R49"/>
  <sheetViews>
    <sheetView zoomScale="90" zoomScaleNormal="90" workbookViewId="0">
      <pane ySplit="1" topLeftCell="A2" activePane="bottomLeft" state="frozen"/>
      <selection pane="bottomLeft" activeCell="A3" sqref="A3"/>
    </sheetView>
  </sheetViews>
  <sheetFormatPr defaultRowHeight="15"/>
  <cols>
    <col min="1" max="1" width="35.42578125" customWidth="1"/>
    <col min="2" max="2" width="17.85546875" customWidth="1"/>
    <col min="3" max="3" width="54.42578125" customWidth="1"/>
  </cols>
  <sheetData>
    <row r="1" spans="1:18" ht="15.75" thickBot="1">
      <c r="A1" s="137" t="s">
        <v>668</v>
      </c>
      <c r="B1" s="8"/>
      <c r="C1" s="8"/>
      <c r="D1" s="172"/>
      <c r="E1" s="172"/>
      <c r="F1" s="172"/>
      <c r="G1" s="172"/>
      <c r="H1" s="172"/>
      <c r="I1" s="172"/>
      <c r="J1" s="172"/>
      <c r="K1" s="172"/>
      <c r="L1" s="172"/>
      <c r="M1" s="172"/>
      <c r="N1" s="172"/>
      <c r="O1" s="172"/>
      <c r="P1" s="172"/>
      <c r="Q1" s="172"/>
      <c r="R1" s="172"/>
    </row>
    <row r="2" spans="1:18" ht="24" thickTop="1" thickBot="1">
      <c r="A2" s="76" t="str">
        <f>"TBL Results "&amp;'3.Transportation'!L1</f>
        <v>TBL Results 2020</v>
      </c>
      <c r="B2" s="74" t="s">
        <v>29</v>
      </c>
      <c r="C2" s="74" t="s">
        <v>30</v>
      </c>
      <c r="D2" s="172"/>
      <c r="E2" s="172"/>
      <c r="F2" s="172"/>
      <c r="G2" s="172"/>
      <c r="H2" s="172"/>
      <c r="I2" s="172"/>
      <c r="J2" s="172"/>
      <c r="K2" s="172"/>
      <c r="L2" s="172"/>
      <c r="M2" s="172"/>
      <c r="N2" s="172"/>
      <c r="O2" s="172"/>
      <c r="P2" s="172"/>
      <c r="Q2" s="172"/>
      <c r="R2" s="172"/>
    </row>
    <row r="3" spans="1:18">
      <c r="A3" s="50" t="s">
        <v>31</v>
      </c>
      <c r="B3" s="54">
        <f>'3.Transportation'!B114</f>
        <v>0</v>
      </c>
      <c r="C3" s="52" t="s">
        <v>670</v>
      </c>
      <c r="D3" s="172"/>
      <c r="E3" s="172"/>
      <c r="F3" s="172"/>
      <c r="G3" s="172"/>
      <c r="H3" s="172"/>
      <c r="I3" s="172"/>
      <c r="J3" s="172"/>
      <c r="K3" s="172"/>
      <c r="L3" s="172"/>
      <c r="M3" s="172"/>
      <c r="N3" s="172"/>
      <c r="O3" s="172"/>
      <c r="P3" s="172"/>
      <c r="Q3" s="172"/>
      <c r="R3" s="172"/>
    </row>
    <row r="4" spans="1:18">
      <c r="A4" s="51" t="s">
        <v>582</v>
      </c>
      <c r="B4" s="55">
        <f>'3.Transportation'!L105</f>
        <v>0</v>
      </c>
      <c r="C4" s="53"/>
      <c r="D4" s="172"/>
      <c r="E4" s="172"/>
      <c r="F4" s="172"/>
      <c r="G4" s="172"/>
      <c r="H4" s="172"/>
      <c r="I4" s="172"/>
      <c r="J4" s="172"/>
      <c r="K4" s="172"/>
      <c r="L4" s="172"/>
      <c r="M4" s="172"/>
      <c r="N4" s="172"/>
      <c r="O4" s="172"/>
      <c r="P4" s="172"/>
      <c r="Q4" s="172"/>
      <c r="R4" s="172"/>
    </row>
    <row r="5" spans="1:18">
      <c r="A5" s="51" t="s">
        <v>669</v>
      </c>
      <c r="B5" s="55">
        <f>'3.Transportation'!L107</f>
        <v>0</v>
      </c>
      <c r="C5" s="53"/>
      <c r="D5" s="172"/>
      <c r="E5" s="172"/>
      <c r="F5" s="172"/>
      <c r="G5" s="172"/>
      <c r="H5" s="172"/>
      <c r="I5" s="172"/>
      <c r="J5" s="172"/>
      <c r="K5" s="172"/>
      <c r="L5" s="172"/>
      <c r="M5" s="172"/>
      <c r="N5" s="172"/>
      <c r="O5" s="172"/>
      <c r="P5" s="172"/>
      <c r="Q5" s="172"/>
      <c r="R5" s="172"/>
    </row>
    <row r="6" spans="1:18">
      <c r="A6" s="51" t="s">
        <v>579</v>
      </c>
      <c r="B6" s="55">
        <f>'3.Transportation'!L108</f>
        <v>0</v>
      </c>
      <c r="C6" s="53"/>
      <c r="D6" s="172"/>
      <c r="E6" s="172"/>
      <c r="F6" s="172"/>
      <c r="G6" s="172"/>
      <c r="H6" s="172"/>
      <c r="I6" s="172"/>
      <c r="J6" s="172"/>
      <c r="K6" s="172"/>
      <c r="L6" s="172"/>
      <c r="M6" s="172"/>
      <c r="N6" s="172"/>
      <c r="O6" s="172"/>
      <c r="P6" s="172"/>
      <c r="Q6" s="172"/>
      <c r="R6" s="172"/>
    </row>
    <row r="7" spans="1:18" s="336" customFormat="1">
      <c r="A7" s="51" t="s">
        <v>654</v>
      </c>
      <c r="B7" s="55">
        <f>'3.Transportation'!L110</f>
        <v>0</v>
      </c>
      <c r="C7" s="53"/>
      <c r="D7" s="172"/>
      <c r="E7" s="172"/>
      <c r="F7" s="172"/>
      <c r="G7" s="172"/>
      <c r="H7" s="172"/>
      <c r="I7" s="172"/>
      <c r="J7" s="172"/>
      <c r="K7" s="172"/>
      <c r="L7" s="172"/>
      <c r="M7" s="172"/>
      <c r="N7" s="172"/>
      <c r="O7" s="172"/>
      <c r="P7" s="172"/>
      <c r="Q7" s="172"/>
      <c r="R7" s="172"/>
    </row>
    <row r="8" spans="1:18" s="336" customFormat="1">
      <c r="A8" s="51" t="s">
        <v>588</v>
      </c>
      <c r="B8" s="55">
        <f>'3.Transportation'!L111</f>
        <v>0</v>
      </c>
      <c r="C8" s="53"/>
      <c r="D8" s="172"/>
      <c r="E8" s="172"/>
      <c r="F8" s="172"/>
      <c r="G8" s="172"/>
      <c r="H8" s="172"/>
      <c r="I8" s="172"/>
      <c r="J8" s="172"/>
      <c r="K8" s="172"/>
      <c r="L8" s="172"/>
      <c r="M8" s="172"/>
      <c r="N8" s="172"/>
      <c r="O8" s="172"/>
      <c r="P8" s="172"/>
      <c r="Q8" s="172"/>
      <c r="R8" s="172"/>
    </row>
    <row r="9" spans="1:18">
      <c r="A9" s="51" t="s">
        <v>587</v>
      </c>
      <c r="B9" s="55">
        <f>'3.Transportation'!L112</f>
        <v>0</v>
      </c>
      <c r="C9" s="53"/>
      <c r="D9" s="172"/>
      <c r="E9" s="172"/>
      <c r="F9" s="172"/>
      <c r="G9" s="172"/>
      <c r="H9" s="172"/>
      <c r="I9" s="172"/>
      <c r="J9" s="172"/>
      <c r="K9" s="172"/>
      <c r="L9" s="172"/>
      <c r="M9" s="172"/>
      <c r="N9" s="172"/>
      <c r="O9" s="172"/>
      <c r="P9" s="172"/>
      <c r="Q9" s="172"/>
      <c r="R9" s="172"/>
    </row>
    <row r="10" spans="1:18">
      <c r="A10" s="132" t="s">
        <v>33</v>
      </c>
      <c r="B10" s="133">
        <f>'3.Transportation'!L58</f>
        <v>0</v>
      </c>
      <c r="C10" s="21" t="s">
        <v>34</v>
      </c>
      <c r="D10" s="172"/>
      <c r="E10" s="172"/>
      <c r="F10" s="172"/>
      <c r="G10" s="172"/>
      <c r="H10" s="172"/>
      <c r="I10" s="172"/>
      <c r="J10" s="172"/>
      <c r="K10" s="172"/>
      <c r="L10" s="172"/>
      <c r="M10" s="172"/>
      <c r="N10" s="172"/>
      <c r="O10" s="172"/>
      <c r="P10" s="172"/>
      <c r="Q10" s="172"/>
      <c r="R10" s="172"/>
    </row>
    <row r="11" spans="1:18">
      <c r="A11" s="132" t="s">
        <v>35</v>
      </c>
      <c r="B11" s="133">
        <f>'3.Transportation'!L57+'3.Transportation'!L59+'3.Transportation'!L60+'3.Transportation'!L61</f>
        <v>0</v>
      </c>
      <c r="C11" s="21" t="s">
        <v>34</v>
      </c>
      <c r="D11" s="172"/>
      <c r="E11" s="172"/>
      <c r="F11" s="172"/>
      <c r="G11" s="172"/>
      <c r="H11" s="172"/>
      <c r="I11" s="172"/>
      <c r="J11" s="172"/>
      <c r="K11" s="172"/>
      <c r="L11" s="172"/>
      <c r="M11" s="172"/>
      <c r="N11" s="172"/>
      <c r="O11" s="172"/>
      <c r="P11" s="172"/>
      <c r="Q11" s="172"/>
      <c r="R11" s="172"/>
    </row>
    <row r="12" spans="1:18">
      <c r="A12" s="20" t="s">
        <v>36</v>
      </c>
      <c r="B12" s="134">
        <f>'3.Transportation'!B115-'3.Transportation'!B118</f>
        <v>0</v>
      </c>
      <c r="C12" s="21" t="s">
        <v>37</v>
      </c>
      <c r="D12" s="172"/>
      <c r="E12" s="172"/>
      <c r="F12" s="172"/>
      <c r="G12" s="172"/>
      <c r="H12" s="172"/>
      <c r="I12" s="172"/>
      <c r="J12" s="172"/>
      <c r="K12" s="172"/>
      <c r="L12" s="172"/>
      <c r="M12" s="172"/>
      <c r="N12" s="172"/>
      <c r="O12" s="172"/>
      <c r="P12" s="172"/>
      <c r="Q12" s="172"/>
      <c r="R12" s="172"/>
    </row>
    <row r="13" spans="1:18">
      <c r="A13" s="20" t="s">
        <v>38</v>
      </c>
      <c r="B13" s="56" t="str">
        <f>'3.Transportation'!B130</f>
        <v>N/A</v>
      </c>
      <c r="C13" s="21" t="s">
        <v>39</v>
      </c>
      <c r="D13" s="172"/>
      <c r="E13" s="172"/>
      <c r="F13" s="172"/>
      <c r="G13" s="172"/>
      <c r="H13" s="172"/>
      <c r="I13" s="172"/>
      <c r="J13" s="172"/>
      <c r="K13" s="172"/>
      <c r="L13" s="172"/>
      <c r="M13" s="172"/>
      <c r="N13" s="172"/>
      <c r="O13" s="172"/>
      <c r="P13" s="172"/>
      <c r="Q13" s="172"/>
      <c r="R13" s="172"/>
    </row>
    <row r="14" spans="1:18">
      <c r="A14" s="20" t="s">
        <v>40</v>
      </c>
      <c r="B14" s="135" t="str">
        <f>'3.Transportation'!B128</f>
        <v>Doesn't Payback</v>
      </c>
      <c r="C14" s="21" t="s">
        <v>41</v>
      </c>
      <c r="D14" s="172"/>
      <c r="E14" s="172"/>
      <c r="F14" s="172"/>
      <c r="H14" s="172"/>
      <c r="I14" s="172"/>
      <c r="J14" s="172"/>
      <c r="K14" s="172"/>
      <c r="L14" s="172"/>
      <c r="M14" s="172"/>
      <c r="N14" s="172"/>
      <c r="O14" s="172"/>
      <c r="P14" s="172"/>
      <c r="Q14" s="172"/>
      <c r="R14" s="172"/>
    </row>
    <row r="15" spans="1:18">
      <c r="A15" s="20" t="s">
        <v>42</v>
      </c>
      <c r="B15" s="56" t="str">
        <f>'3.Transportation'!B132</f>
        <v>N/A</v>
      </c>
      <c r="C15" s="21" t="s">
        <v>43</v>
      </c>
      <c r="D15" s="172"/>
      <c r="E15" s="172"/>
      <c r="F15" s="172"/>
      <c r="G15" s="172"/>
      <c r="H15" s="172"/>
      <c r="I15" s="172"/>
      <c r="J15" s="172"/>
      <c r="K15" s="172"/>
      <c r="L15" s="172"/>
      <c r="M15" s="172"/>
      <c r="N15" s="172"/>
      <c r="O15" s="172"/>
      <c r="P15" s="172"/>
      <c r="Q15" s="172"/>
      <c r="R15" s="172"/>
    </row>
    <row r="16" spans="1:18">
      <c r="A16" s="20" t="s">
        <v>44</v>
      </c>
      <c r="B16" s="136" t="str">
        <f>'3.Transportation'!B120</f>
        <v>N/A</v>
      </c>
      <c r="C16" s="21" t="s">
        <v>45</v>
      </c>
      <c r="D16" s="172"/>
      <c r="E16" s="172"/>
      <c r="F16" s="172"/>
      <c r="G16" s="172"/>
      <c r="H16" s="172"/>
      <c r="I16" s="172"/>
      <c r="J16" s="172"/>
      <c r="K16" s="172"/>
      <c r="L16" s="172"/>
      <c r="M16" s="172"/>
      <c r="N16" s="172"/>
      <c r="O16" s="172"/>
      <c r="P16" s="172"/>
      <c r="Q16" s="172"/>
      <c r="R16" s="172"/>
    </row>
    <row r="17" spans="1:18">
      <c r="A17" s="342"/>
      <c r="B17" s="344"/>
      <c r="C17" s="342"/>
      <c r="D17" s="172"/>
      <c r="E17" s="172"/>
      <c r="F17" s="172"/>
      <c r="G17" s="172"/>
      <c r="H17" s="172"/>
      <c r="I17" s="172"/>
      <c r="J17" s="172"/>
      <c r="K17" s="172"/>
      <c r="L17" s="172"/>
      <c r="M17" s="172"/>
      <c r="N17" s="172"/>
      <c r="O17" s="172"/>
      <c r="P17" s="172"/>
      <c r="Q17" s="172"/>
      <c r="R17" s="172"/>
    </row>
    <row r="18" spans="1:18" ht="15.75" thickBot="1">
      <c r="A18" s="342"/>
      <c r="B18" s="342"/>
      <c r="C18" s="342"/>
      <c r="D18" s="172"/>
      <c r="E18" s="172"/>
      <c r="F18" s="172"/>
      <c r="G18" s="172"/>
      <c r="H18" s="172"/>
      <c r="I18" s="172"/>
      <c r="J18" s="172"/>
      <c r="K18" s="172"/>
      <c r="L18" s="172"/>
      <c r="M18" s="172"/>
      <c r="N18" s="172"/>
      <c r="O18" s="172"/>
      <c r="P18" s="172"/>
      <c r="Q18" s="172"/>
      <c r="R18" s="172"/>
    </row>
    <row r="19" spans="1:18" ht="24" thickTop="1" thickBot="1">
      <c r="A19" s="76" t="str">
        <f>"Transportation Benefits "&amp;'3.Transportation'!L1</f>
        <v>Transportation Benefits 2020</v>
      </c>
      <c r="B19" s="74"/>
      <c r="C19" s="74"/>
      <c r="D19" s="172"/>
      <c r="E19" s="172"/>
      <c r="F19" s="172"/>
      <c r="G19" s="172"/>
      <c r="H19" s="172"/>
      <c r="I19" s="172"/>
      <c r="J19" s="172"/>
      <c r="K19" s="172"/>
      <c r="L19" s="172"/>
      <c r="M19" s="172"/>
      <c r="N19" s="172"/>
      <c r="O19" s="172"/>
      <c r="P19" s="172"/>
      <c r="Q19" s="172"/>
      <c r="R19" s="172"/>
    </row>
    <row r="20" spans="1:18">
      <c r="A20" s="338" t="s">
        <v>671</v>
      </c>
      <c r="B20" s="352">
        <f>'3.Transportation'!L43+'3.Transportation'!L50</f>
        <v>0</v>
      </c>
      <c r="C20" s="339"/>
      <c r="D20" s="172"/>
      <c r="E20" s="172"/>
      <c r="F20" s="172"/>
      <c r="G20" s="172"/>
      <c r="H20" s="172"/>
      <c r="I20" s="172"/>
      <c r="J20" s="172"/>
      <c r="K20" s="172"/>
      <c r="L20" s="172"/>
      <c r="M20" s="172"/>
      <c r="N20" s="172"/>
      <c r="O20" s="172"/>
      <c r="P20" s="172"/>
      <c r="Q20" s="172"/>
      <c r="R20" s="172"/>
    </row>
    <row r="21" spans="1:18">
      <c r="A21" s="338" t="s">
        <v>157</v>
      </c>
      <c r="B21" s="352">
        <f>'3.Transportation'!L44+'3.Transportation'!L51</f>
        <v>0</v>
      </c>
      <c r="C21" s="339"/>
      <c r="D21" s="172"/>
      <c r="E21" s="172"/>
      <c r="F21" s="172"/>
      <c r="G21" s="172"/>
      <c r="H21" s="172"/>
      <c r="I21" s="172"/>
      <c r="J21" s="172"/>
      <c r="K21" s="172"/>
      <c r="L21" s="172"/>
      <c r="M21" s="172"/>
      <c r="N21" s="172"/>
      <c r="O21" s="172"/>
      <c r="P21" s="172"/>
      <c r="Q21" s="172"/>
      <c r="R21" s="172"/>
    </row>
    <row r="22" spans="1:18">
      <c r="A22" s="338" t="s">
        <v>155</v>
      </c>
      <c r="B22" s="352">
        <f>'3.Transportation'!L45+'3.Transportation'!L52</f>
        <v>0</v>
      </c>
      <c r="C22" s="339"/>
      <c r="D22" s="172"/>
      <c r="E22" s="172"/>
      <c r="F22" s="172"/>
      <c r="G22" s="172"/>
      <c r="H22" s="172"/>
      <c r="I22" s="172"/>
      <c r="J22" s="172"/>
      <c r="K22" s="172"/>
      <c r="L22" s="172"/>
      <c r="M22" s="172"/>
      <c r="N22" s="172"/>
      <c r="O22" s="172"/>
      <c r="P22" s="172"/>
      <c r="Q22" s="172"/>
      <c r="R22" s="172"/>
    </row>
    <row r="23" spans="1:18">
      <c r="A23" s="338" t="s">
        <v>154</v>
      </c>
      <c r="B23" s="352">
        <f>'3.Transportation'!L46+'3.Transportation'!L53</f>
        <v>0</v>
      </c>
      <c r="C23" s="339"/>
      <c r="D23" s="172"/>
      <c r="E23" s="172"/>
      <c r="F23" s="172"/>
      <c r="G23" s="172"/>
      <c r="H23" s="172"/>
      <c r="I23" s="172"/>
      <c r="J23" s="172"/>
      <c r="K23" s="172"/>
      <c r="L23" s="172"/>
      <c r="M23" s="172"/>
      <c r="N23" s="172"/>
      <c r="O23" s="172"/>
      <c r="P23" s="172"/>
      <c r="Q23" s="172"/>
      <c r="R23" s="172"/>
    </row>
    <row r="24" spans="1:18">
      <c r="A24" s="338" t="s">
        <v>153</v>
      </c>
      <c r="B24" s="352">
        <f>'3.Transportation'!L47+'3.Transportation'!L54</f>
        <v>0</v>
      </c>
      <c r="C24" s="339"/>
      <c r="D24" s="172"/>
      <c r="E24" s="172"/>
      <c r="F24" s="172"/>
      <c r="G24" s="172"/>
      <c r="H24" s="172"/>
      <c r="I24" s="172"/>
      <c r="J24" s="172"/>
      <c r="K24" s="172"/>
      <c r="L24" s="172"/>
      <c r="M24" s="172"/>
      <c r="N24" s="172"/>
      <c r="O24" s="172"/>
      <c r="P24" s="172"/>
      <c r="Q24" s="172"/>
      <c r="R24" s="172"/>
    </row>
    <row r="25" spans="1:18">
      <c r="A25" s="338" t="s">
        <v>672</v>
      </c>
      <c r="B25" s="340">
        <f>'3.Transportation'!L36+'3.Transportation'!L37</f>
        <v>0</v>
      </c>
      <c r="C25" s="339"/>
      <c r="D25" s="172"/>
      <c r="E25" s="172"/>
      <c r="F25" s="172"/>
      <c r="G25" s="172"/>
      <c r="H25" s="172"/>
      <c r="I25" s="172"/>
      <c r="J25" s="172"/>
      <c r="K25" s="172"/>
      <c r="L25" s="172"/>
      <c r="M25" s="172"/>
      <c r="N25" s="172"/>
      <c r="O25" s="172"/>
      <c r="P25" s="172"/>
      <c r="Q25" s="172"/>
      <c r="R25" s="172"/>
    </row>
    <row r="26" spans="1:18">
      <c r="A26" s="338"/>
      <c r="B26" s="343"/>
      <c r="C26" s="339"/>
      <c r="D26" s="172"/>
      <c r="E26" s="172"/>
      <c r="F26" s="172"/>
      <c r="G26" s="172"/>
      <c r="H26" s="172"/>
      <c r="I26" s="172"/>
      <c r="J26" s="172"/>
      <c r="K26" s="172"/>
      <c r="L26" s="172"/>
      <c r="M26" s="172"/>
      <c r="N26" s="172"/>
      <c r="O26" s="172"/>
      <c r="P26" s="172"/>
      <c r="Q26" s="172"/>
      <c r="R26" s="172"/>
    </row>
    <row r="27" spans="1:18">
      <c r="A27" s="338"/>
      <c r="B27" s="343"/>
      <c r="C27" s="339"/>
      <c r="D27" s="172"/>
      <c r="E27" s="172"/>
      <c r="F27" s="172"/>
      <c r="G27" s="172"/>
      <c r="H27" s="172"/>
      <c r="I27" s="172"/>
      <c r="J27" s="172"/>
      <c r="K27" s="172"/>
      <c r="L27" s="172"/>
      <c r="M27" s="172"/>
      <c r="N27" s="172"/>
      <c r="O27" s="172"/>
      <c r="P27" s="172"/>
      <c r="Q27" s="172"/>
      <c r="R27" s="172"/>
    </row>
    <row r="28" spans="1:18">
      <c r="A28" s="172"/>
      <c r="B28" s="172"/>
      <c r="C28" s="172"/>
      <c r="D28" s="172"/>
      <c r="E28" s="172"/>
      <c r="F28" s="172"/>
      <c r="G28" s="172"/>
      <c r="H28" s="172"/>
      <c r="I28" s="172"/>
      <c r="J28" s="172"/>
      <c r="K28" s="172"/>
      <c r="L28" s="172"/>
      <c r="M28" s="172"/>
      <c r="N28" s="172"/>
      <c r="O28" s="172"/>
      <c r="P28" s="172"/>
      <c r="Q28" s="172"/>
      <c r="R28" s="172"/>
    </row>
    <row r="29" spans="1:18" ht="15.75" thickBot="1">
      <c r="A29" s="172"/>
      <c r="B29" s="172"/>
      <c r="C29" s="172"/>
      <c r="D29" s="172"/>
      <c r="E29" s="172"/>
      <c r="F29" s="172"/>
      <c r="G29" s="172"/>
      <c r="H29" s="172"/>
      <c r="I29" s="172"/>
      <c r="J29" s="172"/>
      <c r="K29" s="172"/>
      <c r="L29" s="172"/>
      <c r="M29" s="172"/>
      <c r="N29" s="172"/>
      <c r="O29" s="172"/>
      <c r="P29" s="172"/>
      <c r="Q29" s="172"/>
      <c r="R29" s="172"/>
    </row>
    <row r="30" spans="1:18" ht="24" thickTop="1" thickBot="1">
      <c r="A30" s="74"/>
      <c r="B30" s="74"/>
      <c r="C30" s="74"/>
      <c r="D30" s="172"/>
      <c r="E30" s="172"/>
      <c r="F30" s="172"/>
      <c r="G30" s="172"/>
      <c r="H30" s="172"/>
      <c r="I30" s="172"/>
      <c r="J30" s="172"/>
      <c r="K30" s="172"/>
      <c r="L30" s="172"/>
      <c r="M30" s="172"/>
      <c r="N30" s="172"/>
      <c r="O30" s="172"/>
      <c r="P30" s="172"/>
      <c r="Q30" s="172"/>
      <c r="R30" s="172"/>
    </row>
    <row r="31" spans="1:18">
      <c r="A31" s="172"/>
      <c r="B31" s="172"/>
      <c r="C31" s="172"/>
      <c r="D31" s="172"/>
      <c r="E31" s="172"/>
      <c r="F31" s="172"/>
      <c r="G31" s="172"/>
      <c r="H31" s="172"/>
      <c r="I31" s="172"/>
      <c r="J31" s="172"/>
      <c r="K31" s="172"/>
      <c r="L31" s="172"/>
      <c r="M31" s="172"/>
      <c r="N31" s="172"/>
      <c r="O31" s="172"/>
      <c r="P31" s="172"/>
      <c r="Q31" s="172"/>
      <c r="R31" s="172"/>
    </row>
    <row r="32" spans="1:18">
      <c r="A32" s="172"/>
      <c r="B32" s="172"/>
      <c r="C32" s="172"/>
      <c r="D32" s="172"/>
      <c r="E32" s="172"/>
      <c r="F32" s="172"/>
      <c r="G32" s="172"/>
      <c r="H32" s="172"/>
      <c r="I32" s="172"/>
      <c r="J32" s="172"/>
      <c r="K32" s="172"/>
      <c r="L32" s="172"/>
      <c r="M32" s="172"/>
      <c r="N32" s="172"/>
      <c r="O32" s="172"/>
      <c r="P32" s="172"/>
      <c r="Q32" s="172"/>
      <c r="R32" s="172"/>
    </row>
    <row r="33" spans="1:18">
      <c r="A33" s="172"/>
      <c r="B33" s="172"/>
      <c r="C33" s="172"/>
      <c r="D33" s="172"/>
      <c r="E33" s="172"/>
      <c r="F33" s="172"/>
      <c r="G33" s="172"/>
      <c r="H33" s="172"/>
      <c r="I33" s="172"/>
      <c r="J33" s="172"/>
      <c r="K33" s="172"/>
      <c r="L33" s="172"/>
      <c r="M33" s="172"/>
      <c r="N33" s="172"/>
      <c r="O33" s="172"/>
      <c r="P33" s="172"/>
      <c r="Q33" s="172"/>
      <c r="R33" s="172"/>
    </row>
    <row r="34" spans="1:18">
      <c r="A34" s="172"/>
      <c r="B34" s="172"/>
      <c r="C34" s="172"/>
      <c r="D34" s="172"/>
      <c r="E34" s="172"/>
      <c r="F34" s="172"/>
      <c r="G34" s="172"/>
      <c r="H34" s="172"/>
      <c r="I34" s="172"/>
      <c r="J34" s="172"/>
      <c r="K34" s="172"/>
      <c r="L34" s="172"/>
      <c r="M34" s="172"/>
      <c r="N34" s="172"/>
      <c r="O34" s="172"/>
      <c r="P34" s="172"/>
      <c r="Q34" s="172"/>
      <c r="R34" s="172"/>
    </row>
    <row r="35" spans="1:18">
      <c r="A35" s="172"/>
      <c r="B35" s="172"/>
      <c r="C35" s="172"/>
      <c r="D35" s="172"/>
      <c r="E35" s="172"/>
      <c r="F35" s="172"/>
      <c r="G35" s="172"/>
      <c r="H35" s="172"/>
      <c r="I35" s="172"/>
      <c r="J35" s="172"/>
      <c r="K35" s="172"/>
      <c r="L35" s="172"/>
      <c r="M35" s="172"/>
      <c r="N35" s="172"/>
      <c r="O35" s="172"/>
      <c r="P35" s="172"/>
      <c r="Q35" s="172"/>
      <c r="R35" s="172"/>
    </row>
    <row r="36" spans="1:18">
      <c r="A36" s="172"/>
      <c r="B36" s="172"/>
      <c r="C36" s="172"/>
      <c r="D36" s="172"/>
      <c r="E36" s="172"/>
      <c r="F36" s="172"/>
      <c r="G36" s="172"/>
      <c r="H36" s="172"/>
      <c r="I36" s="172"/>
      <c r="J36" s="172"/>
      <c r="K36" s="172"/>
      <c r="L36" s="172"/>
      <c r="M36" s="172"/>
      <c r="N36" s="172"/>
      <c r="O36" s="172"/>
      <c r="P36" s="172"/>
      <c r="Q36" s="172"/>
      <c r="R36" s="172"/>
    </row>
    <row r="37" spans="1:18">
      <c r="A37" s="172"/>
      <c r="B37" s="172"/>
      <c r="C37" s="172"/>
      <c r="D37" s="172"/>
      <c r="E37" s="172"/>
      <c r="F37" s="172"/>
      <c r="G37" s="172"/>
      <c r="H37" s="172"/>
      <c r="I37" s="172"/>
      <c r="J37" s="172"/>
      <c r="K37" s="172"/>
      <c r="L37" s="172"/>
      <c r="M37" s="172"/>
      <c r="N37" s="172"/>
      <c r="O37" s="172"/>
      <c r="P37" s="172"/>
      <c r="Q37" s="172"/>
      <c r="R37" s="172"/>
    </row>
    <row r="38" spans="1:18">
      <c r="A38" s="172"/>
      <c r="B38" s="172"/>
      <c r="C38" s="172"/>
      <c r="D38" s="172"/>
      <c r="E38" s="172"/>
      <c r="F38" s="172"/>
      <c r="G38" s="172"/>
      <c r="H38" s="172"/>
      <c r="I38" s="172"/>
      <c r="J38" s="172"/>
      <c r="K38" s="172"/>
      <c r="L38" s="172"/>
      <c r="M38" s="172"/>
      <c r="N38" s="172"/>
      <c r="O38" s="172"/>
      <c r="P38" s="172"/>
      <c r="Q38" s="172"/>
      <c r="R38" s="172"/>
    </row>
    <row r="39" spans="1:18">
      <c r="A39" s="172"/>
      <c r="B39" s="172"/>
      <c r="C39" s="172"/>
      <c r="D39" s="172"/>
      <c r="E39" s="172"/>
      <c r="F39" s="172"/>
      <c r="G39" s="172"/>
      <c r="H39" s="172"/>
      <c r="I39" s="172"/>
      <c r="J39" s="172"/>
      <c r="K39" s="172"/>
      <c r="L39" s="172"/>
      <c r="M39" s="172"/>
      <c r="N39" s="172"/>
      <c r="O39" s="172"/>
      <c r="P39" s="172"/>
      <c r="Q39" s="172"/>
      <c r="R39" s="172"/>
    </row>
    <row r="40" spans="1:18">
      <c r="A40" s="172"/>
      <c r="B40" s="172"/>
      <c r="C40" s="172"/>
      <c r="D40" s="172"/>
      <c r="E40" s="172"/>
      <c r="F40" s="172"/>
      <c r="G40" s="172"/>
      <c r="H40" s="172"/>
      <c r="I40" s="172"/>
      <c r="J40" s="172"/>
      <c r="K40" s="172"/>
      <c r="L40" s="172"/>
      <c r="M40" s="172"/>
      <c r="N40" s="172"/>
      <c r="O40" s="172"/>
      <c r="P40" s="172"/>
      <c r="Q40" s="172"/>
      <c r="R40" s="172"/>
    </row>
    <row r="41" spans="1:18">
      <c r="A41" s="172"/>
      <c r="B41" s="172"/>
      <c r="C41" s="172"/>
      <c r="D41" s="172"/>
      <c r="E41" s="172"/>
      <c r="F41" s="172"/>
      <c r="G41" s="172"/>
      <c r="H41" s="172"/>
      <c r="I41" s="172"/>
      <c r="J41" s="172"/>
      <c r="K41" s="172"/>
      <c r="L41" s="172"/>
      <c r="M41" s="172"/>
      <c r="N41" s="172"/>
      <c r="O41" s="172"/>
      <c r="P41" s="172"/>
      <c r="Q41" s="172"/>
      <c r="R41" s="172"/>
    </row>
    <row r="42" spans="1:18">
      <c r="A42" s="172"/>
      <c r="B42" s="172"/>
      <c r="C42" s="172"/>
      <c r="D42" s="172"/>
      <c r="E42" s="172"/>
      <c r="F42" s="172"/>
      <c r="G42" s="172"/>
      <c r="H42" s="172"/>
      <c r="I42" s="172"/>
      <c r="J42" s="172"/>
      <c r="K42" s="172"/>
      <c r="L42" s="172"/>
      <c r="M42" s="172"/>
      <c r="N42" s="172"/>
      <c r="O42" s="172"/>
      <c r="P42" s="172"/>
      <c r="Q42" s="172"/>
      <c r="R42" s="172"/>
    </row>
    <row r="43" spans="1:18">
      <c r="A43" s="172"/>
      <c r="B43" s="172"/>
      <c r="C43" s="172"/>
      <c r="D43" s="172"/>
      <c r="E43" s="172"/>
      <c r="F43" s="172"/>
      <c r="G43" s="172"/>
      <c r="H43" s="172"/>
      <c r="I43" s="172"/>
      <c r="J43" s="172"/>
      <c r="K43" s="172"/>
      <c r="L43" s="172"/>
      <c r="M43" s="172"/>
      <c r="N43" s="172"/>
      <c r="O43" s="172"/>
      <c r="P43" s="172"/>
      <c r="Q43" s="172"/>
      <c r="R43" s="172"/>
    </row>
    <row r="44" spans="1:18">
      <c r="A44" s="172"/>
      <c r="B44" s="172"/>
      <c r="C44" s="172"/>
      <c r="D44" s="172"/>
      <c r="E44" s="172"/>
      <c r="F44" s="172"/>
      <c r="G44" s="172"/>
      <c r="H44" s="172"/>
      <c r="I44" s="172"/>
      <c r="J44" s="172"/>
      <c r="K44" s="172"/>
      <c r="L44" s="172"/>
      <c r="M44" s="172"/>
      <c r="N44" s="172"/>
      <c r="O44" s="172"/>
      <c r="P44" s="172"/>
      <c r="Q44" s="172"/>
      <c r="R44" s="172"/>
    </row>
    <row r="45" spans="1:18">
      <c r="A45" s="172"/>
      <c r="B45" s="172"/>
      <c r="C45" s="172"/>
      <c r="D45" s="172"/>
      <c r="E45" s="172"/>
      <c r="F45" s="172"/>
      <c r="G45" s="172"/>
      <c r="H45" s="172"/>
      <c r="I45" s="172"/>
      <c r="J45" s="172"/>
      <c r="K45" s="172"/>
      <c r="L45" s="172"/>
      <c r="M45" s="172"/>
      <c r="N45" s="172"/>
      <c r="O45" s="172"/>
      <c r="P45" s="172"/>
      <c r="Q45" s="172"/>
      <c r="R45" s="172"/>
    </row>
    <row r="46" spans="1:18">
      <c r="A46" s="172"/>
      <c r="B46" s="172"/>
      <c r="C46" s="172"/>
      <c r="D46" s="172"/>
      <c r="E46" s="172"/>
      <c r="F46" s="172"/>
      <c r="G46" s="172"/>
      <c r="H46" s="172"/>
      <c r="I46" s="172"/>
      <c r="J46" s="172"/>
      <c r="K46" s="172"/>
      <c r="L46" s="172"/>
      <c r="M46" s="172"/>
      <c r="N46" s="172"/>
      <c r="O46" s="172"/>
      <c r="P46" s="172"/>
      <c r="Q46" s="172"/>
      <c r="R46" s="172"/>
    </row>
    <row r="47" spans="1:18">
      <c r="A47" s="172"/>
      <c r="B47" s="172"/>
      <c r="C47" s="172"/>
      <c r="D47" s="172"/>
      <c r="E47" s="172"/>
      <c r="F47" s="172"/>
      <c r="G47" s="172"/>
      <c r="H47" s="172"/>
      <c r="I47" s="172"/>
      <c r="J47" s="172"/>
      <c r="K47" s="172"/>
      <c r="L47" s="172"/>
      <c r="M47" s="172"/>
      <c r="N47" s="172"/>
      <c r="O47" s="172"/>
      <c r="P47" s="172"/>
      <c r="Q47" s="172"/>
      <c r="R47" s="172"/>
    </row>
    <row r="48" spans="1:18">
      <c r="A48" s="172"/>
      <c r="B48" s="172"/>
      <c r="C48" s="172"/>
      <c r="D48" s="172"/>
      <c r="E48" s="172"/>
      <c r="F48" s="172"/>
      <c r="G48" s="172"/>
      <c r="H48" s="172"/>
      <c r="I48" s="172"/>
      <c r="J48" s="172"/>
      <c r="K48" s="172"/>
      <c r="L48" s="172"/>
      <c r="M48" s="172"/>
      <c r="N48" s="172"/>
      <c r="O48" s="172"/>
      <c r="P48" s="172"/>
      <c r="Q48" s="172"/>
      <c r="R48" s="172"/>
    </row>
    <row r="49" spans="1:18">
      <c r="A49" s="172"/>
      <c r="B49" s="172"/>
      <c r="C49" s="172"/>
      <c r="D49" s="172"/>
      <c r="E49" s="172"/>
      <c r="F49" s="172"/>
      <c r="G49" s="172"/>
      <c r="H49" s="172"/>
      <c r="I49" s="172"/>
      <c r="J49" s="172"/>
      <c r="K49" s="172"/>
      <c r="L49" s="172"/>
      <c r="M49" s="172"/>
      <c r="N49" s="172"/>
      <c r="O49" s="172"/>
      <c r="P49" s="172"/>
      <c r="Q49" s="172"/>
      <c r="R49" s="172"/>
    </row>
  </sheetData>
  <sheetProtection password="DCBD"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38"/>
  <sheetViews>
    <sheetView zoomScale="90" zoomScaleNormal="90" workbookViewId="0">
      <pane ySplit="1" topLeftCell="A2" activePane="bottomLeft" state="frozen"/>
      <selection pane="bottomLeft" activeCell="C32" sqref="C32"/>
    </sheetView>
  </sheetViews>
  <sheetFormatPr defaultRowHeight="15"/>
  <cols>
    <col min="1" max="1" width="35.5703125" bestFit="1" customWidth="1"/>
    <col min="2" max="2" width="16" customWidth="1"/>
    <col min="3" max="3" width="56.5703125" customWidth="1"/>
  </cols>
  <sheetData>
    <row r="1" spans="1:16" ht="15.75" thickBot="1">
      <c r="A1" s="137" t="s">
        <v>673</v>
      </c>
      <c r="B1" s="8"/>
      <c r="C1" s="8"/>
      <c r="D1" s="172"/>
      <c r="E1" s="172"/>
      <c r="F1" s="172"/>
      <c r="G1" s="172"/>
      <c r="H1" s="172"/>
      <c r="I1" s="172"/>
      <c r="J1" s="172"/>
      <c r="K1" s="172"/>
      <c r="L1" s="172"/>
      <c r="M1" s="172"/>
      <c r="N1" s="172"/>
      <c r="O1" s="172"/>
      <c r="P1" s="172"/>
    </row>
    <row r="2" spans="1:16" ht="24" thickTop="1" thickBot="1">
      <c r="A2" s="76" t="str">
        <f>"TBL Results "&amp;'4.Development'!L1</f>
        <v>TBL Results 2020</v>
      </c>
      <c r="B2" s="74" t="s">
        <v>29</v>
      </c>
      <c r="C2" s="74" t="s">
        <v>30</v>
      </c>
      <c r="D2" s="172"/>
      <c r="E2" s="172"/>
      <c r="F2" s="172"/>
      <c r="G2" s="172"/>
      <c r="H2" s="172"/>
      <c r="I2" s="172"/>
      <c r="J2" s="172"/>
      <c r="K2" s="172"/>
      <c r="L2" s="172"/>
      <c r="M2" s="172"/>
      <c r="N2" s="172"/>
      <c r="O2" s="172"/>
      <c r="P2" s="172"/>
    </row>
    <row r="3" spans="1:16">
      <c r="A3" s="50" t="s">
        <v>31</v>
      </c>
      <c r="B3" s="54">
        <f>'4.Development'!L45</f>
        <v>0</v>
      </c>
      <c r="C3" s="52" t="s">
        <v>670</v>
      </c>
      <c r="D3" s="172"/>
      <c r="E3" s="172"/>
      <c r="F3" s="172"/>
      <c r="G3" s="172"/>
      <c r="H3" s="172"/>
      <c r="I3" s="172"/>
      <c r="J3" s="172"/>
      <c r="K3" s="172"/>
      <c r="L3" s="172"/>
      <c r="M3" s="172"/>
      <c r="N3" s="172"/>
      <c r="O3" s="172"/>
      <c r="P3" s="172"/>
    </row>
    <row r="4" spans="1:16" s="336" customFormat="1">
      <c r="A4" s="50"/>
      <c r="B4" s="54"/>
      <c r="C4" s="52"/>
      <c r="D4" s="172"/>
      <c r="E4" s="172"/>
      <c r="F4" s="172"/>
      <c r="G4" s="172"/>
      <c r="H4" s="172"/>
      <c r="I4" s="172"/>
      <c r="J4" s="172"/>
      <c r="K4" s="172"/>
      <c r="L4" s="172"/>
      <c r="M4" s="172"/>
      <c r="N4" s="172"/>
      <c r="O4" s="172"/>
      <c r="P4" s="172"/>
    </row>
    <row r="5" spans="1:16">
      <c r="A5" s="20" t="s">
        <v>36</v>
      </c>
      <c r="B5" s="134">
        <f>'4.Development'!B46-'4.Development'!B49</f>
        <v>0</v>
      </c>
      <c r="C5" s="21" t="s">
        <v>37</v>
      </c>
      <c r="D5" s="172"/>
      <c r="E5" s="172"/>
      <c r="F5" s="172"/>
      <c r="G5" s="172"/>
      <c r="H5" s="172"/>
      <c r="I5" s="172"/>
      <c r="J5" s="172"/>
      <c r="K5" s="172"/>
      <c r="L5" s="172"/>
      <c r="M5" s="172"/>
      <c r="N5" s="172"/>
      <c r="O5" s="172"/>
      <c r="P5" s="172"/>
    </row>
    <row r="6" spans="1:16">
      <c r="A6" s="20" t="s">
        <v>38</v>
      </c>
      <c r="B6" s="56" t="str">
        <f>'4.Development'!B61</f>
        <v>N/A</v>
      </c>
      <c r="C6" s="21" t="s">
        <v>39</v>
      </c>
      <c r="D6" s="172"/>
      <c r="E6" s="172"/>
      <c r="F6" s="172"/>
      <c r="G6" s="172"/>
      <c r="H6" s="172"/>
      <c r="I6" s="172"/>
      <c r="J6" s="172"/>
      <c r="K6" s="172"/>
      <c r="L6" s="172"/>
      <c r="M6" s="172"/>
      <c r="N6" s="172"/>
      <c r="O6" s="172"/>
      <c r="P6" s="172"/>
    </row>
    <row r="7" spans="1:16">
      <c r="A7" s="20" t="s">
        <v>40</v>
      </c>
      <c r="B7" s="135" t="str">
        <f>'4.Development'!B59</f>
        <v>Doesn't Payback</v>
      </c>
      <c r="C7" s="21" t="s">
        <v>41</v>
      </c>
      <c r="D7" s="172"/>
      <c r="E7" s="172"/>
      <c r="F7" s="172"/>
      <c r="G7" s="172"/>
      <c r="H7" s="172"/>
      <c r="I7" s="172"/>
      <c r="J7" s="172"/>
      <c r="K7" s="172"/>
      <c r="L7" s="172"/>
      <c r="M7" s="172"/>
      <c r="N7" s="172"/>
      <c r="O7" s="172"/>
      <c r="P7" s="172"/>
    </row>
    <row r="8" spans="1:16">
      <c r="A8" s="20" t="s">
        <v>42</v>
      </c>
      <c r="B8" s="56" t="str">
        <f>'4.Development'!B63</f>
        <v>N/A</v>
      </c>
      <c r="C8" s="21" t="s">
        <v>43</v>
      </c>
      <c r="D8" s="172"/>
      <c r="E8" s="172"/>
      <c r="F8" s="172"/>
      <c r="G8" s="172"/>
      <c r="H8" s="172"/>
      <c r="I8" s="172"/>
      <c r="J8" s="172"/>
      <c r="K8" s="172"/>
      <c r="L8" s="172"/>
      <c r="M8" s="172"/>
      <c r="N8" s="172"/>
      <c r="O8" s="172"/>
      <c r="P8" s="172"/>
    </row>
    <row r="9" spans="1:16">
      <c r="A9" s="20" t="s">
        <v>44</v>
      </c>
      <c r="B9" s="136" t="str">
        <f>'4.Development'!B51</f>
        <v>N/A</v>
      </c>
      <c r="C9" s="21" t="s">
        <v>45</v>
      </c>
      <c r="D9" s="172"/>
      <c r="E9" s="172"/>
      <c r="F9" s="172"/>
      <c r="G9" s="172"/>
      <c r="H9" s="172"/>
      <c r="I9" s="172"/>
      <c r="J9" s="172"/>
      <c r="K9" s="172"/>
      <c r="L9" s="172"/>
      <c r="M9" s="172"/>
      <c r="N9" s="172"/>
      <c r="O9" s="172"/>
      <c r="P9" s="172"/>
    </row>
    <row r="10" spans="1:16">
      <c r="A10" s="342"/>
      <c r="B10" s="344"/>
      <c r="C10" s="342"/>
      <c r="D10" s="172"/>
      <c r="E10" s="172"/>
      <c r="F10" s="172"/>
      <c r="G10" s="172"/>
      <c r="H10" s="172"/>
      <c r="I10" s="172"/>
      <c r="J10" s="172"/>
      <c r="K10" s="172"/>
      <c r="L10" s="172"/>
      <c r="M10" s="172"/>
      <c r="N10" s="172"/>
      <c r="O10" s="172"/>
      <c r="P10" s="172"/>
    </row>
    <row r="11" spans="1:16" ht="15.75" thickBot="1">
      <c r="A11" s="342"/>
      <c r="B11" s="342"/>
      <c r="C11" s="342"/>
      <c r="D11" s="172"/>
      <c r="E11" s="172"/>
      <c r="F11" s="172"/>
      <c r="G11" s="172"/>
      <c r="H11" s="172"/>
      <c r="I11" s="172"/>
      <c r="J11" s="172"/>
      <c r="K11" s="172"/>
      <c r="L11" s="172"/>
      <c r="M11" s="172"/>
      <c r="N11" s="172"/>
      <c r="O11" s="172"/>
      <c r="P11" s="172"/>
    </row>
    <row r="12" spans="1:16" ht="24" thickTop="1" thickBot="1">
      <c r="A12" s="337" t="str">
        <f>"Benefits "&amp;'4.Development'!L1</f>
        <v>Benefits 2020</v>
      </c>
      <c r="B12" s="74"/>
      <c r="C12" s="74"/>
      <c r="D12" s="172"/>
      <c r="E12" s="172"/>
      <c r="F12" s="172"/>
      <c r="G12" s="172"/>
      <c r="H12" s="172"/>
      <c r="I12" s="172"/>
      <c r="J12" s="172"/>
      <c r="K12" s="172"/>
      <c r="L12" s="172"/>
      <c r="M12" s="172"/>
      <c r="N12" s="172"/>
      <c r="O12" s="172"/>
      <c r="P12" s="172"/>
    </row>
    <row r="13" spans="1:16">
      <c r="A13" s="353" t="s">
        <v>660</v>
      </c>
      <c r="B13" s="354">
        <f>IFERROR('4.Development'!B21,"N/A")</f>
        <v>0</v>
      </c>
      <c r="C13" s="339"/>
      <c r="D13" s="172"/>
      <c r="E13" s="172"/>
      <c r="F13" s="172"/>
      <c r="G13" s="172"/>
      <c r="H13" s="172"/>
      <c r="I13" s="172"/>
      <c r="J13" s="172"/>
      <c r="K13" s="172"/>
      <c r="L13" s="172"/>
      <c r="M13" s="172"/>
      <c r="N13" s="172"/>
      <c r="O13" s="172"/>
      <c r="P13" s="172"/>
    </row>
    <row r="14" spans="1:16">
      <c r="A14" s="353" t="s">
        <v>801</v>
      </c>
      <c r="B14" s="354">
        <f>'4.Development'!L24</f>
        <v>0</v>
      </c>
      <c r="C14" s="339"/>
      <c r="D14" s="172"/>
      <c r="E14" s="172"/>
      <c r="F14" s="172"/>
      <c r="G14" s="172"/>
      <c r="H14" s="172"/>
      <c r="I14" s="172"/>
      <c r="J14" s="172"/>
      <c r="K14" s="172"/>
      <c r="L14" s="172"/>
      <c r="M14" s="172"/>
      <c r="N14" s="172"/>
      <c r="O14" s="172"/>
      <c r="P14" s="172"/>
    </row>
    <row r="15" spans="1:16">
      <c r="A15" s="353" t="s">
        <v>653</v>
      </c>
      <c r="B15" s="354" t="str">
        <f>'4.Development'!L25</f>
        <v>N/A</v>
      </c>
      <c r="C15" s="339"/>
      <c r="D15" s="172"/>
      <c r="E15" s="172"/>
      <c r="F15" s="172"/>
      <c r="G15" s="172"/>
      <c r="H15" s="172"/>
      <c r="I15" s="172"/>
      <c r="J15" s="172"/>
      <c r="K15" s="172"/>
      <c r="L15" s="172"/>
      <c r="M15" s="172"/>
      <c r="N15" s="172"/>
      <c r="O15" s="172"/>
      <c r="P15" s="172"/>
    </row>
    <row r="16" spans="1:16">
      <c r="A16" s="338" t="s">
        <v>658</v>
      </c>
      <c r="B16" s="354">
        <f>'4.Development'!L43</f>
        <v>0</v>
      </c>
      <c r="C16" s="339"/>
      <c r="D16" s="172"/>
      <c r="E16" s="172"/>
      <c r="F16" s="172"/>
      <c r="G16" s="172"/>
      <c r="H16" s="172"/>
      <c r="I16" s="172"/>
      <c r="J16" s="172"/>
      <c r="K16" s="172"/>
      <c r="L16" s="172"/>
      <c r="M16" s="172"/>
      <c r="N16" s="172"/>
      <c r="O16" s="172"/>
      <c r="P16" s="172"/>
    </row>
    <row r="17" spans="1:16">
      <c r="A17" s="172"/>
      <c r="B17" s="172"/>
      <c r="C17" s="172"/>
      <c r="D17" s="172"/>
      <c r="E17" s="172"/>
      <c r="F17" s="172"/>
      <c r="G17" s="172"/>
      <c r="H17" s="172"/>
      <c r="I17" s="172"/>
      <c r="J17" s="172"/>
      <c r="K17" s="172"/>
      <c r="L17" s="172"/>
      <c r="M17" s="172"/>
      <c r="N17" s="172"/>
      <c r="O17" s="172"/>
      <c r="P17" s="172"/>
    </row>
    <row r="18" spans="1:16" ht="15.75" thickBot="1">
      <c r="A18" s="172"/>
      <c r="B18" s="172"/>
      <c r="C18" s="172"/>
      <c r="D18" s="172"/>
      <c r="E18" s="172"/>
      <c r="F18" s="172"/>
      <c r="G18" s="172"/>
      <c r="H18" s="172"/>
      <c r="I18" s="172"/>
      <c r="J18" s="172"/>
      <c r="K18" s="172"/>
      <c r="L18" s="172"/>
      <c r="M18" s="172"/>
      <c r="N18" s="172"/>
      <c r="O18" s="172"/>
      <c r="P18" s="172"/>
    </row>
    <row r="19" spans="1:16" ht="24" thickTop="1" thickBot="1">
      <c r="A19" s="74"/>
      <c r="B19" s="74"/>
      <c r="C19" s="74"/>
      <c r="D19" s="172"/>
      <c r="E19" s="172"/>
      <c r="F19" s="172"/>
      <c r="G19" s="172"/>
      <c r="H19" s="172"/>
      <c r="I19" s="172"/>
      <c r="J19" s="172"/>
      <c r="K19" s="172"/>
      <c r="L19" s="172"/>
      <c r="M19" s="172"/>
      <c r="N19" s="172"/>
      <c r="O19" s="172"/>
      <c r="P19" s="172"/>
    </row>
    <row r="20" spans="1:16">
      <c r="A20" s="172"/>
      <c r="B20" s="172"/>
      <c r="C20" s="172"/>
      <c r="D20" s="172"/>
      <c r="E20" s="172"/>
      <c r="F20" s="172"/>
      <c r="G20" s="172"/>
      <c r="H20" s="172"/>
      <c r="I20" s="172"/>
      <c r="J20" s="172"/>
      <c r="K20" s="172"/>
      <c r="L20" s="172"/>
      <c r="M20" s="172"/>
      <c r="N20" s="172"/>
      <c r="O20" s="172"/>
      <c r="P20" s="172"/>
    </row>
    <row r="21" spans="1:16">
      <c r="A21" s="172"/>
      <c r="B21" s="172"/>
      <c r="C21" s="172"/>
      <c r="D21" s="172"/>
      <c r="E21" s="172"/>
      <c r="F21" s="172"/>
      <c r="G21" s="172"/>
      <c r="H21" s="172"/>
      <c r="I21" s="172"/>
      <c r="J21" s="172"/>
      <c r="K21" s="172"/>
      <c r="L21" s="172"/>
      <c r="M21" s="172"/>
      <c r="N21" s="172"/>
      <c r="O21" s="172"/>
      <c r="P21" s="172"/>
    </row>
    <row r="22" spans="1:16">
      <c r="A22" s="172"/>
      <c r="B22" s="172"/>
      <c r="C22" s="172"/>
      <c r="D22" s="172"/>
      <c r="E22" s="172"/>
      <c r="F22" s="172"/>
      <c r="G22" s="172"/>
      <c r="H22" s="172"/>
      <c r="I22" s="172"/>
      <c r="J22" s="172"/>
      <c r="K22" s="172"/>
      <c r="L22" s="172"/>
      <c r="M22" s="172"/>
      <c r="N22" s="172"/>
      <c r="O22" s="172"/>
      <c r="P22" s="172"/>
    </row>
    <row r="23" spans="1:16">
      <c r="A23" s="172"/>
      <c r="B23" s="172"/>
      <c r="C23" s="172"/>
      <c r="D23" s="172"/>
      <c r="E23" s="172"/>
      <c r="F23" s="172"/>
      <c r="G23" s="172"/>
      <c r="H23" s="172"/>
      <c r="I23" s="172"/>
      <c r="J23" s="172"/>
      <c r="K23" s="172"/>
      <c r="L23" s="172"/>
      <c r="M23" s="172"/>
      <c r="N23" s="172"/>
      <c r="O23" s="172"/>
      <c r="P23" s="172"/>
    </row>
    <row r="24" spans="1:16">
      <c r="A24" s="172"/>
      <c r="B24" s="172"/>
      <c r="C24" s="172"/>
      <c r="D24" s="172"/>
      <c r="E24" s="172"/>
      <c r="F24" s="172"/>
      <c r="G24" s="172"/>
      <c r="H24" s="172"/>
      <c r="I24" s="172"/>
      <c r="J24" s="172"/>
      <c r="K24" s="172"/>
      <c r="L24" s="172"/>
      <c r="M24" s="172"/>
      <c r="N24" s="172"/>
      <c r="O24" s="172"/>
      <c r="P24" s="172"/>
    </row>
    <row r="25" spans="1:16">
      <c r="A25" s="172"/>
      <c r="B25" s="172"/>
      <c r="C25" s="172"/>
      <c r="D25" s="172"/>
      <c r="E25" s="172"/>
      <c r="F25" s="172"/>
      <c r="G25" s="172"/>
      <c r="H25" s="172"/>
      <c r="I25" s="172"/>
      <c r="J25" s="172"/>
      <c r="K25" s="172"/>
      <c r="L25" s="172"/>
      <c r="M25" s="172"/>
      <c r="N25" s="172"/>
      <c r="O25" s="172"/>
      <c r="P25" s="172"/>
    </row>
    <row r="26" spans="1:16">
      <c r="A26" s="172"/>
      <c r="B26" s="172"/>
      <c r="C26" s="172"/>
      <c r="D26" s="172"/>
      <c r="E26" s="172"/>
      <c r="F26" s="172"/>
      <c r="G26" s="172"/>
      <c r="H26" s="172"/>
      <c r="I26" s="172"/>
      <c r="J26" s="172"/>
      <c r="K26" s="172"/>
      <c r="L26" s="172"/>
      <c r="M26" s="172"/>
      <c r="N26" s="172"/>
      <c r="O26" s="172"/>
      <c r="P26" s="172"/>
    </row>
    <row r="27" spans="1:16">
      <c r="A27" s="172"/>
      <c r="B27" s="172"/>
      <c r="C27" s="172"/>
      <c r="D27" s="172"/>
      <c r="E27" s="172"/>
      <c r="F27" s="172"/>
      <c r="G27" s="172"/>
      <c r="H27" s="172"/>
      <c r="I27" s="172"/>
      <c r="J27" s="172"/>
      <c r="K27" s="172"/>
      <c r="L27" s="172"/>
      <c r="M27" s="172"/>
      <c r="N27" s="172"/>
      <c r="O27" s="172"/>
      <c r="P27" s="172"/>
    </row>
    <row r="28" spans="1:16">
      <c r="A28" s="172"/>
      <c r="B28" s="172"/>
      <c r="C28" s="172"/>
      <c r="D28" s="172"/>
      <c r="E28" s="172"/>
      <c r="F28" s="172"/>
      <c r="G28" s="172"/>
      <c r="H28" s="172"/>
      <c r="I28" s="172"/>
      <c r="J28" s="172"/>
      <c r="K28" s="172"/>
      <c r="L28" s="172"/>
      <c r="M28" s="172"/>
      <c r="N28" s="172"/>
      <c r="O28" s="172"/>
      <c r="P28" s="172"/>
    </row>
    <row r="29" spans="1:16">
      <c r="A29" s="172"/>
      <c r="B29" s="172"/>
      <c r="C29" s="172"/>
      <c r="D29" s="172"/>
      <c r="E29" s="172"/>
      <c r="F29" s="172"/>
      <c r="G29" s="172"/>
      <c r="H29" s="172"/>
      <c r="I29" s="172"/>
      <c r="J29" s="172"/>
      <c r="K29" s="172"/>
      <c r="L29" s="172"/>
      <c r="M29" s="172"/>
      <c r="N29" s="172"/>
      <c r="O29" s="172"/>
      <c r="P29" s="172"/>
    </row>
    <row r="30" spans="1:16">
      <c r="A30" s="172"/>
      <c r="B30" s="172"/>
      <c r="C30" s="172"/>
      <c r="D30" s="172"/>
      <c r="E30" s="172"/>
      <c r="F30" s="172"/>
      <c r="G30" s="172"/>
      <c r="H30" s="172"/>
      <c r="I30" s="172"/>
      <c r="J30" s="172"/>
      <c r="K30" s="172"/>
      <c r="L30" s="172"/>
      <c r="M30" s="172"/>
      <c r="N30" s="172"/>
      <c r="O30" s="172"/>
      <c r="P30" s="172"/>
    </row>
    <row r="31" spans="1:16">
      <c r="A31" s="172"/>
      <c r="B31" s="172"/>
      <c r="C31" s="172"/>
      <c r="D31" s="172"/>
      <c r="E31" s="172"/>
      <c r="F31" s="172"/>
      <c r="G31" s="172"/>
      <c r="H31" s="172"/>
      <c r="I31" s="172"/>
      <c r="J31" s="172"/>
      <c r="K31" s="172"/>
      <c r="L31" s="172"/>
      <c r="M31" s="172"/>
      <c r="N31" s="172"/>
      <c r="O31" s="172"/>
      <c r="P31" s="172"/>
    </row>
    <row r="32" spans="1:16">
      <c r="A32" s="172"/>
      <c r="B32" s="172"/>
      <c r="C32" s="172"/>
      <c r="D32" s="172"/>
      <c r="E32" s="172"/>
      <c r="F32" s="172"/>
      <c r="G32" s="172"/>
      <c r="H32" s="172"/>
      <c r="I32" s="172"/>
      <c r="J32" s="172"/>
      <c r="K32" s="172"/>
      <c r="L32" s="172"/>
      <c r="M32" s="172"/>
      <c r="N32" s="172"/>
      <c r="O32" s="172"/>
      <c r="P32" s="172"/>
    </row>
    <row r="33" spans="1:16">
      <c r="A33" s="172"/>
      <c r="B33" s="172"/>
      <c r="C33" s="172"/>
      <c r="D33" s="172"/>
      <c r="E33" s="172"/>
      <c r="F33" s="172"/>
      <c r="G33" s="172"/>
      <c r="H33" s="172"/>
      <c r="I33" s="172"/>
      <c r="J33" s="172"/>
      <c r="K33" s="172"/>
      <c r="L33" s="172"/>
      <c r="M33" s="172"/>
      <c r="N33" s="172"/>
      <c r="O33" s="172"/>
      <c r="P33" s="172"/>
    </row>
    <row r="34" spans="1:16">
      <c r="A34" s="172"/>
      <c r="B34" s="172"/>
      <c r="C34" s="172"/>
      <c r="D34" s="172"/>
      <c r="E34" s="172"/>
      <c r="F34" s="172"/>
      <c r="G34" s="172"/>
      <c r="H34" s="172"/>
      <c r="I34" s="172"/>
      <c r="J34" s="172"/>
      <c r="K34" s="172"/>
      <c r="L34" s="172"/>
      <c r="M34" s="172"/>
      <c r="N34" s="172"/>
      <c r="O34" s="172"/>
      <c r="P34" s="172"/>
    </row>
    <row r="35" spans="1:16">
      <c r="A35" s="172"/>
      <c r="B35" s="172"/>
      <c r="C35" s="172"/>
      <c r="D35" s="172"/>
      <c r="E35" s="172"/>
      <c r="F35" s="172"/>
      <c r="G35" s="172"/>
      <c r="H35" s="172"/>
      <c r="I35" s="172"/>
      <c r="J35" s="172"/>
      <c r="K35" s="172"/>
      <c r="L35" s="172"/>
      <c r="M35" s="172"/>
      <c r="N35" s="172"/>
      <c r="O35" s="172"/>
      <c r="P35" s="172"/>
    </row>
    <row r="36" spans="1:16">
      <c r="A36" s="172"/>
      <c r="B36" s="172"/>
      <c r="C36" s="172"/>
      <c r="D36" s="172"/>
      <c r="E36" s="172"/>
      <c r="F36" s="172"/>
      <c r="G36" s="172"/>
      <c r="H36" s="172"/>
      <c r="I36" s="172"/>
      <c r="J36" s="172"/>
      <c r="K36" s="172"/>
      <c r="L36" s="172"/>
      <c r="M36" s="172"/>
      <c r="N36" s="172"/>
      <c r="O36" s="172"/>
      <c r="P36" s="172"/>
    </row>
    <row r="37" spans="1:16">
      <c r="A37" s="172"/>
      <c r="B37" s="172"/>
      <c r="C37" s="172"/>
      <c r="D37" s="172"/>
      <c r="E37" s="172"/>
      <c r="F37" s="172"/>
      <c r="G37" s="172"/>
      <c r="H37" s="172"/>
      <c r="I37" s="172"/>
      <c r="J37" s="172"/>
      <c r="K37" s="172"/>
      <c r="L37" s="172"/>
      <c r="M37" s="172"/>
      <c r="N37" s="172"/>
      <c r="O37" s="172"/>
      <c r="P37" s="172"/>
    </row>
    <row r="38" spans="1:16">
      <c r="A38" s="172"/>
      <c r="B38" s="172"/>
      <c r="C38" s="172"/>
      <c r="D38" s="172"/>
      <c r="E38" s="172"/>
      <c r="F38" s="172"/>
      <c r="G38" s="172"/>
      <c r="H38" s="172"/>
      <c r="I38" s="172"/>
      <c r="J38" s="172"/>
      <c r="K38" s="172"/>
      <c r="L38" s="172"/>
      <c r="M38" s="172"/>
      <c r="N38" s="172"/>
      <c r="O38" s="172"/>
      <c r="P38" s="172"/>
    </row>
  </sheetData>
  <sheetProtection password="DCBD"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3"/>
  <sheetViews>
    <sheetView workbookViewId="0">
      <pane ySplit="4" topLeftCell="A5" activePane="bottomLeft" state="frozen"/>
      <selection pane="bottomLeft" sqref="A1:XFD1048576"/>
    </sheetView>
  </sheetViews>
  <sheetFormatPr defaultRowHeight="15"/>
  <cols>
    <col min="2" max="2" width="10.140625" customWidth="1"/>
    <col min="3" max="3" width="10.85546875" customWidth="1"/>
    <col min="4" max="4" width="9.7109375" customWidth="1"/>
    <col min="5" max="5" width="16.42578125" customWidth="1"/>
    <col min="7" max="7" width="12" customWidth="1"/>
    <col min="9" max="9" width="10.42578125" customWidth="1"/>
    <col min="10" max="10" width="2.5703125" customWidth="1"/>
  </cols>
  <sheetData>
    <row r="1" spans="1:25">
      <c r="A1" s="143" t="s">
        <v>239</v>
      </c>
    </row>
    <row r="2" spans="1:25" ht="15.75" thickBot="1">
      <c r="A2" s="144" t="s">
        <v>240</v>
      </c>
      <c r="W2" s="271" t="s">
        <v>546</v>
      </c>
    </row>
    <row r="3" spans="1:25" ht="15.75" thickTop="1">
      <c r="A3" s="145"/>
      <c r="B3" s="511" t="s">
        <v>241</v>
      </c>
      <c r="C3" s="511" t="s">
        <v>242</v>
      </c>
      <c r="D3" s="513" t="s">
        <v>243</v>
      </c>
      <c r="E3" s="515" t="s">
        <v>244</v>
      </c>
      <c r="F3" s="511" t="s">
        <v>245</v>
      </c>
      <c r="G3" s="511" t="s">
        <v>246</v>
      </c>
      <c r="K3" s="137" t="s">
        <v>87</v>
      </c>
      <c r="L3" s="137" t="s">
        <v>270</v>
      </c>
      <c r="M3" s="140"/>
    </row>
    <row r="4" spans="1:25">
      <c r="A4" s="156" t="s">
        <v>247</v>
      </c>
      <c r="B4" s="512"/>
      <c r="C4" s="512"/>
      <c r="D4" s="514"/>
      <c r="E4" s="516"/>
      <c r="F4" s="512"/>
      <c r="G4" s="512"/>
      <c r="K4" s="139" t="s">
        <v>268</v>
      </c>
      <c r="L4" s="139" t="s">
        <v>269</v>
      </c>
      <c r="W4" s="271" t="s">
        <v>50</v>
      </c>
      <c r="X4" s="271" t="s">
        <v>542</v>
      </c>
      <c r="Y4" s="271" t="s">
        <v>543</v>
      </c>
    </row>
    <row r="5" spans="1:25">
      <c r="A5" s="146">
        <v>1996</v>
      </c>
      <c r="B5" s="147">
        <v>8.36</v>
      </c>
      <c r="C5" s="147">
        <v>7.64</v>
      </c>
      <c r="D5" s="147">
        <v>4.5999999999999996</v>
      </c>
      <c r="E5" s="147" t="s">
        <v>248</v>
      </c>
      <c r="F5" s="147">
        <v>6.91</v>
      </c>
      <c r="G5" s="147">
        <v>6.86</v>
      </c>
      <c r="K5" s="154">
        <v>29601</v>
      </c>
      <c r="L5">
        <v>3.94</v>
      </c>
      <c r="W5" s="271">
        <v>2011</v>
      </c>
      <c r="X5" s="297">
        <v>2.5186457489430749</v>
      </c>
      <c r="Y5" s="297">
        <v>2.6375887772989177</v>
      </c>
    </row>
    <row r="6" spans="1:25">
      <c r="A6" s="146">
        <v>1997</v>
      </c>
      <c r="B6" s="147">
        <v>8.43</v>
      </c>
      <c r="C6" s="147">
        <v>7.59</v>
      </c>
      <c r="D6" s="147">
        <v>4.53</v>
      </c>
      <c r="E6" s="147" t="s">
        <v>248</v>
      </c>
      <c r="F6" s="147">
        <v>6.91</v>
      </c>
      <c r="G6" s="147">
        <v>6.85</v>
      </c>
      <c r="K6" s="154">
        <v>29632</v>
      </c>
      <c r="L6">
        <v>3.99</v>
      </c>
      <c r="W6" s="271">
        <v>2012</v>
      </c>
      <c r="X6" s="297">
        <v>2.6572869624825906</v>
      </c>
      <c r="Y6" s="297">
        <v>2.8020102190920197</v>
      </c>
    </row>
    <row r="7" spans="1:25">
      <c r="A7" s="146">
        <v>1998</v>
      </c>
      <c r="B7" s="147">
        <v>8.26</v>
      </c>
      <c r="C7" s="147">
        <v>7.41</v>
      </c>
      <c r="D7" s="147">
        <v>4.4800000000000004</v>
      </c>
      <c r="E7" s="147" t="s">
        <v>248</v>
      </c>
      <c r="F7" s="147">
        <v>6.63</v>
      </c>
      <c r="G7" s="147">
        <v>6.74</v>
      </c>
      <c r="K7" s="154">
        <v>29660</v>
      </c>
      <c r="L7">
        <v>4.0599999999999996</v>
      </c>
      <c r="W7" s="271">
        <v>2013</v>
      </c>
      <c r="X7" s="297">
        <v>2.896451200839826</v>
      </c>
      <c r="Y7" s="297">
        <v>2.9414883897288231</v>
      </c>
    </row>
    <row r="8" spans="1:25">
      <c r="A8" s="146">
        <v>1999</v>
      </c>
      <c r="B8" s="147">
        <v>8.16</v>
      </c>
      <c r="C8" s="147">
        <v>7.26</v>
      </c>
      <c r="D8" s="147">
        <v>4.43</v>
      </c>
      <c r="E8" s="147" t="s">
        <v>248</v>
      </c>
      <c r="F8" s="147">
        <v>6.35</v>
      </c>
      <c r="G8" s="147">
        <v>6.64</v>
      </c>
      <c r="K8" s="154">
        <v>29691</v>
      </c>
      <c r="L8">
        <v>4.1100000000000003</v>
      </c>
      <c r="W8" s="271">
        <v>2014</v>
      </c>
      <c r="X8" s="297">
        <v>3.0081778664488703</v>
      </c>
      <c r="Y8" s="297">
        <v>3.0384675040782914</v>
      </c>
    </row>
    <row r="9" spans="1:25">
      <c r="A9" s="146">
        <v>2000</v>
      </c>
      <c r="B9" s="147">
        <v>8.24</v>
      </c>
      <c r="C9" s="147">
        <v>7.43</v>
      </c>
      <c r="D9" s="147">
        <v>4.6399999999999997</v>
      </c>
      <c r="E9" s="147" t="s">
        <v>248</v>
      </c>
      <c r="F9" s="147">
        <v>6.56</v>
      </c>
      <c r="G9" s="147">
        <v>6.81</v>
      </c>
      <c r="K9" s="154">
        <v>29721</v>
      </c>
      <c r="L9">
        <v>4.29</v>
      </c>
      <c r="W9" s="271">
        <v>2015</v>
      </c>
      <c r="X9" s="297">
        <v>3.0594864623432616</v>
      </c>
      <c r="Y9" s="297">
        <v>3.1323855869917354</v>
      </c>
    </row>
    <row r="10" spans="1:25">
      <c r="A10" s="146">
        <v>2001</v>
      </c>
      <c r="B10" s="147">
        <v>8.58</v>
      </c>
      <c r="C10" s="147">
        <v>7.92</v>
      </c>
      <c r="D10" s="147">
        <v>5.05</v>
      </c>
      <c r="E10" s="147" t="s">
        <v>248</v>
      </c>
      <c r="F10" s="147">
        <v>7.2</v>
      </c>
      <c r="G10" s="147">
        <v>7.29</v>
      </c>
      <c r="K10" s="154">
        <v>29752</v>
      </c>
      <c r="L10">
        <v>4.3</v>
      </c>
      <c r="W10" s="271">
        <v>2016</v>
      </c>
      <c r="X10" s="297">
        <v>3.1283374768544512</v>
      </c>
      <c r="Y10" s="297">
        <v>3.233980115846725</v>
      </c>
    </row>
    <row r="11" spans="1:25">
      <c r="A11" s="146">
        <v>2002</v>
      </c>
      <c r="B11" s="147">
        <v>8.44</v>
      </c>
      <c r="C11" s="147">
        <v>7.89</v>
      </c>
      <c r="D11" s="147">
        <v>4.88</v>
      </c>
      <c r="E11" s="147" t="s">
        <v>248</v>
      </c>
      <c r="F11" s="147">
        <v>6.75</v>
      </c>
      <c r="G11" s="147">
        <v>7.2</v>
      </c>
      <c r="K11" s="154">
        <v>29782</v>
      </c>
      <c r="L11">
        <v>4.32</v>
      </c>
      <c r="W11" s="271">
        <v>2017</v>
      </c>
      <c r="X11" s="297">
        <v>3.1923196912087972</v>
      </c>
      <c r="Y11" s="297">
        <v>3.3134943792257734</v>
      </c>
    </row>
    <row r="12" spans="1:25">
      <c r="A12" s="146">
        <v>2003</v>
      </c>
      <c r="B12" s="147">
        <v>8.7200000000000006</v>
      </c>
      <c r="C12" s="147">
        <v>8.0299999999999994</v>
      </c>
      <c r="D12" s="147">
        <v>5.1100000000000003</v>
      </c>
      <c r="E12" s="147">
        <v>7.54</v>
      </c>
      <c r="F12" s="147" t="s">
        <v>249</v>
      </c>
      <c r="G12" s="147">
        <v>7.44</v>
      </c>
      <c r="K12" s="154">
        <v>29813</v>
      </c>
      <c r="L12">
        <v>4.3</v>
      </c>
      <c r="W12" s="271">
        <v>2018</v>
      </c>
      <c r="X12" s="297">
        <v>3.2433250237208888</v>
      </c>
      <c r="Y12" s="297">
        <v>3.4022142337232117</v>
      </c>
    </row>
    <row r="13" spans="1:25">
      <c r="A13" s="146">
        <v>2004</v>
      </c>
      <c r="B13" s="147">
        <v>8.9499999999999993</v>
      </c>
      <c r="C13" s="147">
        <v>8.17</v>
      </c>
      <c r="D13" s="147">
        <v>5.25</v>
      </c>
      <c r="E13" s="147">
        <v>7.18</v>
      </c>
      <c r="F13" s="147" t="s">
        <v>249</v>
      </c>
      <c r="G13" s="147">
        <v>7.61</v>
      </c>
      <c r="K13" s="154">
        <v>29844</v>
      </c>
      <c r="L13">
        <v>4.47</v>
      </c>
      <c r="W13" s="271">
        <v>2019</v>
      </c>
      <c r="X13" s="297">
        <v>3.2807961974000572</v>
      </c>
      <c r="Y13" s="297">
        <v>3.4545813957462359</v>
      </c>
    </row>
    <row r="14" spans="1:25">
      <c r="A14" s="146">
        <v>2005</v>
      </c>
      <c r="B14" s="147">
        <v>9.4499999999999993</v>
      </c>
      <c r="C14" s="147">
        <v>8.67</v>
      </c>
      <c r="D14" s="147">
        <v>5.73</v>
      </c>
      <c r="E14" s="147">
        <v>8.57</v>
      </c>
      <c r="F14" s="147" t="s">
        <v>249</v>
      </c>
      <c r="G14" s="147">
        <v>8.14</v>
      </c>
      <c r="K14" s="154">
        <v>29874</v>
      </c>
      <c r="L14">
        <v>4.5</v>
      </c>
      <c r="W14" s="271">
        <v>2020</v>
      </c>
      <c r="X14" s="297">
        <v>3.327514018627252</v>
      </c>
      <c r="Y14" s="297">
        <v>3.4962850198418098</v>
      </c>
    </row>
    <row r="15" spans="1:25">
      <c r="A15" s="146">
        <v>2006</v>
      </c>
      <c r="B15" s="147">
        <v>10.4</v>
      </c>
      <c r="C15" s="147">
        <v>9.4600000000000009</v>
      </c>
      <c r="D15" s="147">
        <v>6.16</v>
      </c>
      <c r="E15" s="147">
        <v>9.5399999999999991</v>
      </c>
      <c r="F15" s="147" t="s">
        <v>249</v>
      </c>
      <c r="G15" s="147">
        <v>8.9</v>
      </c>
      <c r="K15" s="154">
        <v>29905</v>
      </c>
      <c r="L15">
        <v>4.53</v>
      </c>
      <c r="W15" s="271">
        <v>2021</v>
      </c>
      <c r="X15" s="297">
        <v>3.355160276060805</v>
      </c>
      <c r="Y15" s="297">
        <v>3.5225137689064665</v>
      </c>
    </row>
    <row r="16" spans="1:25">
      <c r="A16" s="146">
        <v>2007</v>
      </c>
      <c r="B16" s="147">
        <v>10.65</v>
      </c>
      <c r="C16" s="147">
        <v>9.65</v>
      </c>
      <c r="D16" s="147">
        <v>6.39</v>
      </c>
      <c r="E16" s="147">
        <v>9.6999999999999993</v>
      </c>
      <c r="F16" s="147" t="s">
        <v>249</v>
      </c>
      <c r="G16" s="147">
        <v>9.1300000000000008</v>
      </c>
      <c r="K16" s="154">
        <v>29935</v>
      </c>
      <c r="L16">
        <v>4.55</v>
      </c>
      <c r="W16" s="271">
        <v>2022</v>
      </c>
      <c r="X16" s="297">
        <v>3.398194411555655</v>
      </c>
      <c r="Y16" s="297">
        <v>3.5679768322826337</v>
      </c>
    </row>
    <row r="17" spans="1:25">
      <c r="A17" s="148">
        <v>2008</v>
      </c>
      <c r="B17" s="149"/>
      <c r="C17" s="149"/>
      <c r="D17" s="149"/>
      <c r="E17" s="149"/>
      <c r="F17" s="149"/>
      <c r="G17" s="149"/>
      <c r="K17" s="154">
        <v>29966</v>
      </c>
      <c r="L17">
        <v>4.6500000000000004</v>
      </c>
      <c r="W17" s="271">
        <v>2023</v>
      </c>
      <c r="X17" s="297">
        <v>3.426949730838293</v>
      </c>
      <c r="Y17" s="297">
        <v>3.5873437551738703</v>
      </c>
    </row>
    <row r="18" spans="1:25">
      <c r="A18" s="150" t="s">
        <v>250</v>
      </c>
      <c r="B18" s="151">
        <v>10.15</v>
      </c>
      <c r="C18" s="151">
        <v>9.51</v>
      </c>
      <c r="D18" s="151">
        <v>6.21</v>
      </c>
      <c r="E18" s="151">
        <v>9.34</v>
      </c>
      <c r="F18" s="151" t="s">
        <v>249</v>
      </c>
      <c r="G18" s="151">
        <v>8.92</v>
      </c>
      <c r="K18" s="154">
        <v>29997</v>
      </c>
      <c r="L18">
        <v>4.6900000000000004</v>
      </c>
      <c r="W18" s="271">
        <v>2024</v>
      </c>
      <c r="X18" s="297">
        <v>3.4421748583817195</v>
      </c>
      <c r="Y18" s="297">
        <v>3.5978138424612656</v>
      </c>
    </row>
    <row r="19" spans="1:25">
      <c r="A19" s="150" t="s">
        <v>251</v>
      </c>
      <c r="B19" s="151">
        <v>10.19</v>
      </c>
      <c r="C19" s="151">
        <v>9.58</v>
      </c>
      <c r="D19" s="151">
        <v>6.22</v>
      </c>
      <c r="E19" s="151">
        <v>10.01</v>
      </c>
      <c r="F19" s="151" t="s">
        <v>249</v>
      </c>
      <c r="G19" s="151">
        <v>8.92</v>
      </c>
      <c r="K19" s="154">
        <v>30025</v>
      </c>
      <c r="L19">
        <v>4.78</v>
      </c>
      <c r="W19" s="271">
        <v>2025</v>
      </c>
      <c r="X19" s="297">
        <v>3.4817005081596961</v>
      </c>
      <c r="Y19" s="297">
        <v>3.6367530102622103</v>
      </c>
    </row>
    <row r="20" spans="1:25">
      <c r="A20" s="150" t="s">
        <v>252</v>
      </c>
      <c r="B20" s="151">
        <v>10.47</v>
      </c>
      <c r="C20" s="151">
        <v>9.7200000000000006</v>
      </c>
      <c r="D20" s="151">
        <v>6.32</v>
      </c>
      <c r="E20" s="151">
        <v>10.27</v>
      </c>
      <c r="F20" s="151" t="s">
        <v>249</v>
      </c>
      <c r="G20" s="151">
        <v>9.0299999999999994</v>
      </c>
      <c r="K20" s="154">
        <v>30056</v>
      </c>
      <c r="L20">
        <v>4.8600000000000003</v>
      </c>
      <c r="W20" s="271">
        <v>2026</v>
      </c>
      <c r="X20" s="297">
        <v>3.5201064407539713</v>
      </c>
      <c r="Y20" s="297">
        <v>3.665197769899744</v>
      </c>
    </row>
    <row r="21" spans="1:25">
      <c r="A21" s="150" t="s">
        <v>253</v>
      </c>
      <c r="B21" s="151">
        <v>10.92</v>
      </c>
      <c r="C21" s="151">
        <v>9.9</v>
      </c>
      <c r="D21" s="151">
        <v>6.49</v>
      </c>
      <c r="E21" s="151">
        <v>10.09</v>
      </c>
      <c r="F21" s="151" t="s">
        <v>249</v>
      </c>
      <c r="G21" s="151">
        <v>9.2100000000000009</v>
      </c>
      <c r="K21" s="154">
        <v>30086</v>
      </c>
      <c r="L21">
        <v>5.17</v>
      </c>
      <c r="W21" s="271">
        <v>2027</v>
      </c>
      <c r="X21" s="297">
        <v>3.5544551428824565</v>
      </c>
      <c r="Y21" s="297">
        <v>3.7003762923438654</v>
      </c>
    </row>
    <row r="22" spans="1:25">
      <c r="A22" s="150" t="s">
        <v>254</v>
      </c>
      <c r="B22" s="151">
        <v>11.39</v>
      </c>
      <c r="C22" s="151">
        <v>10.130000000000001</v>
      </c>
      <c r="D22" s="151">
        <v>6.64</v>
      </c>
      <c r="E22" s="151">
        <v>10.67</v>
      </c>
      <c r="F22" s="151" t="s">
        <v>249</v>
      </c>
      <c r="G22" s="151">
        <v>9.4700000000000006</v>
      </c>
      <c r="K22" s="154">
        <v>30117</v>
      </c>
      <c r="L22">
        <v>5.2</v>
      </c>
      <c r="W22" s="271">
        <v>2028</v>
      </c>
      <c r="X22" s="297">
        <v>3.6059766760204321</v>
      </c>
      <c r="Y22" s="297">
        <v>3.7431345154743627</v>
      </c>
    </row>
    <row r="23" spans="1:25">
      <c r="A23" s="150" t="s">
        <v>255</v>
      </c>
      <c r="B23" s="151">
        <v>11.75</v>
      </c>
      <c r="C23" s="151">
        <v>10.97</v>
      </c>
      <c r="D23" s="151">
        <v>7.21</v>
      </c>
      <c r="E23" s="151">
        <v>11.72</v>
      </c>
      <c r="F23" s="151" t="s">
        <v>249</v>
      </c>
      <c r="G23" s="151">
        <v>10.26</v>
      </c>
      <c r="K23" s="154">
        <v>30147</v>
      </c>
      <c r="L23">
        <v>5.23</v>
      </c>
      <c r="W23" s="271">
        <v>2029</v>
      </c>
      <c r="X23" s="297">
        <v>3.6505490770206324</v>
      </c>
      <c r="Y23" s="297">
        <v>3.7966737144672407</v>
      </c>
    </row>
    <row r="24" spans="1:25">
      <c r="A24" s="150" t="s">
        <v>256</v>
      </c>
      <c r="B24" s="151">
        <v>12.05</v>
      </c>
      <c r="C24" s="151">
        <v>11.16</v>
      </c>
      <c r="D24" s="151">
        <v>7.62</v>
      </c>
      <c r="E24" s="151">
        <v>11.89</v>
      </c>
      <c r="F24" s="151" t="s">
        <v>249</v>
      </c>
      <c r="G24" s="151">
        <v>10.65</v>
      </c>
      <c r="K24" s="154">
        <v>30178</v>
      </c>
      <c r="L24">
        <v>5.23</v>
      </c>
      <c r="W24" s="271">
        <v>2030</v>
      </c>
      <c r="X24" s="297">
        <v>3.6683181083899901</v>
      </c>
      <c r="Y24" s="297">
        <v>3.8187202197763503</v>
      </c>
    </row>
    <row r="25" spans="1:25">
      <c r="A25" s="150" t="s">
        <v>257</v>
      </c>
      <c r="B25" s="151">
        <v>12.06</v>
      </c>
      <c r="C25" s="151">
        <v>11.17</v>
      </c>
      <c r="D25" s="151">
        <v>7.39</v>
      </c>
      <c r="E25" s="151">
        <v>12.12</v>
      </c>
      <c r="F25" s="151" t="s">
        <v>249</v>
      </c>
      <c r="G25" s="151">
        <v>10.58</v>
      </c>
      <c r="K25" s="154">
        <v>30209</v>
      </c>
      <c r="L25">
        <v>5.41</v>
      </c>
      <c r="W25" s="271">
        <v>2031</v>
      </c>
      <c r="X25" s="297">
        <v>3.7102325267011391</v>
      </c>
      <c r="Y25" s="297">
        <v>3.876504338618378</v>
      </c>
    </row>
    <row r="26" spans="1:25">
      <c r="A26" s="150" t="s">
        <v>258</v>
      </c>
      <c r="B26" s="151">
        <v>11.9</v>
      </c>
      <c r="C26" s="151">
        <v>10.86</v>
      </c>
      <c r="D26" s="151">
        <v>7.16</v>
      </c>
      <c r="E26" s="151">
        <v>11.67</v>
      </c>
      <c r="F26" s="151" t="s">
        <v>249</v>
      </c>
      <c r="G26" s="151">
        <v>10.26</v>
      </c>
      <c r="K26" s="154">
        <v>30239</v>
      </c>
      <c r="L26">
        <v>5.66</v>
      </c>
      <c r="W26" s="271">
        <v>2032</v>
      </c>
      <c r="X26" s="297">
        <v>3.7579194849997446</v>
      </c>
      <c r="Y26" s="297">
        <v>3.9314297079333511</v>
      </c>
    </row>
    <row r="27" spans="1:25">
      <c r="A27" s="150" t="s">
        <v>259</v>
      </c>
      <c r="B27" s="151">
        <v>11.81</v>
      </c>
      <c r="C27" s="151">
        <v>10.58</v>
      </c>
      <c r="D27" s="151">
        <v>7.04</v>
      </c>
      <c r="E27" s="151">
        <v>10.27</v>
      </c>
      <c r="F27" s="151" t="s">
        <v>249</v>
      </c>
      <c r="G27" s="151">
        <v>9.9600000000000009</v>
      </c>
      <c r="K27" s="154">
        <v>30270</v>
      </c>
      <c r="L27">
        <v>5.68</v>
      </c>
      <c r="W27" s="271">
        <v>2033</v>
      </c>
      <c r="X27" s="297">
        <v>3.7914195081661073</v>
      </c>
      <c r="Y27" s="297">
        <v>3.973586866528779</v>
      </c>
    </row>
    <row r="28" spans="1:25">
      <c r="A28" s="150" t="s">
        <v>260</v>
      </c>
      <c r="B28" s="151">
        <v>11.43</v>
      </c>
      <c r="C28" s="151">
        <v>10.25</v>
      </c>
      <c r="D28" s="151">
        <v>6.85</v>
      </c>
      <c r="E28" s="151">
        <v>10.210000000000001</v>
      </c>
      <c r="F28" s="151" t="s">
        <v>249</v>
      </c>
      <c r="G28" s="151">
        <v>9.68</v>
      </c>
      <c r="K28" s="154">
        <v>30300</v>
      </c>
      <c r="L28">
        <v>5.74</v>
      </c>
      <c r="W28" s="271">
        <v>2034</v>
      </c>
      <c r="X28" s="297">
        <v>3.8366352661099579</v>
      </c>
      <c r="Y28" s="297">
        <v>4.0276815084790503</v>
      </c>
    </row>
    <row r="29" spans="1:25">
      <c r="A29" s="150" t="s">
        <v>261</v>
      </c>
      <c r="B29" s="151">
        <v>10.9</v>
      </c>
      <c r="C29" s="151">
        <v>10.06</v>
      </c>
      <c r="D29" s="151">
        <v>6.67</v>
      </c>
      <c r="E29" s="151">
        <v>10.76</v>
      </c>
      <c r="F29" s="151" t="s">
        <v>249</v>
      </c>
      <c r="G29" s="151">
        <v>9.57</v>
      </c>
      <c r="K29" s="154">
        <v>30331</v>
      </c>
      <c r="L29">
        <v>5.86</v>
      </c>
      <c r="W29" s="271">
        <v>2035</v>
      </c>
      <c r="X29" s="297">
        <v>3.8987309081181625</v>
      </c>
      <c r="Y29" s="297">
        <v>4.0919502705972208</v>
      </c>
    </row>
    <row r="30" spans="1:25">
      <c r="A30" s="146" t="s">
        <v>2</v>
      </c>
      <c r="B30" s="147">
        <v>11.26</v>
      </c>
      <c r="C30" s="147">
        <v>10.36</v>
      </c>
      <c r="D30" s="147">
        <v>6.83</v>
      </c>
      <c r="E30" s="147">
        <v>10.74</v>
      </c>
      <c r="F30" s="147" t="s">
        <v>249</v>
      </c>
      <c r="G30" s="147">
        <v>9.74</v>
      </c>
      <c r="K30" s="154">
        <v>30362</v>
      </c>
      <c r="L30">
        <v>5.87</v>
      </c>
      <c r="W30" s="271" t="s">
        <v>544</v>
      </c>
      <c r="X30" s="271"/>
      <c r="Y30" s="271"/>
    </row>
    <row r="31" spans="1:25">
      <c r="A31" s="148">
        <v>2009</v>
      </c>
      <c r="B31" s="149"/>
      <c r="C31" s="149"/>
      <c r="D31" s="149"/>
      <c r="E31" s="149"/>
      <c r="F31" s="149"/>
      <c r="G31" s="149"/>
      <c r="K31" s="154">
        <v>30390</v>
      </c>
      <c r="L31">
        <v>6</v>
      </c>
      <c r="W31" s="271" t="s">
        <v>545</v>
      </c>
      <c r="X31" s="271"/>
      <c r="Y31" s="271"/>
    </row>
    <row r="32" spans="1:25">
      <c r="A32" s="150" t="s">
        <v>250</v>
      </c>
      <c r="B32" s="151">
        <v>10.99</v>
      </c>
      <c r="C32" s="151">
        <v>10.029999999999999</v>
      </c>
      <c r="D32" s="151">
        <v>6.83</v>
      </c>
      <c r="E32" s="151">
        <v>11.19</v>
      </c>
      <c r="F32" s="151" t="s">
        <v>249</v>
      </c>
      <c r="G32" s="151">
        <v>9.7200000000000006</v>
      </c>
      <c r="K32" s="154">
        <v>30421</v>
      </c>
      <c r="L32">
        <v>6.06</v>
      </c>
    </row>
    <row r="33" spans="1:12">
      <c r="A33" s="150" t="s">
        <v>251</v>
      </c>
      <c r="B33" s="151">
        <v>11.18</v>
      </c>
      <c r="C33" s="151">
        <v>10.17</v>
      </c>
      <c r="D33" s="151">
        <v>6.92</v>
      </c>
      <c r="E33" s="151">
        <v>10.95</v>
      </c>
      <c r="F33" s="151" t="s">
        <v>249</v>
      </c>
      <c r="G33" s="151">
        <v>9.8000000000000007</v>
      </c>
      <c r="K33" s="154">
        <v>30451</v>
      </c>
      <c r="L33">
        <v>6.22</v>
      </c>
    </row>
    <row r="34" spans="1:12">
      <c r="A34" s="150" t="s">
        <v>252</v>
      </c>
      <c r="B34" s="151">
        <v>11.33</v>
      </c>
      <c r="C34" s="151">
        <v>10.07</v>
      </c>
      <c r="D34" s="151">
        <v>6.79</v>
      </c>
      <c r="E34" s="151">
        <v>11.85</v>
      </c>
      <c r="F34" s="151" t="s">
        <v>249</v>
      </c>
      <c r="G34" s="151">
        <v>9.7200000000000006</v>
      </c>
      <c r="K34" s="154">
        <v>30482</v>
      </c>
      <c r="L34">
        <v>6.2</v>
      </c>
    </row>
    <row r="35" spans="1:12">
      <c r="A35" s="150" t="s">
        <v>253</v>
      </c>
      <c r="B35" s="151">
        <v>11.55</v>
      </c>
      <c r="C35" s="151">
        <v>9.9700000000000006</v>
      </c>
      <c r="D35" s="151">
        <v>6.73</v>
      </c>
      <c r="E35" s="151">
        <v>11.19</v>
      </c>
      <c r="F35" s="151" t="s">
        <v>249</v>
      </c>
      <c r="G35" s="151">
        <v>9.65</v>
      </c>
      <c r="K35" s="154">
        <v>30512</v>
      </c>
      <c r="L35">
        <v>6.21</v>
      </c>
    </row>
    <row r="36" spans="1:12">
      <c r="A36" s="150" t="s">
        <v>254</v>
      </c>
      <c r="B36" s="151">
        <v>11.8</v>
      </c>
      <c r="C36" s="151">
        <v>10.08</v>
      </c>
      <c r="D36" s="151">
        <v>6.86</v>
      </c>
      <c r="E36" s="151">
        <v>11.64</v>
      </c>
      <c r="F36" s="151" t="s">
        <v>249</v>
      </c>
      <c r="G36" s="151">
        <v>9.83</v>
      </c>
      <c r="K36" s="154">
        <v>30543</v>
      </c>
      <c r="L36">
        <v>6.18</v>
      </c>
    </row>
    <row r="37" spans="1:12">
      <c r="A37" s="150" t="s">
        <v>255</v>
      </c>
      <c r="B37" s="151">
        <v>11.85</v>
      </c>
      <c r="C37" s="151">
        <v>10.51</v>
      </c>
      <c r="D37" s="151">
        <v>7.13</v>
      </c>
      <c r="E37" s="151">
        <v>11.36</v>
      </c>
      <c r="F37" s="151" t="s">
        <v>249</v>
      </c>
      <c r="G37" s="151">
        <v>10.210000000000001</v>
      </c>
      <c r="K37" s="154">
        <v>30574</v>
      </c>
      <c r="L37">
        <v>6.19</v>
      </c>
    </row>
    <row r="38" spans="1:12">
      <c r="A38" s="150" t="s">
        <v>256</v>
      </c>
      <c r="B38" s="151">
        <v>11.9</v>
      </c>
      <c r="C38" s="151">
        <v>10.63</v>
      </c>
      <c r="D38" s="151">
        <v>7.13</v>
      </c>
      <c r="E38" s="151">
        <v>11.41</v>
      </c>
      <c r="F38" s="151" t="s">
        <v>249</v>
      </c>
      <c r="G38" s="151">
        <v>10.37</v>
      </c>
      <c r="K38" s="154">
        <v>30604</v>
      </c>
      <c r="L38">
        <v>6.7</v>
      </c>
    </row>
    <row r="39" spans="1:12">
      <c r="A39" s="150" t="s">
        <v>257</v>
      </c>
      <c r="B39" s="151">
        <v>12</v>
      </c>
      <c r="C39" s="151">
        <v>10.6</v>
      </c>
      <c r="D39" s="151">
        <v>7.12</v>
      </c>
      <c r="E39" s="151">
        <v>11.13</v>
      </c>
      <c r="F39" s="151" t="s">
        <v>249</v>
      </c>
      <c r="G39" s="151">
        <v>10.36</v>
      </c>
      <c r="K39" s="154">
        <v>30635</v>
      </c>
      <c r="L39">
        <v>6.3</v>
      </c>
    </row>
    <row r="40" spans="1:12">
      <c r="A40" s="150" t="s">
        <v>258</v>
      </c>
      <c r="B40" s="151">
        <v>12</v>
      </c>
      <c r="C40" s="151">
        <v>10.51</v>
      </c>
      <c r="D40" s="151">
        <v>6.95</v>
      </c>
      <c r="E40" s="151">
        <v>10.72</v>
      </c>
      <c r="F40" s="151" t="s">
        <v>249</v>
      </c>
      <c r="G40" s="151">
        <v>10.18</v>
      </c>
      <c r="K40" s="154">
        <v>30665</v>
      </c>
      <c r="L40">
        <v>5.94</v>
      </c>
    </row>
    <row r="41" spans="1:12">
      <c r="A41" s="150" t="s">
        <v>259</v>
      </c>
      <c r="B41" s="151">
        <v>11.7</v>
      </c>
      <c r="C41" s="151">
        <v>10.199999999999999</v>
      </c>
      <c r="D41" s="151">
        <v>6.67</v>
      </c>
      <c r="E41" s="151">
        <v>11.06</v>
      </c>
      <c r="F41" s="151" t="s">
        <v>249</v>
      </c>
      <c r="G41" s="151">
        <v>9.77</v>
      </c>
      <c r="K41" s="154">
        <v>30696</v>
      </c>
      <c r="L41">
        <v>5.78</v>
      </c>
    </row>
    <row r="42" spans="1:12">
      <c r="A42" s="150" t="s">
        <v>260</v>
      </c>
      <c r="B42" s="151">
        <v>11.33</v>
      </c>
      <c r="C42" s="151">
        <v>9.82</v>
      </c>
      <c r="D42" s="151">
        <v>6.44</v>
      </c>
      <c r="E42" s="151">
        <v>10.58</v>
      </c>
      <c r="F42" s="151" t="s">
        <v>249</v>
      </c>
      <c r="G42" s="151">
        <v>9.42</v>
      </c>
      <c r="K42" s="154">
        <v>30727</v>
      </c>
      <c r="L42">
        <v>5.84</v>
      </c>
    </row>
    <row r="43" spans="1:12">
      <c r="A43" s="150" t="s">
        <v>261</v>
      </c>
      <c r="B43" s="151">
        <v>10.93</v>
      </c>
      <c r="C43" s="151">
        <v>9.73</v>
      </c>
      <c r="D43" s="151">
        <v>6.52</v>
      </c>
      <c r="E43" s="151">
        <v>11.01</v>
      </c>
      <c r="F43" s="151" t="s">
        <v>249</v>
      </c>
      <c r="G43" s="151">
        <v>9.44</v>
      </c>
      <c r="K43" s="154">
        <v>30756</v>
      </c>
      <c r="L43">
        <v>5.92</v>
      </c>
    </row>
    <row r="44" spans="1:12">
      <c r="A44" s="146" t="s">
        <v>2</v>
      </c>
      <c r="B44" s="147">
        <v>11.55</v>
      </c>
      <c r="C44" s="147">
        <v>10.210000000000001</v>
      </c>
      <c r="D44" s="147">
        <v>6.84</v>
      </c>
      <c r="E44" s="147">
        <v>11.17</v>
      </c>
      <c r="F44" s="147" t="s">
        <v>249</v>
      </c>
      <c r="G44" s="147">
        <v>9.89</v>
      </c>
      <c r="K44" s="154">
        <v>30787</v>
      </c>
      <c r="L44">
        <v>5.96</v>
      </c>
    </row>
    <row r="45" spans="1:12">
      <c r="A45" s="148">
        <v>2010</v>
      </c>
      <c r="B45" s="149"/>
      <c r="C45" s="149"/>
      <c r="D45" s="149"/>
      <c r="E45" s="149"/>
      <c r="F45" s="149"/>
      <c r="G45" s="149"/>
      <c r="K45" s="154">
        <v>30817</v>
      </c>
      <c r="L45">
        <v>6.27</v>
      </c>
    </row>
    <row r="46" spans="1:12">
      <c r="A46" s="150" t="s">
        <v>250</v>
      </c>
      <c r="B46" s="151">
        <v>10.54</v>
      </c>
      <c r="C46" s="151">
        <v>9.58</v>
      </c>
      <c r="D46" s="151">
        <v>6.54</v>
      </c>
      <c r="E46" s="151">
        <v>10.77</v>
      </c>
      <c r="F46" s="151" t="s">
        <v>249</v>
      </c>
      <c r="G46" s="151">
        <v>9.35</v>
      </c>
      <c r="K46" s="154">
        <v>30848</v>
      </c>
      <c r="L46">
        <v>6.76</v>
      </c>
    </row>
    <row r="47" spans="1:12">
      <c r="A47" s="150" t="s">
        <v>251</v>
      </c>
      <c r="B47" s="151">
        <v>10.93</v>
      </c>
      <c r="C47" s="151">
        <v>9.89</v>
      </c>
      <c r="D47" s="151">
        <v>6.55</v>
      </c>
      <c r="E47" s="151">
        <v>10.87</v>
      </c>
      <c r="F47" s="151" t="s">
        <v>249</v>
      </c>
      <c r="G47" s="151">
        <v>9.52</v>
      </c>
      <c r="K47" s="154">
        <v>30878</v>
      </c>
      <c r="L47">
        <v>7.11</v>
      </c>
    </row>
    <row r="48" spans="1:12">
      <c r="A48" s="150" t="s">
        <v>252</v>
      </c>
      <c r="B48" s="151">
        <v>11.2</v>
      </c>
      <c r="C48" s="151">
        <v>10.029999999999999</v>
      </c>
      <c r="D48" s="151">
        <v>6.5</v>
      </c>
      <c r="E48" s="151">
        <v>11.17</v>
      </c>
      <c r="F48" s="151" t="s">
        <v>249</v>
      </c>
      <c r="G48" s="151">
        <v>9.56</v>
      </c>
      <c r="K48" s="154">
        <v>30909</v>
      </c>
      <c r="L48">
        <v>7.23</v>
      </c>
    </row>
    <row r="49" spans="1:12">
      <c r="A49" s="150" t="s">
        <v>253</v>
      </c>
      <c r="B49" s="151">
        <v>11.75</v>
      </c>
      <c r="C49" s="151">
        <v>9.9700000000000006</v>
      </c>
      <c r="D49" s="151">
        <v>6.57</v>
      </c>
      <c r="E49" s="151">
        <v>11.21</v>
      </c>
      <c r="F49" s="151" t="s">
        <v>249</v>
      </c>
      <c r="G49" s="151">
        <v>9.59</v>
      </c>
      <c r="K49" s="154">
        <v>30940</v>
      </c>
      <c r="L49">
        <v>7.17</v>
      </c>
    </row>
    <row r="50" spans="1:12">
      <c r="A50" s="150" t="s">
        <v>254</v>
      </c>
      <c r="B50" s="151">
        <v>11.96</v>
      </c>
      <c r="C50" s="151">
        <v>10.19</v>
      </c>
      <c r="D50" s="151">
        <v>6.69</v>
      </c>
      <c r="E50" s="151">
        <v>10.85</v>
      </c>
      <c r="F50" s="151" t="s">
        <v>249</v>
      </c>
      <c r="G50" s="151">
        <v>9.8000000000000007</v>
      </c>
      <c r="K50" s="154">
        <v>30970</v>
      </c>
      <c r="L50">
        <v>6.8</v>
      </c>
    </row>
    <row r="51" spans="1:12">
      <c r="A51" s="150" t="s">
        <v>255</v>
      </c>
      <c r="B51" s="151">
        <v>11.92</v>
      </c>
      <c r="C51" s="151">
        <v>10.46</v>
      </c>
      <c r="D51" s="151">
        <v>7.01</v>
      </c>
      <c r="E51" s="151">
        <v>11.35</v>
      </c>
      <c r="F51" s="151" t="s">
        <v>249</v>
      </c>
      <c r="G51" s="151">
        <v>10.19</v>
      </c>
      <c r="K51" s="154">
        <v>31001</v>
      </c>
      <c r="L51">
        <v>6.31</v>
      </c>
    </row>
    <row r="52" spans="1:12">
      <c r="A52" s="150" t="s">
        <v>256</v>
      </c>
      <c r="B52" s="151">
        <v>12.01</v>
      </c>
      <c r="C52" s="151">
        <v>10.7</v>
      </c>
      <c r="D52" s="151">
        <v>7.31</v>
      </c>
      <c r="E52" s="151">
        <v>11.59</v>
      </c>
      <c r="F52" s="151" t="s">
        <v>249</v>
      </c>
      <c r="G52" s="151">
        <v>10.5</v>
      </c>
      <c r="K52" s="154">
        <v>31031</v>
      </c>
      <c r="L52">
        <v>6.05</v>
      </c>
    </row>
    <row r="53" spans="1:12">
      <c r="A53" s="150" t="s">
        <v>257</v>
      </c>
      <c r="B53" s="151">
        <v>12.02</v>
      </c>
      <c r="C53" s="151">
        <v>10.69</v>
      </c>
      <c r="D53" s="151">
        <v>7.21</v>
      </c>
      <c r="E53" s="151">
        <v>11.51</v>
      </c>
      <c r="F53" s="151" t="s">
        <v>249</v>
      </c>
      <c r="G53" s="151">
        <v>10.45</v>
      </c>
      <c r="K53" s="154">
        <v>31062</v>
      </c>
      <c r="L53">
        <v>5.97</v>
      </c>
    </row>
    <row r="54" spans="1:12">
      <c r="A54" s="146" t="s">
        <v>2</v>
      </c>
      <c r="B54" s="147">
        <v>11.53</v>
      </c>
      <c r="C54" s="147">
        <v>10.220000000000001</v>
      </c>
      <c r="D54" s="147">
        <v>6.81</v>
      </c>
      <c r="E54" s="147">
        <v>11.16</v>
      </c>
      <c r="F54" s="147" t="s">
        <v>249</v>
      </c>
      <c r="G54" s="147">
        <v>9.91</v>
      </c>
      <c r="K54" s="154">
        <v>31093</v>
      </c>
      <c r="L54">
        <v>5.86</v>
      </c>
    </row>
    <row r="55" spans="1:12">
      <c r="A55" s="155" t="s">
        <v>262</v>
      </c>
      <c r="B55" s="149"/>
      <c r="C55" s="149"/>
      <c r="D55" s="149"/>
      <c r="E55" s="149"/>
      <c r="F55" s="149"/>
      <c r="G55" s="149"/>
      <c r="K55" s="154">
        <v>31121</v>
      </c>
      <c r="L55">
        <v>5.99</v>
      </c>
    </row>
    <row r="56" spans="1:12">
      <c r="A56" s="150">
        <v>2008</v>
      </c>
      <c r="B56" s="151">
        <v>11.16</v>
      </c>
      <c r="C56" s="151">
        <v>10.32</v>
      </c>
      <c r="D56" s="151">
        <v>6.78</v>
      </c>
      <c r="E56" s="151">
        <v>10.75</v>
      </c>
      <c r="F56" s="151" t="s">
        <v>249</v>
      </c>
      <c r="G56" s="151">
        <v>9.68</v>
      </c>
      <c r="K56" s="154">
        <v>31152</v>
      </c>
      <c r="L56">
        <v>6.11</v>
      </c>
    </row>
    <row r="57" spans="1:12">
      <c r="A57" s="150">
        <v>2009</v>
      </c>
      <c r="B57" s="151">
        <v>11.58</v>
      </c>
      <c r="C57" s="151">
        <v>10.28</v>
      </c>
      <c r="D57" s="151">
        <v>6.94</v>
      </c>
      <c r="E57" s="151">
        <v>11.34</v>
      </c>
      <c r="F57" s="151" t="s">
        <v>249</v>
      </c>
      <c r="G57" s="151">
        <v>9.98</v>
      </c>
      <c r="K57" s="154">
        <v>31182</v>
      </c>
      <c r="L57">
        <v>6.59</v>
      </c>
    </row>
    <row r="58" spans="1:12">
      <c r="A58" s="150">
        <v>2010</v>
      </c>
      <c r="B58" s="151">
        <v>11.53</v>
      </c>
      <c r="C58" s="151">
        <v>10.220000000000001</v>
      </c>
      <c r="D58" s="151">
        <v>6.81</v>
      </c>
      <c r="E58" s="151">
        <v>11.16</v>
      </c>
      <c r="F58" s="151" t="s">
        <v>249</v>
      </c>
      <c r="G58" s="151">
        <v>9.91</v>
      </c>
      <c r="K58" s="154">
        <v>31213</v>
      </c>
      <c r="L58">
        <v>6.96</v>
      </c>
    </row>
    <row r="59" spans="1:12">
      <c r="A59" s="155" t="s">
        <v>263</v>
      </c>
      <c r="B59" s="149"/>
      <c r="C59" s="149"/>
      <c r="D59" s="149"/>
      <c r="E59" s="149"/>
      <c r="F59" s="149"/>
      <c r="G59" s="149"/>
      <c r="K59" s="154">
        <v>31243</v>
      </c>
      <c r="L59">
        <v>7.07</v>
      </c>
    </row>
    <row r="60" spans="1:12">
      <c r="A60" s="150">
        <v>2009</v>
      </c>
      <c r="B60" s="151">
        <v>11.55</v>
      </c>
      <c r="C60" s="151">
        <v>10.33</v>
      </c>
      <c r="D60" s="151">
        <v>6.94</v>
      </c>
      <c r="E60" s="151">
        <v>11.13</v>
      </c>
      <c r="F60" s="151" t="s">
        <v>249</v>
      </c>
      <c r="G60" s="151">
        <v>9.94</v>
      </c>
      <c r="K60" s="154">
        <v>31274</v>
      </c>
      <c r="L60">
        <v>7.21</v>
      </c>
    </row>
    <row r="61" spans="1:12" ht="15.75" thickBot="1">
      <c r="A61" s="152">
        <v>2010</v>
      </c>
      <c r="B61" s="153">
        <v>11.52</v>
      </c>
      <c r="C61" s="153">
        <v>10.17</v>
      </c>
      <c r="D61" s="153">
        <v>6.76</v>
      </c>
      <c r="E61" s="153">
        <v>11.05</v>
      </c>
      <c r="F61" s="153" t="s">
        <v>249</v>
      </c>
      <c r="G61" s="153">
        <v>9.84</v>
      </c>
      <c r="K61" s="154">
        <v>31305</v>
      </c>
      <c r="L61">
        <v>7.06</v>
      </c>
    </row>
    <row r="62" spans="1:12">
      <c r="A62" s="507" t="s">
        <v>264</v>
      </c>
      <c r="B62" s="508"/>
      <c r="C62" s="508"/>
      <c r="D62" s="508"/>
      <c r="E62" s="508"/>
      <c r="F62" s="508"/>
      <c r="G62" s="508"/>
      <c r="K62" s="154">
        <v>31335</v>
      </c>
      <c r="L62">
        <v>6.5</v>
      </c>
    </row>
    <row r="63" spans="1:12">
      <c r="A63" s="509" t="s">
        <v>265</v>
      </c>
      <c r="B63" s="510"/>
      <c r="C63" s="510"/>
      <c r="D63" s="510"/>
      <c r="E63" s="510"/>
      <c r="F63" s="510"/>
      <c r="G63" s="510"/>
      <c r="K63" s="154">
        <v>31366</v>
      </c>
      <c r="L63">
        <v>6.13</v>
      </c>
    </row>
    <row r="64" spans="1:12">
      <c r="A64" s="509" t="s">
        <v>266</v>
      </c>
      <c r="B64" s="510"/>
      <c r="C64" s="510"/>
      <c r="D64" s="510"/>
      <c r="E64" s="510"/>
      <c r="F64" s="510"/>
      <c r="G64" s="510"/>
      <c r="K64" s="154">
        <v>31396</v>
      </c>
      <c r="L64">
        <v>5.7</v>
      </c>
    </row>
    <row r="65" spans="1:12">
      <c r="A65" s="509" t="s">
        <v>267</v>
      </c>
      <c r="B65" s="510"/>
      <c r="C65" s="510"/>
      <c r="D65" s="510"/>
      <c r="E65" s="510"/>
      <c r="F65" s="510"/>
      <c r="G65" s="510"/>
      <c r="K65" s="154">
        <v>31427</v>
      </c>
      <c r="L65">
        <v>5.63</v>
      </c>
    </row>
    <row r="66" spans="1:12">
      <c r="K66" s="154">
        <v>31458</v>
      </c>
      <c r="L66">
        <v>5.67</v>
      </c>
    </row>
    <row r="67" spans="1:12">
      <c r="K67" s="154">
        <v>31486</v>
      </c>
      <c r="L67">
        <v>5.71</v>
      </c>
    </row>
    <row r="68" spans="1:12">
      <c r="K68" s="154">
        <v>31517</v>
      </c>
      <c r="L68">
        <v>5.89</v>
      </c>
    </row>
    <row r="69" spans="1:12">
      <c r="K69" s="154">
        <v>31547</v>
      </c>
      <c r="L69">
        <v>6.18</v>
      </c>
    </row>
    <row r="70" spans="1:12">
      <c r="K70" s="154">
        <v>31578</v>
      </c>
      <c r="L70">
        <v>6.67</v>
      </c>
    </row>
    <row r="71" spans="1:12">
      <c r="K71" s="154">
        <v>31608</v>
      </c>
      <c r="L71">
        <v>6.84</v>
      </c>
    </row>
    <row r="72" spans="1:12">
      <c r="K72" s="154">
        <v>31639</v>
      </c>
      <c r="L72">
        <v>6.94</v>
      </c>
    </row>
    <row r="73" spans="1:12">
      <c r="K73" s="154">
        <v>31670</v>
      </c>
      <c r="L73">
        <v>6.83</v>
      </c>
    </row>
    <row r="74" spans="1:12">
      <c r="K74" s="154">
        <v>31700</v>
      </c>
      <c r="L74">
        <v>6.38</v>
      </c>
    </row>
    <row r="75" spans="1:12">
      <c r="K75" s="154">
        <v>31731</v>
      </c>
      <c r="L75">
        <v>5.66</v>
      </c>
    </row>
    <row r="76" spans="1:12">
      <c r="K76" s="154">
        <v>31761</v>
      </c>
      <c r="L76">
        <v>5.28</v>
      </c>
    </row>
    <row r="77" spans="1:12">
      <c r="K77" s="154">
        <v>31792</v>
      </c>
      <c r="L77">
        <v>5.3</v>
      </c>
    </row>
    <row r="78" spans="1:12">
      <c r="K78" s="154">
        <v>31823</v>
      </c>
      <c r="L78">
        <v>5.34</v>
      </c>
    </row>
    <row r="79" spans="1:12">
      <c r="K79" s="154">
        <v>31851</v>
      </c>
      <c r="L79">
        <v>5.36</v>
      </c>
    </row>
    <row r="80" spans="1:12">
      <c r="K80" s="154">
        <v>31882</v>
      </c>
      <c r="L80">
        <v>5.46</v>
      </c>
    </row>
    <row r="81" spans="11:12">
      <c r="K81" s="154">
        <v>31912</v>
      </c>
      <c r="L81">
        <v>5.98</v>
      </c>
    </row>
    <row r="82" spans="11:12">
      <c r="K82" s="154">
        <v>31943</v>
      </c>
      <c r="L82">
        <v>6.55</v>
      </c>
    </row>
    <row r="83" spans="11:12">
      <c r="K83" s="154">
        <v>31973</v>
      </c>
      <c r="L83">
        <v>6.78</v>
      </c>
    </row>
    <row r="84" spans="11:12">
      <c r="K84" s="154">
        <v>32004</v>
      </c>
      <c r="L84">
        <v>6.84</v>
      </c>
    </row>
    <row r="85" spans="11:12">
      <c r="K85" s="154">
        <v>32035</v>
      </c>
      <c r="L85">
        <v>6.64</v>
      </c>
    </row>
    <row r="86" spans="11:12">
      <c r="K86" s="154">
        <v>32065</v>
      </c>
      <c r="L86">
        <v>5.85</v>
      </c>
    </row>
    <row r="87" spans="11:12">
      <c r="K87" s="154">
        <v>32096</v>
      </c>
      <c r="L87">
        <v>5.42</v>
      </c>
    </row>
    <row r="88" spans="11:12">
      <c r="K88" s="154">
        <v>32126</v>
      </c>
      <c r="L88">
        <v>5.13</v>
      </c>
    </row>
    <row r="89" spans="11:12">
      <c r="K89" s="154">
        <v>32157</v>
      </c>
      <c r="L89">
        <v>5.08</v>
      </c>
    </row>
    <row r="90" spans="11:12">
      <c r="K90" s="154">
        <v>32188</v>
      </c>
      <c r="L90">
        <v>5.09</v>
      </c>
    </row>
    <row r="91" spans="11:12">
      <c r="K91" s="154">
        <v>32217</v>
      </c>
      <c r="L91">
        <v>5.18</v>
      </c>
    </row>
    <row r="92" spans="11:12">
      <c r="K92" s="154">
        <v>32248</v>
      </c>
      <c r="L92">
        <v>5.35</v>
      </c>
    </row>
    <row r="93" spans="11:12">
      <c r="K93" s="154">
        <v>32278</v>
      </c>
      <c r="L93">
        <v>5.87</v>
      </c>
    </row>
    <row r="94" spans="11:12">
      <c r="K94" s="154">
        <v>32309</v>
      </c>
      <c r="L94">
        <v>6.5</v>
      </c>
    </row>
    <row r="95" spans="11:12">
      <c r="K95" s="154">
        <v>32339</v>
      </c>
      <c r="L95">
        <v>6.74</v>
      </c>
    </row>
    <row r="96" spans="11:12">
      <c r="K96" s="154">
        <v>32370</v>
      </c>
      <c r="L96">
        <v>6.92</v>
      </c>
    </row>
    <row r="97" spans="11:12">
      <c r="K97" s="154">
        <v>32401</v>
      </c>
      <c r="L97">
        <v>6.79</v>
      </c>
    </row>
    <row r="98" spans="11:12">
      <c r="K98" s="154">
        <v>32431</v>
      </c>
      <c r="L98">
        <v>5.95</v>
      </c>
    </row>
    <row r="99" spans="11:12">
      <c r="K99" s="154">
        <v>32462</v>
      </c>
      <c r="L99">
        <v>5.56</v>
      </c>
    </row>
    <row r="100" spans="11:12">
      <c r="K100" s="154">
        <v>32492</v>
      </c>
      <c r="L100">
        <v>5.39</v>
      </c>
    </row>
    <row r="101" spans="11:12">
      <c r="K101" s="154">
        <v>32523</v>
      </c>
      <c r="L101">
        <v>5.41</v>
      </c>
    </row>
    <row r="102" spans="11:12">
      <c r="K102" s="154">
        <v>32554</v>
      </c>
      <c r="L102">
        <v>5.38</v>
      </c>
    </row>
    <row r="103" spans="11:12">
      <c r="K103" s="154">
        <v>32582</v>
      </c>
      <c r="L103">
        <v>5.45</v>
      </c>
    </row>
    <row r="104" spans="11:12">
      <c r="K104" s="154">
        <v>32613</v>
      </c>
      <c r="L104">
        <v>5.54</v>
      </c>
    </row>
    <row r="105" spans="11:12">
      <c r="K105" s="154">
        <v>32643</v>
      </c>
      <c r="L105">
        <v>5.93</v>
      </c>
    </row>
    <row r="106" spans="11:12">
      <c r="K106" s="154">
        <v>32674</v>
      </c>
      <c r="L106">
        <v>6.58</v>
      </c>
    </row>
    <row r="107" spans="11:12">
      <c r="K107" s="154">
        <v>32704</v>
      </c>
      <c r="L107">
        <v>6.92</v>
      </c>
    </row>
    <row r="108" spans="11:12">
      <c r="K108" s="154">
        <v>32735</v>
      </c>
      <c r="L108">
        <v>7.07</v>
      </c>
    </row>
    <row r="109" spans="11:12">
      <c r="K109" s="154">
        <v>32766</v>
      </c>
      <c r="L109">
        <v>6.8</v>
      </c>
    </row>
    <row r="110" spans="11:12">
      <c r="K110" s="154">
        <v>32796</v>
      </c>
      <c r="L110">
        <v>6.06</v>
      </c>
    </row>
    <row r="111" spans="11:12">
      <c r="K111" s="154">
        <v>32827</v>
      </c>
      <c r="L111">
        <v>5.56</v>
      </c>
    </row>
    <row r="112" spans="11:12">
      <c r="K112" s="154">
        <v>32857</v>
      </c>
      <c r="L112">
        <v>5.3</v>
      </c>
    </row>
    <row r="113" spans="11:12">
      <c r="K113" s="154">
        <v>32888</v>
      </c>
      <c r="L113">
        <v>5.43</v>
      </c>
    </row>
    <row r="114" spans="11:12">
      <c r="K114" s="154">
        <v>32919</v>
      </c>
      <c r="L114">
        <v>5.65</v>
      </c>
    </row>
    <row r="115" spans="11:12">
      <c r="K115" s="154">
        <v>32947</v>
      </c>
      <c r="L115">
        <v>5.6</v>
      </c>
    </row>
    <row r="116" spans="11:12">
      <c r="K116" s="154">
        <v>32978</v>
      </c>
      <c r="L116">
        <v>5.64</v>
      </c>
    </row>
    <row r="117" spans="11:12">
      <c r="K117" s="154">
        <v>33008</v>
      </c>
      <c r="L117">
        <v>6</v>
      </c>
    </row>
    <row r="118" spans="11:12">
      <c r="K118" s="154">
        <v>33039</v>
      </c>
      <c r="L118">
        <v>6.56</v>
      </c>
    </row>
    <row r="119" spans="11:12">
      <c r="K119" s="154">
        <v>33069</v>
      </c>
      <c r="L119">
        <v>7.04</v>
      </c>
    </row>
    <row r="120" spans="11:12">
      <c r="K120" s="154">
        <v>33100</v>
      </c>
      <c r="L120">
        <v>7.08</v>
      </c>
    </row>
    <row r="121" spans="11:12">
      <c r="K121" s="154">
        <v>33131</v>
      </c>
      <c r="L121">
        <v>6.9</v>
      </c>
    </row>
    <row r="122" spans="11:12">
      <c r="K122" s="154">
        <v>33161</v>
      </c>
      <c r="L122">
        <v>6.14</v>
      </c>
    </row>
    <row r="123" spans="11:12">
      <c r="K123" s="154">
        <v>33192</v>
      </c>
      <c r="L123">
        <v>5.69</v>
      </c>
    </row>
    <row r="124" spans="11:12">
      <c r="K124" s="154">
        <v>33222</v>
      </c>
      <c r="L124">
        <v>5.62</v>
      </c>
    </row>
    <row r="125" spans="11:12">
      <c r="K125" s="154">
        <v>33253</v>
      </c>
      <c r="L125">
        <v>5.54</v>
      </c>
    </row>
    <row r="126" spans="11:12">
      <c r="K126" s="154">
        <v>33284</v>
      </c>
      <c r="L126">
        <v>5.56</v>
      </c>
    </row>
    <row r="127" spans="11:12">
      <c r="K127" s="154">
        <v>33312</v>
      </c>
      <c r="L127">
        <v>5.6</v>
      </c>
    </row>
    <row r="128" spans="11:12">
      <c r="K128" s="154">
        <v>33343</v>
      </c>
      <c r="L128">
        <v>5.9</v>
      </c>
    </row>
    <row r="129" spans="11:12">
      <c r="K129" s="154">
        <v>33373</v>
      </c>
      <c r="L129">
        <v>6.28</v>
      </c>
    </row>
    <row r="130" spans="11:12">
      <c r="K130" s="154">
        <v>33404</v>
      </c>
      <c r="L130">
        <v>6.97</v>
      </c>
    </row>
    <row r="131" spans="11:12">
      <c r="K131" s="154">
        <v>33434</v>
      </c>
      <c r="L131">
        <v>7.23</v>
      </c>
    </row>
    <row r="132" spans="11:12">
      <c r="K132" s="154">
        <v>33465</v>
      </c>
      <c r="L132">
        <v>7.36</v>
      </c>
    </row>
    <row r="133" spans="11:12">
      <c r="K133" s="154">
        <v>33496</v>
      </c>
      <c r="L133">
        <v>6.92</v>
      </c>
    </row>
    <row r="134" spans="11:12">
      <c r="K134" s="154">
        <v>33526</v>
      </c>
      <c r="L134">
        <v>6.2</v>
      </c>
    </row>
    <row r="135" spans="11:12">
      <c r="K135" s="154">
        <v>33557</v>
      </c>
      <c r="L135">
        <v>5.51</v>
      </c>
    </row>
    <row r="136" spans="11:12">
      <c r="K136" s="154">
        <v>33587</v>
      </c>
      <c r="L136">
        <v>5.51</v>
      </c>
    </row>
    <row r="137" spans="11:12">
      <c r="K137" s="154">
        <v>33618</v>
      </c>
      <c r="L137">
        <v>5.53</v>
      </c>
    </row>
    <row r="138" spans="11:12">
      <c r="K138" s="154">
        <v>33649</v>
      </c>
      <c r="L138">
        <v>5.54</v>
      </c>
    </row>
    <row r="139" spans="11:12">
      <c r="K139" s="154">
        <v>33678</v>
      </c>
      <c r="L139">
        <v>5.5</v>
      </c>
    </row>
    <row r="140" spans="11:12">
      <c r="K140" s="154">
        <v>33709</v>
      </c>
      <c r="L140">
        <v>5.62</v>
      </c>
    </row>
    <row r="141" spans="11:12">
      <c r="K141" s="154">
        <v>33739</v>
      </c>
      <c r="L141">
        <v>6.15</v>
      </c>
    </row>
    <row r="142" spans="11:12">
      <c r="K142" s="154">
        <v>33770</v>
      </c>
      <c r="L142">
        <v>6.84</v>
      </c>
    </row>
    <row r="143" spans="11:12">
      <c r="K143" s="154">
        <v>33800</v>
      </c>
      <c r="L143">
        <v>7.27</v>
      </c>
    </row>
    <row r="144" spans="11:12">
      <c r="K144" s="154">
        <v>33831</v>
      </c>
      <c r="L144">
        <v>7.45</v>
      </c>
    </row>
    <row r="145" spans="11:12">
      <c r="K145" s="154">
        <v>33862</v>
      </c>
      <c r="L145">
        <v>7.15</v>
      </c>
    </row>
    <row r="146" spans="11:12">
      <c r="K146" s="154">
        <v>33892</v>
      </c>
      <c r="L146">
        <v>6.52</v>
      </c>
    </row>
    <row r="147" spans="11:12">
      <c r="K147" s="154">
        <v>33923</v>
      </c>
      <c r="L147">
        <v>6.02</v>
      </c>
    </row>
    <row r="148" spans="11:12">
      <c r="K148" s="154">
        <v>33953</v>
      </c>
      <c r="L148">
        <v>5.74</v>
      </c>
    </row>
    <row r="149" spans="11:12">
      <c r="K149" s="154">
        <v>33984</v>
      </c>
      <c r="L149">
        <v>5.73</v>
      </c>
    </row>
    <row r="150" spans="11:12">
      <c r="K150" s="154">
        <v>34015</v>
      </c>
      <c r="L150">
        <v>5.73</v>
      </c>
    </row>
    <row r="151" spans="11:12">
      <c r="K151" s="154">
        <v>34043</v>
      </c>
      <c r="L151">
        <v>5.67</v>
      </c>
    </row>
    <row r="152" spans="11:12">
      <c r="K152" s="154">
        <v>34074</v>
      </c>
      <c r="L152">
        <v>6.02</v>
      </c>
    </row>
    <row r="153" spans="11:12">
      <c r="K153" s="154">
        <v>34104</v>
      </c>
      <c r="L153">
        <v>6.78</v>
      </c>
    </row>
    <row r="154" spans="11:12">
      <c r="K154" s="154">
        <v>34135</v>
      </c>
      <c r="L154">
        <v>7.37</v>
      </c>
    </row>
    <row r="155" spans="11:12">
      <c r="K155" s="154">
        <v>34165</v>
      </c>
      <c r="L155">
        <v>7.86</v>
      </c>
    </row>
    <row r="156" spans="11:12">
      <c r="K156" s="154">
        <v>34196</v>
      </c>
      <c r="L156">
        <v>8.1300000000000008</v>
      </c>
    </row>
    <row r="157" spans="11:12">
      <c r="K157" s="154">
        <v>34227</v>
      </c>
      <c r="L157">
        <v>7.75</v>
      </c>
    </row>
    <row r="158" spans="11:12">
      <c r="K158" s="154">
        <v>34257</v>
      </c>
      <c r="L158">
        <v>6.79</v>
      </c>
    </row>
    <row r="159" spans="11:12">
      <c r="K159" s="154">
        <v>34288</v>
      </c>
      <c r="L159">
        <v>6.17</v>
      </c>
    </row>
    <row r="160" spans="11:12">
      <c r="K160" s="154">
        <v>34318</v>
      </c>
      <c r="L160">
        <v>6.07</v>
      </c>
    </row>
    <row r="161" spans="11:12">
      <c r="K161" s="154">
        <v>34349</v>
      </c>
      <c r="L161">
        <v>5.93</v>
      </c>
    </row>
    <row r="162" spans="11:12">
      <c r="K162" s="154">
        <v>34380</v>
      </c>
      <c r="L162">
        <v>6.04</v>
      </c>
    </row>
    <row r="163" spans="11:12">
      <c r="K163" s="154">
        <v>34408</v>
      </c>
      <c r="L163">
        <v>6.3</v>
      </c>
    </row>
    <row r="164" spans="11:12">
      <c r="K164" s="154">
        <v>34439</v>
      </c>
      <c r="L164">
        <v>6.6</v>
      </c>
    </row>
    <row r="165" spans="11:12">
      <c r="K165" s="154">
        <v>34469</v>
      </c>
      <c r="L165">
        <v>6.84</v>
      </c>
    </row>
    <row r="166" spans="11:12">
      <c r="K166" s="154">
        <v>34500</v>
      </c>
      <c r="L166">
        <v>7.66</v>
      </c>
    </row>
    <row r="167" spans="11:12">
      <c r="K167" s="154">
        <v>34530</v>
      </c>
      <c r="L167">
        <v>8.1</v>
      </c>
    </row>
    <row r="168" spans="11:12">
      <c r="K168" s="154">
        <v>34561</v>
      </c>
      <c r="L168">
        <v>8.2200000000000006</v>
      </c>
    </row>
    <row r="169" spans="11:12">
      <c r="K169" s="154">
        <v>34592</v>
      </c>
      <c r="L169">
        <v>7.84</v>
      </c>
    </row>
    <row r="170" spans="11:12">
      <c r="K170" s="154">
        <v>34622</v>
      </c>
      <c r="L170">
        <v>6.86</v>
      </c>
    </row>
    <row r="171" spans="11:12">
      <c r="K171" s="154">
        <v>34653</v>
      </c>
      <c r="L171">
        <v>6.27</v>
      </c>
    </row>
    <row r="172" spans="11:12">
      <c r="K172" s="154">
        <v>34683</v>
      </c>
      <c r="L172">
        <v>6.06</v>
      </c>
    </row>
    <row r="173" spans="11:12">
      <c r="K173" s="154">
        <v>34714</v>
      </c>
      <c r="L173">
        <v>5.85</v>
      </c>
    </row>
    <row r="174" spans="11:12">
      <c r="K174" s="154">
        <v>34745</v>
      </c>
      <c r="L174">
        <v>5.76</v>
      </c>
    </row>
    <row r="175" spans="11:12">
      <c r="K175" s="154">
        <v>34773</v>
      </c>
      <c r="L175">
        <v>5.84</v>
      </c>
    </row>
    <row r="176" spans="11:12">
      <c r="K176" s="154">
        <v>34804</v>
      </c>
      <c r="L176">
        <v>6.06</v>
      </c>
    </row>
    <row r="177" spans="11:12">
      <c r="K177" s="154">
        <v>34834</v>
      </c>
      <c r="L177">
        <v>6.54</v>
      </c>
    </row>
    <row r="178" spans="11:12">
      <c r="K178" s="154">
        <v>34865</v>
      </c>
      <c r="L178">
        <v>7.49</v>
      </c>
    </row>
    <row r="179" spans="11:12">
      <c r="K179" s="154">
        <v>34895</v>
      </c>
      <c r="L179">
        <v>7.82</v>
      </c>
    </row>
    <row r="180" spans="11:12">
      <c r="K180" s="154">
        <v>34926</v>
      </c>
      <c r="L180">
        <v>8.1300000000000008</v>
      </c>
    </row>
    <row r="181" spans="11:12">
      <c r="K181" s="154">
        <v>34957</v>
      </c>
      <c r="L181">
        <v>7.73</v>
      </c>
    </row>
    <row r="182" spans="11:12">
      <c r="K182" s="154">
        <v>34987</v>
      </c>
      <c r="L182">
        <v>6.62</v>
      </c>
    </row>
    <row r="183" spans="11:12">
      <c r="K183" s="154">
        <v>35018</v>
      </c>
      <c r="L183">
        <v>5.61</v>
      </c>
    </row>
    <row r="184" spans="11:12">
      <c r="K184" s="154">
        <v>35048</v>
      </c>
      <c r="L184">
        <v>5.54</v>
      </c>
    </row>
    <row r="185" spans="11:12">
      <c r="K185" s="154">
        <v>35079</v>
      </c>
      <c r="L185">
        <v>5.64</v>
      </c>
    </row>
    <row r="186" spans="11:12">
      <c r="K186" s="154">
        <v>35110</v>
      </c>
      <c r="L186">
        <v>5.82</v>
      </c>
    </row>
    <row r="187" spans="11:12">
      <c r="K187" s="154">
        <v>35139</v>
      </c>
      <c r="L187">
        <v>5.93</v>
      </c>
    </row>
    <row r="188" spans="11:12">
      <c r="K188" s="154">
        <v>35170</v>
      </c>
      <c r="L188">
        <v>6.27</v>
      </c>
    </row>
    <row r="189" spans="11:12">
      <c r="K189" s="154">
        <v>35200</v>
      </c>
      <c r="L189">
        <v>6.84</v>
      </c>
    </row>
    <row r="190" spans="11:12">
      <c r="K190" s="154">
        <v>35231</v>
      </c>
      <c r="L190">
        <v>7.83</v>
      </c>
    </row>
    <row r="191" spans="11:12">
      <c r="K191" s="154">
        <v>35261</v>
      </c>
      <c r="L191">
        <v>8.64</v>
      </c>
    </row>
    <row r="192" spans="11:12">
      <c r="K192" s="154">
        <v>35292</v>
      </c>
      <c r="L192">
        <v>8.73</v>
      </c>
    </row>
    <row r="193" spans="11:12">
      <c r="K193" s="154">
        <v>35323</v>
      </c>
      <c r="L193">
        <v>7.99</v>
      </c>
    </row>
    <row r="194" spans="11:12">
      <c r="K194" s="154">
        <v>35353</v>
      </c>
      <c r="L194">
        <v>7.05</v>
      </c>
    </row>
    <row r="195" spans="11:12">
      <c r="K195" s="154">
        <v>35384</v>
      </c>
      <c r="L195">
        <v>6.37</v>
      </c>
    </row>
    <row r="196" spans="11:12">
      <c r="K196" s="154">
        <v>35414</v>
      </c>
      <c r="L196">
        <v>6.47</v>
      </c>
    </row>
    <row r="197" spans="11:12">
      <c r="K197" s="154">
        <v>35445</v>
      </c>
      <c r="L197">
        <v>6.74</v>
      </c>
    </row>
    <row r="198" spans="11:12">
      <c r="K198" s="154">
        <v>35476</v>
      </c>
      <c r="L198">
        <v>6.79</v>
      </c>
    </row>
    <row r="199" spans="11:12">
      <c r="K199" s="154">
        <v>35504</v>
      </c>
      <c r="L199">
        <v>6.52</v>
      </c>
    </row>
    <row r="200" spans="11:12">
      <c r="K200" s="154">
        <v>35535</v>
      </c>
      <c r="L200">
        <v>6.53</v>
      </c>
    </row>
    <row r="201" spans="11:12">
      <c r="K201" s="154">
        <v>35565</v>
      </c>
      <c r="L201">
        <v>6.83</v>
      </c>
    </row>
    <row r="202" spans="11:12">
      <c r="K202" s="154">
        <v>35596</v>
      </c>
      <c r="L202">
        <v>8.3000000000000007</v>
      </c>
    </row>
    <row r="203" spans="11:12">
      <c r="K203" s="154">
        <v>35626</v>
      </c>
      <c r="L203">
        <v>8.7799999999999994</v>
      </c>
    </row>
    <row r="204" spans="11:12">
      <c r="K204" s="154">
        <v>35657</v>
      </c>
      <c r="L204">
        <v>8.99</v>
      </c>
    </row>
    <row r="205" spans="11:12">
      <c r="K205" s="154">
        <v>35688</v>
      </c>
      <c r="L205">
        <v>8.84</v>
      </c>
    </row>
    <row r="206" spans="11:12">
      <c r="K206" s="154">
        <v>35718</v>
      </c>
      <c r="L206">
        <v>7.69</v>
      </c>
    </row>
    <row r="207" spans="11:12">
      <c r="K207" s="154">
        <v>35749</v>
      </c>
      <c r="L207">
        <v>6.86</v>
      </c>
    </row>
    <row r="208" spans="11:12">
      <c r="K208" s="154">
        <v>35779</v>
      </c>
      <c r="L208">
        <v>6.54</v>
      </c>
    </row>
    <row r="209" spans="11:12">
      <c r="K209" s="154">
        <v>35810</v>
      </c>
      <c r="L209">
        <v>6.41</v>
      </c>
    </row>
    <row r="210" spans="11:12">
      <c r="K210" s="154">
        <v>35841</v>
      </c>
      <c r="L210">
        <v>6.41</v>
      </c>
    </row>
    <row r="211" spans="11:12">
      <c r="K211" s="154">
        <v>35869</v>
      </c>
      <c r="L211">
        <v>6.29</v>
      </c>
    </row>
    <row r="212" spans="11:12">
      <c r="K212" s="154">
        <v>35900</v>
      </c>
      <c r="L212">
        <v>6.81</v>
      </c>
    </row>
    <row r="213" spans="11:12">
      <c r="K213" s="154">
        <v>35930</v>
      </c>
      <c r="L213">
        <v>7.7</v>
      </c>
    </row>
    <row r="214" spans="11:12">
      <c r="K214" s="154">
        <v>35961</v>
      </c>
      <c r="L214">
        <v>8.51</v>
      </c>
    </row>
    <row r="215" spans="11:12">
      <c r="K215" s="154">
        <v>35991</v>
      </c>
      <c r="L215">
        <v>8.5299999999999994</v>
      </c>
    </row>
    <row r="216" spans="11:12">
      <c r="K216" s="154">
        <v>36022</v>
      </c>
      <c r="L216">
        <v>9.25</v>
      </c>
    </row>
    <row r="217" spans="11:12">
      <c r="K217" s="154">
        <v>36053</v>
      </c>
      <c r="L217">
        <v>8.9600000000000009</v>
      </c>
    </row>
    <row r="218" spans="11:12">
      <c r="K218" s="154">
        <v>36083</v>
      </c>
      <c r="L218">
        <v>7.6</v>
      </c>
    </row>
    <row r="219" spans="11:12">
      <c r="K219" s="154">
        <v>36114</v>
      </c>
      <c r="L219">
        <v>6.58</v>
      </c>
    </row>
    <row r="220" spans="11:12">
      <c r="K220" s="154">
        <v>36144</v>
      </c>
      <c r="L220">
        <v>6.34</v>
      </c>
    </row>
    <row r="221" spans="11:12">
      <c r="K221" s="154">
        <v>36175</v>
      </c>
      <c r="L221">
        <v>6</v>
      </c>
    </row>
    <row r="222" spans="11:12">
      <c r="K222" s="154">
        <v>36206</v>
      </c>
      <c r="L222">
        <v>6.29</v>
      </c>
    </row>
    <row r="223" spans="11:12">
      <c r="K223" s="154">
        <v>36234</v>
      </c>
      <c r="L223">
        <v>6.06</v>
      </c>
    </row>
    <row r="224" spans="11:12">
      <c r="K224" s="154">
        <v>36265</v>
      </c>
      <c r="L224">
        <v>6.44</v>
      </c>
    </row>
    <row r="225" spans="11:12">
      <c r="K225" s="154">
        <v>36295</v>
      </c>
      <c r="L225">
        <v>7.3</v>
      </c>
    </row>
    <row r="226" spans="11:12">
      <c r="K226" s="154">
        <v>36326</v>
      </c>
      <c r="L226">
        <v>8.1999999999999993</v>
      </c>
    </row>
    <row r="227" spans="11:12">
      <c r="K227" s="154">
        <v>36356</v>
      </c>
      <c r="L227">
        <v>8.83</v>
      </c>
    </row>
    <row r="228" spans="11:12">
      <c r="K228" s="154">
        <v>36387</v>
      </c>
      <c r="L228">
        <v>9.14</v>
      </c>
    </row>
    <row r="229" spans="11:12">
      <c r="K229" s="154">
        <v>36418</v>
      </c>
      <c r="L229">
        <v>8.6300000000000008</v>
      </c>
    </row>
    <row r="230" spans="11:12">
      <c r="K230" s="154">
        <v>36448</v>
      </c>
      <c r="L230">
        <v>7.56</v>
      </c>
    </row>
    <row r="231" spans="11:12">
      <c r="K231" s="154">
        <v>36479</v>
      </c>
      <c r="L231">
        <v>7.15</v>
      </c>
    </row>
    <row r="232" spans="11:12">
      <c r="K232" s="154">
        <v>36509</v>
      </c>
      <c r="L232">
        <v>6.51</v>
      </c>
    </row>
    <row r="233" spans="11:12">
      <c r="K233" s="154">
        <v>36540</v>
      </c>
      <c r="L233">
        <v>6.37</v>
      </c>
    </row>
    <row r="234" spans="11:12">
      <c r="K234" s="154">
        <v>36571</v>
      </c>
      <c r="L234">
        <v>6.54</v>
      </c>
    </row>
    <row r="235" spans="11:12">
      <c r="K235" s="154">
        <v>36600</v>
      </c>
      <c r="L235">
        <v>6.91</v>
      </c>
    </row>
    <row r="236" spans="11:12">
      <c r="K236" s="154">
        <v>36631</v>
      </c>
      <c r="L236">
        <v>7.19</v>
      </c>
    </row>
    <row r="237" spans="11:12">
      <c r="K237" s="154">
        <v>36661</v>
      </c>
      <c r="L237">
        <v>8.26</v>
      </c>
    </row>
    <row r="238" spans="11:12">
      <c r="K238" s="154">
        <v>36692</v>
      </c>
      <c r="L238">
        <v>9.5</v>
      </c>
    </row>
    <row r="239" spans="11:12">
      <c r="K239" s="154">
        <v>36722</v>
      </c>
      <c r="L239">
        <v>10.32</v>
      </c>
    </row>
    <row r="240" spans="11:12">
      <c r="K240" s="154">
        <v>36753</v>
      </c>
      <c r="L240">
        <v>10.37</v>
      </c>
    </row>
    <row r="241" spans="11:12">
      <c r="K241" s="154">
        <v>36784</v>
      </c>
      <c r="L241">
        <v>10.1</v>
      </c>
    </row>
    <row r="242" spans="11:12">
      <c r="K242" s="154">
        <v>36814</v>
      </c>
      <c r="L242">
        <v>9.44</v>
      </c>
    </row>
    <row r="243" spans="11:12">
      <c r="K243" s="154">
        <v>36845</v>
      </c>
      <c r="L243">
        <v>8.58</v>
      </c>
    </row>
    <row r="244" spans="11:12">
      <c r="K244" s="154">
        <v>36875</v>
      </c>
      <c r="L244">
        <v>8.56</v>
      </c>
    </row>
    <row r="245" spans="11:12">
      <c r="K245" s="154">
        <v>36906</v>
      </c>
      <c r="L245">
        <v>10.119999999999999</v>
      </c>
    </row>
    <row r="246" spans="11:12">
      <c r="K246" s="154">
        <v>36937</v>
      </c>
      <c r="L246">
        <v>10.26</v>
      </c>
    </row>
    <row r="247" spans="11:12">
      <c r="K247" s="154">
        <v>36965</v>
      </c>
      <c r="L247">
        <v>9.85</v>
      </c>
    </row>
    <row r="248" spans="11:12">
      <c r="K248" s="154">
        <v>36996</v>
      </c>
      <c r="L248">
        <v>10.16</v>
      </c>
    </row>
    <row r="249" spans="11:12">
      <c r="K249" s="154">
        <v>37026</v>
      </c>
      <c r="L249">
        <v>11.14</v>
      </c>
    </row>
    <row r="250" spans="11:12">
      <c r="K250" s="154">
        <v>37057</v>
      </c>
      <c r="L250">
        <v>11.58</v>
      </c>
    </row>
    <row r="251" spans="11:12">
      <c r="K251" s="154">
        <v>37087</v>
      </c>
      <c r="L251">
        <v>11.22</v>
      </c>
    </row>
    <row r="252" spans="11:12">
      <c r="K252" s="154">
        <v>37118</v>
      </c>
      <c r="L252">
        <v>10.89</v>
      </c>
    </row>
    <row r="253" spans="11:12">
      <c r="K253" s="154">
        <v>37149</v>
      </c>
      <c r="L253">
        <v>10.17</v>
      </c>
    </row>
    <row r="254" spans="11:12">
      <c r="K254" s="154">
        <v>37179</v>
      </c>
      <c r="L254">
        <v>8.24</v>
      </c>
    </row>
    <row r="255" spans="11:12">
      <c r="K255" s="154">
        <v>37210</v>
      </c>
      <c r="L255">
        <v>7.98</v>
      </c>
    </row>
    <row r="256" spans="11:12">
      <c r="K256" s="154">
        <v>37240</v>
      </c>
      <c r="L256">
        <v>7.3</v>
      </c>
    </row>
    <row r="257" spans="11:12">
      <c r="K257" s="154">
        <v>37271</v>
      </c>
      <c r="L257">
        <v>7.38</v>
      </c>
    </row>
    <row r="258" spans="11:12">
      <c r="K258" s="154">
        <v>37302</v>
      </c>
      <c r="L258">
        <v>7.23</v>
      </c>
    </row>
    <row r="259" spans="11:12">
      <c r="K259" s="154">
        <v>37330</v>
      </c>
      <c r="L259">
        <v>7.1</v>
      </c>
    </row>
    <row r="260" spans="11:12">
      <c r="K260" s="154">
        <v>37361</v>
      </c>
      <c r="L260">
        <v>7.66</v>
      </c>
    </row>
    <row r="261" spans="11:12">
      <c r="K261" s="154">
        <v>37391</v>
      </c>
      <c r="L261">
        <v>8.5399999999999991</v>
      </c>
    </row>
    <row r="262" spans="11:12">
      <c r="K262" s="154">
        <v>37422</v>
      </c>
      <c r="L262">
        <v>9.58</v>
      </c>
    </row>
    <row r="263" spans="11:12">
      <c r="K263" s="154">
        <v>37452</v>
      </c>
      <c r="L263">
        <v>10.31</v>
      </c>
    </row>
    <row r="264" spans="11:12">
      <c r="K264" s="154">
        <v>37483</v>
      </c>
      <c r="L264">
        <v>10.44</v>
      </c>
    </row>
    <row r="265" spans="11:12">
      <c r="K265" s="154">
        <v>37514</v>
      </c>
      <c r="L265">
        <v>10.23</v>
      </c>
    </row>
    <row r="266" spans="11:12">
      <c r="K266" s="154">
        <v>37544</v>
      </c>
      <c r="L266">
        <v>8.61</v>
      </c>
    </row>
    <row r="267" spans="11:12">
      <c r="K267" s="154">
        <v>37575</v>
      </c>
      <c r="L267">
        <v>7.99</v>
      </c>
    </row>
    <row r="268" spans="11:12">
      <c r="K268" s="154">
        <v>37605</v>
      </c>
      <c r="L268">
        <v>7.87</v>
      </c>
    </row>
    <row r="269" spans="11:12">
      <c r="K269" s="154">
        <v>37636</v>
      </c>
      <c r="L269">
        <v>8.18</v>
      </c>
    </row>
    <row r="270" spans="11:12">
      <c r="K270" s="154">
        <v>37667</v>
      </c>
      <c r="L270">
        <v>8.58</v>
      </c>
    </row>
    <row r="271" spans="11:12">
      <c r="K271" s="154">
        <v>37695</v>
      </c>
      <c r="L271">
        <v>9.77</v>
      </c>
    </row>
    <row r="272" spans="11:12">
      <c r="K272" s="154">
        <v>37726</v>
      </c>
      <c r="L272">
        <v>10.18</v>
      </c>
    </row>
    <row r="273" spans="11:12">
      <c r="K273" s="154">
        <v>37756</v>
      </c>
      <c r="L273">
        <v>10.79</v>
      </c>
    </row>
    <row r="274" spans="11:12">
      <c r="K274" s="154">
        <v>37787</v>
      </c>
      <c r="L274">
        <v>12.08</v>
      </c>
    </row>
    <row r="275" spans="11:12">
      <c r="K275" s="154">
        <v>37817</v>
      </c>
      <c r="L275">
        <v>12.75</v>
      </c>
    </row>
    <row r="276" spans="11:12">
      <c r="K276" s="154">
        <v>37848</v>
      </c>
      <c r="L276">
        <v>12.84</v>
      </c>
    </row>
    <row r="277" spans="11:12">
      <c r="K277" s="154">
        <v>37879</v>
      </c>
      <c r="L277">
        <v>12.31</v>
      </c>
    </row>
    <row r="278" spans="11:12">
      <c r="K278" s="154">
        <v>37909</v>
      </c>
      <c r="L278">
        <v>10.64</v>
      </c>
    </row>
    <row r="279" spans="11:12">
      <c r="K279" s="154">
        <v>37940</v>
      </c>
      <c r="L279">
        <v>9.77</v>
      </c>
    </row>
    <row r="280" spans="11:12">
      <c r="K280" s="154">
        <v>37970</v>
      </c>
      <c r="L280">
        <v>9.51</v>
      </c>
    </row>
    <row r="281" spans="11:12">
      <c r="K281" s="154">
        <v>38001</v>
      </c>
      <c r="L281">
        <v>9.7100000000000009</v>
      </c>
    </row>
    <row r="282" spans="11:12">
      <c r="K282" s="154">
        <v>38032</v>
      </c>
      <c r="L282">
        <v>9.85</v>
      </c>
    </row>
    <row r="283" spans="11:12">
      <c r="K283" s="154">
        <v>38061</v>
      </c>
      <c r="L283">
        <v>10.029999999999999</v>
      </c>
    </row>
    <row r="284" spans="11:12">
      <c r="K284" s="154">
        <v>38092</v>
      </c>
      <c r="L284">
        <v>10.54</v>
      </c>
    </row>
    <row r="285" spans="11:12">
      <c r="K285" s="154">
        <v>38122</v>
      </c>
      <c r="L285">
        <v>11.63</v>
      </c>
    </row>
    <row r="286" spans="11:12">
      <c r="K286" s="154">
        <v>38153</v>
      </c>
      <c r="L286">
        <v>13.08</v>
      </c>
    </row>
    <row r="287" spans="11:12">
      <c r="K287" s="154">
        <v>38183</v>
      </c>
      <c r="L287">
        <v>13.54</v>
      </c>
    </row>
    <row r="288" spans="11:12">
      <c r="K288" s="154">
        <v>38214</v>
      </c>
      <c r="L288">
        <v>13.74</v>
      </c>
    </row>
    <row r="289" spans="11:12">
      <c r="K289" s="154">
        <v>38245</v>
      </c>
      <c r="L289">
        <v>13.31</v>
      </c>
    </row>
    <row r="290" spans="11:12">
      <c r="K290" s="154">
        <v>38275</v>
      </c>
      <c r="L290">
        <v>11.69</v>
      </c>
    </row>
    <row r="291" spans="11:12">
      <c r="K291" s="154">
        <v>38306</v>
      </c>
      <c r="L291">
        <v>11.44</v>
      </c>
    </row>
    <row r="292" spans="11:12">
      <c r="K292" s="154">
        <v>38336</v>
      </c>
      <c r="L292">
        <v>11.09</v>
      </c>
    </row>
    <row r="293" spans="11:12">
      <c r="K293" s="154">
        <v>38367</v>
      </c>
      <c r="L293">
        <v>10.9</v>
      </c>
    </row>
    <row r="294" spans="11:12">
      <c r="K294" s="154">
        <v>38398</v>
      </c>
      <c r="L294">
        <v>10.87</v>
      </c>
    </row>
    <row r="295" spans="11:12">
      <c r="K295" s="154">
        <v>38426</v>
      </c>
      <c r="L295">
        <v>10.84</v>
      </c>
    </row>
    <row r="296" spans="11:12">
      <c r="K296" s="154">
        <v>38457</v>
      </c>
      <c r="L296">
        <v>11.88</v>
      </c>
    </row>
    <row r="297" spans="11:12">
      <c r="K297" s="154">
        <v>38487</v>
      </c>
      <c r="L297">
        <v>12.74</v>
      </c>
    </row>
    <row r="298" spans="11:12">
      <c r="K298" s="154">
        <v>38518</v>
      </c>
      <c r="L298">
        <v>13.79</v>
      </c>
    </row>
    <row r="299" spans="11:12">
      <c r="K299" s="154">
        <v>38548</v>
      </c>
      <c r="L299">
        <v>14.86</v>
      </c>
    </row>
    <row r="300" spans="11:12">
      <c r="K300" s="154">
        <v>38579</v>
      </c>
      <c r="L300">
        <v>15.51</v>
      </c>
    </row>
    <row r="301" spans="11:12">
      <c r="K301" s="154">
        <v>38610</v>
      </c>
      <c r="L301">
        <v>16.559999999999999</v>
      </c>
    </row>
    <row r="302" spans="11:12">
      <c r="K302" s="154">
        <v>38640</v>
      </c>
      <c r="L302">
        <v>16.440000000000001</v>
      </c>
    </row>
    <row r="303" spans="11:12">
      <c r="K303" s="154">
        <v>38671</v>
      </c>
      <c r="L303">
        <v>15.64</v>
      </c>
    </row>
    <row r="304" spans="11:12">
      <c r="K304" s="154">
        <v>38701</v>
      </c>
      <c r="L304">
        <v>14.6</v>
      </c>
    </row>
    <row r="305" spans="11:12">
      <c r="K305" s="154">
        <v>38732</v>
      </c>
      <c r="L305">
        <v>14.92</v>
      </c>
    </row>
    <row r="306" spans="11:12">
      <c r="K306" s="154">
        <v>38763</v>
      </c>
      <c r="L306">
        <v>13.98</v>
      </c>
    </row>
    <row r="307" spans="11:12">
      <c r="K307" s="154">
        <v>38791</v>
      </c>
      <c r="L307">
        <v>13.17</v>
      </c>
    </row>
    <row r="308" spans="11:12">
      <c r="K308" s="154">
        <v>38822</v>
      </c>
      <c r="L308">
        <v>13.27</v>
      </c>
    </row>
    <row r="309" spans="11:12">
      <c r="K309" s="154">
        <v>38852</v>
      </c>
      <c r="L309">
        <v>14.41</v>
      </c>
    </row>
    <row r="310" spans="11:12">
      <c r="K310" s="154">
        <v>38883</v>
      </c>
      <c r="L310">
        <v>15.07</v>
      </c>
    </row>
    <row r="311" spans="11:12">
      <c r="K311" s="154">
        <v>38913</v>
      </c>
      <c r="L311">
        <v>15.72</v>
      </c>
    </row>
    <row r="312" spans="11:12">
      <c r="K312" s="154">
        <v>38944</v>
      </c>
      <c r="L312">
        <v>16.18</v>
      </c>
    </row>
    <row r="313" spans="11:12">
      <c r="K313" s="154">
        <v>38975</v>
      </c>
      <c r="L313">
        <v>15.71</v>
      </c>
    </row>
    <row r="314" spans="11:12">
      <c r="K314" s="154">
        <v>39005</v>
      </c>
      <c r="L314">
        <v>12.51</v>
      </c>
    </row>
    <row r="315" spans="11:12">
      <c r="K315" s="154">
        <v>39036</v>
      </c>
      <c r="L315">
        <v>12.45</v>
      </c>
    </row>
    <row r="316" spans="11:12">
      <c r="K316" s="154">
        <v>39066</v>
      </c>
      <c r="L316">
        <v>12.53</v>
      </c>
    </row>
    <row r="317" spans="11:12">
      <c r="K317" s="154">
        <v>39097</v>
      </c>
      <c r="L317">
        <v>12.17</v>
      </c>
    </row>
    <row r="318" spans="11:12">
      <c r="K318" s="154">
        <v>39128</v>
      </c>
      <c r="L318">
        <v>12.13</v>
      </c>
    </row>
    <row r="319" spans="11:12">
      <c r="K319" s="154">
        <v>39156</v>
      </c>
      <c r="L319">
        <v>12.81</v>
      </c>
    </row>
    <row r="320" spans="11:12">
      <c r="K320" s="154">
        <v>39187</v>
      </c>
      <c r="L320">
        <v>13.31</v>
      </c>
    </row>
    <row r="321" spans="11:12">
      <c r="K321" s="154">
        <v>39217</v>
      </c>
      <c r="L321">
        <v>14.69</v>
      </c>
    </row>
    <row r="322" spans="11:12">
      <c r="K322" s="154">
        <v>39248</v>
      </c>
      <c r="L322">
        <v>16.28</v>
      </c>
    </row>
    <row r="323" spans="11:12">
      <c r="K323" s="154">
        <v>39278</v>
      </c>
      <c r="L323">
        <v>16.71</v>
      </c>
    </row>
    <row r="324" spans="11:12">
      <c r="K324" s="154">
        <v>39309</v>
      </c>
      <c r="L324">
        <v>16.71</v>
      </c>
    </row>
    <row r="325" spans="11:12">
      <c r="K325" s="154">
        <v>39340</v>
      </c>
      <c r="L325">
        <v>16.03</v>
      </c>
    </row>
    <row r="326" spans="11:12">
      <c r="K326" s="154">
        <v>39370</v>
      </c>
      <c r="L326">
        <v>14.57</v>
      </c>
    </row>
    <row r="327" spans="11:12">
      <c r="K327" s="154">
        <v>39401</v>
      </c>
      <c r="L327">
        <v>13.04</v>
      </c>
    </row>
    <row r="328" spans="11:12">
      <c r="K328" s="154">
        <v>39431</v>
      </c>
      <c r="L328">
        <v>12.34</v>
      </c>
    </row>
    <row r="329" spans="11:12">
      <c r="K329" s="154">
        <v>39462</v>
      </c>
      <c r="L329">
        <v>12.24</v>
      </c>
    </row>
    <row r="330" spans="11:12">
      <c r="K330" s="154">
        <v>39493</v>
      </c>
      <c r="L330">
        <v>12.58</v>
      </c>
    </row>
    <row r="331" spans="11:12">
      <c r="K331" s="154">
        <v>39522</v>
      </c>
      <c r="L331">
        <v>13.13</v>
      </c>
    </row>
    <row r="332" spans="11:12">
      <c r="K332" s="154">
        <v>39553</v>
      </c>
      <c r="L332">
        <v>14.49</v>
      </c>
    </row>
    <row r="333" spans="11:12">
      <c r="K333" s="154">
        <v>39583</v>
      </c>
      <c r="L333">
        <v>16.309999999999999</v>
      </c>
    </row>
    <row r="334" spans="11:12">
      <c r="K334" s="154">
        <v>39614</v>
      </c>
      <c r="L334">
        <v>18.82</v>
      </c>
    </row>
    <row r="335" spans="11:12">
      <c r="K335" s="154">
        <v>39644</v>
      </c>
      <c r="L335">
        <v>20.68</v>
      </c>
    </row>
    <row r="336" spans="11:12">
      <c r="K336" s="154">
        <v>39675</v>
      </c>
      <c r="L336">
        <v>20.079999999999998</v>
      </c>
    </row>
    <row r="337" spans="11:12">
      <c r="K337" s="154">
        <v>39706</v>
      </c>
      <c r="L337">
        <v>18.36</v>
      </c>
    </row>
    <row r="338" spans="11:12">
      <c r="K338" s="154">
        <v>39736</v>
      </c>
      <c r="L338">
        <v>15.49</v>
      </c>
    </row>
    <row r="339" spans="11:12">
      <c r="K339" s="154">
        <v>39767</v>
      </c>
      <c r="L339">
        <v>13.82</v>
      </c>
    </row>
    <row r="340" spans="11:12">
      <c r="K340" s="154">
        <v>39797</v>
      </c>
      <c r="L340">
        <v>12.84</v>
      </c>
    </row>
    <row r="341" spans="11:12">
      <c r="K341" s="154">
        <v>39828</v>
      </c>
      <c r="L341">
        <v>12.38</v>
      </c>
    </row>
    <row r="342" spans="11:12">
      <c r="K342" s="154">
        <v>39859</v>
      </c>
      <c r="L342">
        <v>12.13</v>
      </c>
    </row>
    <row r="343" spans="11:12">
      <c r="K343" s="154">
        <v>39887</v>
      </c>
      <c r="L343">
        <v>11.81</v>
      </c>
    </row>
    <row r="344" spans="11:12">
      <c r="K344" s="154">
        <v>39918</v>
      </c>
      <c r="L344">
        <v>11.56</v>
      </c>
    </row>
    <row r="345" spans="11:12">
      <c r="K345" s="154">
        <v>39948</v>
      </c>
      <c r="L345">
        <v>12.5</v>
      </c>
    </row>
    <row r="346" spans="11:12">
      <c r="K346" s="154">
        <v>39979</v>
      </c>
      <c r="L346">
        <v>13.83</v>
      </c>
    </row>
    <row r="347" spans="11:12">
      <c r="K347" s="154">
        <v>40009</v>
      </c>
      <c r="L347">
        <v>14.82</v>
      </c>
    </row>
    <row r="348" spans="11:12">
      <c r="K348" s="154">
        <v>40040</v>
      </c>
      <c r="L348">
        <v>15.13</v>
      </c>
    </row>
    <row r="349" spans="11:12">
      <c r="K349" s="154">
        <v>40071</v>
      </c>
      <c r="L349">
        <v>14.36</v>
      </c>
    </row>
    <row r="350" spans="11:12">
      <c r="K350" s="154">
        <v>40101</v>
      </c>
      <c r="L350">
        <v>11.62</v>
      </c>
    </row>
    <row r="351" spans="11:12">
      <c r="K351" s="154">
        <v>40132</v>
      </c>
      <c r="L351">
        <v>11.27</v>
      </c>
    </row>
    <row r="352" spans="11:12">
      <c r="K352" s="154">
        <v>40162</v>
      </c>
      <c r="L352">
        <v>10.3</v>
      </c>
    </row>
    <row r="353" spans="11:12">
      <c r="K353" s="154">
        <v>40193</v>
      </c>
      <c r="L353">
        <v>10.48</v>
      </c>
    </row>
    <row r="354" spans="11:12">
      <c r="K354" s="154">
        <v>40224</v>
      </c>
      <c r="L354">
        <v>10.58</v>
      </c>
    </row>
    <row r="355" spans="11:12">
      <c r="K355" s="154">
        <v>40252</v>
      </c>
      <c r="L355">
        <v>10.86</v>
      </c>
    </row>
    <row r="356" spans="11:12">
      <c r="K356" s="154">
        <v>40283</v>
      </c>
      <c r="L356">
        <v>11.78</v>
      </c>
    </row>
    <row r="357" spans="11:12">
      <c r="K357" s="154">
        <v>40313</v>
      </c>
      <c r="L357">
        <v>12.73</v>
      </c>
    </row>
    <row r="358" spans="11:12">
      <c r="K358" s="154">
        <v>40344</v>
      </c>
      <c r="L358">
        <v>14.25</v>
      </c>
    </row>
    <row r="359" spans="11:12">
      <c r="K359" s="154">
        <v>40374</v>
      </c>
      <c r="L359">
        <v>15.5</v>
      </c>
    </row>
    <row r="360" spans="11:12">
      <c r="K360" s="154">
        <v>40405</v>
      </c>
      <c r="L360">
        <v>15.87</v>
      </c>
    </row>
    <row r="363" spans="11:12">
      <c r="K363" t="s">
        <v>375</v>
      </c>
      <c r="L363">
        <f>AVERAGE(L353:L360)</f>
        <v>12.756250000000001</v>
      </c>
    </row>
  </sheetData>
  <sheetProtection password="DCBD" sheet="1" objects="1" scenarios="1"/>
  <mergeCells count="10">
    <mergeCell ref="A62:G62"/>
    <mergeCell ref="A63:G63"/>
    <mergeCell ref="A64:G64"/>
    <mergeCell ref="A65:G65"/>
    <mergeCell ref="B3:B4"/>
    <mergeCell ref="C3:C4"/>
    <mergeCell ref="D3:D4"/>
    <mergeCell ref="E3:E4"/>
    <mergeCell ref="F3:F4"/>
    <mergeCell ref="G3:G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pane xSplit="1" ySplit="4" topLeftCell="B50" activePane="bottomRight" state="frozen"/>
      <selection pane="topRight" activeCell="B1" sqref="B1"/>
      <selection pane="bottomLeft" activeCell="A4" sqref="A4"/>
      <selection pane="bottomRight" activeCell="G56" sqref="G56"/>
    </sheetView>
  </sheetViews>
  <sheetFormatPr defaultRowHeight="15"/>
  <cols>
    <col min="1" max="1" width="11.7109375" customWidth="1"/>
    <col min="2" max="2" width="21.7109375" customWidth="1"/>
    <col min="3" max="3" width="21.85546875" customWidth="1"/>
    <col min="4" max="4" width="22.28515625" customWidth="1"/>
    <col min="5" max="5" width="21.5703125" customWidth="1"/>
    <col min="6" max="7" width="20.7109375" bestFit="1" customWidth="1"/>
  </cols>
  <sheetData>
    <row r="1" spans="1:13">
      <c r="B1" s="517" t="s">
        <v>271</v>
      </c>
      <c r="C1" s="517"/>
      <c r="D1" s="517"/>
      <c r="E1" s="517"/>
      <c r="F1" s="517"/>
      <c r="G1" s="517"/>
    </row>
    <row r="2" spans="1:13" ht="34.5">
      <c r="A2" s="159" t="s">
        <v>284</v>
      </c>
      <c r="B2" s="157" t="s">
        <v>272</v>
      </c>
      <c r="C2" s="157" t="s">
        <v>273</v>
      </c>
      <c r="D2" s="158" t="s">
        <v>274</v>
      </c>
      <c r="E2" s="158" t="s">
        <v>275</v>
      </c>
      <c r="F2" s="158" t="s">
        <v>276</v>
      </c>
      <c r="G2" s="159" t="s">
        <v>277</v>
      </c>
    </row>
    <row r="3" spans="1:13">
      <c r="A3" s="163" t="s">
        <v>285</v>
      </c>
      <c r="B3" s="160" t="s">
        <v>278</v>
      </c>
      <c r="C3" s="161" t="s">
        <v>279</v>
      </c>
      <c r="D3" s="162" t="s">
        <v>280</v>
      </c>
      <c r="E3" s="162" t="s">
        <v>281</v>
      </c>
      <c r="F3" s="162" t="s">
        <v>282</v>
      </c>
      <c r="G3" s="163" t="s">
        <v>283</v>
      </c>
    </row>
    <row r="4" spans="1:13">
      <c r="B4" s="142" t="s">
        <v>19</v>
      </c>
      <c r="C4" s="142" t="s">
        <v>20</v>
      </c>
      <c r="D4" s="142" t="s">
        <v>21</v>
      </c>
      <c r="E4" s="142" t="s">
        <v>22</v>
      </c>
      <c r="F4" s="142" t="s">
        <v>23</v>
      </c>
      <c r="G4" s="142" t="s">
        <v>24</v>
      </c>
      <c r="I4" s="142"/>
      <c r="J4" s="142"/>
      <c r="K4" s="142"/>
      <c r="L4" s="142"/>
      <c r="M4" s="142"/>
    </row>
    <row r="5" spans="1:13">
      <c r="A5" s="167" t="s">
        <v>187</v>
      </c>
      <c r="B5">
        <v>1.6587000000000001E-3</v>
      </c>
      <c r="C5">
        <v>5.4005000000000004E-4</v>
      </c>
      <c r="D5">
        <v>0.54489700000000008</v>
      </c>
      <c r="E5">
        <v>1.2329000000000002E-5</v>
      </c>
      <c r="F5" s="164">
        <v>3.0175000000000003E-6</v>
      </c>
      <c r="G5" s="165">
        <v>8.4999999999999996E-10</v>
      </c>
    </row>
    <row r="6" spans="1:13">
      <c r="A6" s="167" t="s">
        <v>186</v>
      </c>
      <c r="B6">
        <v>1.0068999999999998E-3</v>
      </c>
      <c r="C6">
        <v>3.3946000000000002E-3</v>
      </c>
      <c r="D6">
        <v>0.67026330000000001</v>
      </c>
      <c r="E6" s="166">
        <v>1.25508E-5</v>
      </c>
      <c r="F6" s="164">
        <v>1.1541950000000001E-5</v>
      </c>
      <c r="G6" s="165">
        <v>1.9900000000000003E-8</v>
      </c>
    </row>
    <row r="7" spans="1:13">
      <c r="A7" s="167" t="s">
        <v>189</v>
      </c>
      <c r="B7">
        <v>7.9529999999999998E-4</v>
      </c>
      <c r="C7">
        <v>1.4882999999999999E-3</v>
      </c>
      <c r="D7">
        <v>0.61461450000000006</v>
      </c>
      <c r="E7" s="166">
        <v>1.5987600000000003E-5</v>
      </c>
      <c r="F7" s="164">
        <v>1.1151800000000001E-5</v>
      </c>
      <c r="G7" s="165">
        <v>1.0649999999999999E-8</v>
      </c>
    </row>
    <row r="8" spans="1:13">
      <c r="A8" s="167" t="s">
        <v>188</v>
      </c>
      <c r="B8">
        <v>8.0794999999999999E-4</v>
      </c>
      <c r="C8">
        <v>5.2470000000000001E-4</v>
      </c>
      <c r="D8">
        <v>0.57928990000000002</v>
      </c>
      <c r="E8" s="166">
        <v>7.7669500000000002E-6</v>
      </c>
      <c r="F8" s="164">
        <v>7.9664500000000006E-6</v>
      </c>
      <c r="G8" s="165">
        <v>7.4000000000000001E-9</v>
      </c>
    </row>
    <row r="9" spans="1:13">
      <c r="A9" s="167" t="s">
        <v>190</v>
      </c>
      <c r="B9">
        <v>1.1155E-4</v>
      </c>
      <c r="C9">
        <v>6.7899999999999997E-5</v>
      </c>
      <c r="D9">
        <v>0.27003109999999997</v>
      </c>
      <c r="E9" s="166">
        <v>1.5300700000000001E-5</v>
      </c>
      <c r="F9" s="164">
        <v>2.2488E-6</v>
      </c>
      <c r="G9" s="165">
        <v>9.9999999999999986E-10</v>
      </c>
    </row>
    <row r="10" spans="1:13">
      <c r="A10" s="167" t="s">
        <v>1</v>
      </c>
      <c r="B10">
        <v>1.4612E-3</v>
      </c>
      <c r="C10">
        <v>1.2673000000000001E-3</v>
      </c>
      <c r="D10">
        <v>0.9554416</v>
      </c>
      <c r="E10" s="166">
        <v>1.173935E-5</v>
      </c>
      <c r="F10" s="164">
        <v>1.4631600000000001E-5</v>
      </c>
      <c r="G10" s="165">
        <v>8.2000000000000006E-9</v>
      </c>
    </row>
    <row r="11" spans="1:13">
      <c r="A11" s="167" t="s">
        <v>191</v>
      </c>
      <c r="B11">
        <v>3.0064999999999996E-4</v>
      </c>
      <c r="C11">
        <v>2.7319999999999997E-4</v>
      </c>
      <c r="D11">
        <v>0.40196100000000001</v>
      </c>
      <c r="E11" s="166">
        <v>3.3894799999999993E-5</v>
      </c>
      <c r="F11" s="164">
        <v>6.8151999999999996E-6</v>
      </c>
      <c r="G11" s="165">
        <v>7.9000000000000013E-9</v>
      </c>
    </row>
    <row r="12" spans="1:13">
      <c r="A12" s="167" t="s">
        <v>193</v>
      </c>
      <c r="B12">
        <v>1.8269E-3</v>
      </c>
      <c r="C12">
        <v>4.045E-3</v>
      </c>
      <c r="D12">
        <v>1.2161507499999999</v>
      </c>
      <c r="E12" s="166">
        <v>5.2487400000000002E-5</v>
      </c>
      <c r="F12" s="164">
        <v>1.0497500000000001E-5</v>
      </c>
      <c r="G12" s="165">
        <v>0</v>
      </c>
      <c r="I12" s="142"/>
    </row>
    <row r="13" spans="1:13">
      <c r="A13" s="167" t="s">
        <v>192</v>
      </c>
      <c r="B13">
        <v>1.6648499999999998E-3</v>
      </c>
      <c r="C13">
        <v>3.9985999999999997E-3</v>
      </c>
      <c r="D13">
        <v>1.0090195499999999</v>
      </c>
      <c r="E13" s="166">
        <v>1.8246450000000002E-5</v>
      </c>
      <c r="F13" s="164">
        <v>1.325905E-5</v>
      </c>
      <c r="G13" s="165">
        <v>1.9900000000000003E-8</v>
      </c>
      <c r="I13" s="142"/>
    </row>
    <row r="14" spans="1:13">
      <c r="A14" s="167" t="s">
        <v>194</v>
      </c>
      <c r="B14">
        <v>1.057E-3</v>
      </c>
      <c r="C14">
        <v>1.9439500000000001E-3</v>
      </c>
      <c r="D14">
        <v>0.67027065000000008</v>
      </c>
      <c r="E14" s="166">
        <v>2.28625E-5</v>
      </c>
      <c r="F14" s="164">
        <v>8.8382500000000013E-6</v>
      </c>
      <c r="G14" s="165">
        <v>5.1999999999999994E-9</v>
      </c>
      <c r="I14" s="142"/>
    </row>
    <row r="15" spans="1:13">
      <c r="A15" s="167" t="s">
        <v>195</v>
      </c>
      <c r="B15">
        <v>8.6734999999999991E-4</v>
      </c>
      <c r="C15">
        <v>4.7286000000000003E-3</v>
      </c>
      <c r="D15">
        <v>0.70126984999999997</v>
      </c>
      <c r="E15" s="166">
        <v>1.100845E-5</v>
      </c>
      <c r="F15" s="164">
        <v>1.196445E-5</v>
      </c>
      <c r="G15" s="165">
        <v>1.37E-8</v>
      </c>
      <c r="I15" s="142"/>
    </row>
    <row r="16" spans="1:13">
      <c r="A16" s="167" t="s">
        <v>196</v>
      </c>
      <c r="B16">
        <v>1.9400999999999999E-3</v>
      </c>
      <c r="C16">
        <v>2.0836499999999998E-3</v>
      </c>
      <c r="D16">
        <v>0.86550695</v>
      </c>
      <c r="E16" s="166">
        <v>8.2700299999999998E-5</v>
      </c>
      <c r="F16" s="164">
        <v>1.497915E-5</v>
      </c>
      <c r="G16" s="165">
        <v>5.7999999999999998E-9</v>
      </c>
      <c r="I16" s="142"/>
    </row>
    <row r="17" spans="1:7">
      <c r="A17" s="167" t="s">
        <v>200</v>
      </c>
      <c r="B17">
        <v>1.7221999999999999E-3</v>
      </c>
      <c r="C17">
        <v>3.1353000000000002E-3</v>
      </c>
      <c r="D17">
        <v>0.95362104999999997</v>
      </c>
      <c r="E17" s="166">
        <v>1.1190899999999998E-5</v>
      </c>
      <c r="F17" s="164">
        <v>1.5809100000000001E-5</v>
      </c>
      <c r="G17" s="165">
        <v>2.5250000000000001E-8</v>
      </c>
    </row>
    <row r="18" spans="1:7">
      <c r="A18" s="167" t="s">
        <v>197</v>
      </c>
      <c r="B18">
        <v>7.0000000000000007E-5</v>
      </c>
      <c r="C18">
        <v>8.7650000000000003E-5</v>
      </c>
      <c r="D18">
        <v>6.6863900000000004E-2</v>
      </c>
      <c r="E18" s="166">
        <v>9.5808499999999999E-6</v>
      </c>
      <c r="F18" s="164">
        <v>1.71795E-6</v>
      </c>
      <c r="G18" s="165">
        <v>0</v>
      </c>
    </row>
    <row r="19" spans="1:7">
      <c r="A19" s="167" t="s">
        <v>198</v>
      </c>
      <c r="B19">
        <v>6.8510000000000001E-4</v>
      </c>
      <c r="C19">
        <v>1.8063E-3</v>
      </c>
      <c r="D19">
        <v>0.5629983999999999</v>
      </c>
      <c r="E19" s="166">
        <v>6.5737500000000004E-6</v>
      </c>
      <c r="F19" s="164">
        <v>9.2498999999999993E-6</v>
      </c>
      <c r="G19" s="165">
        <v>2.1349999999999999E-8</v>
      </c>
    </row>
    <row r="20" spans="1:7">
      <c r="A20" s="167" t="s">
        <v>199</v>
      </c>
      <c r="B20">
        <v>1.6442500000000001E-3</v>
      </c>
      <c r="C20">
        <v>6.7285000000000001E-3</v>
      </c>
      <c r="D20">
        <v>1.0438760999999999</v>
      </c>
      <c r="E20" s="166">
        <v>1.226955E-5</v>
      </c>
      <c r="F20" s="164">
        <v>1.738175E-5</v>
      </c>
      <c r="G20" s="165">
        <v>2.25E-8</v>
      </c>
    </row>
    <row r="21" spans="1:7">
      <c r="A21" s="167" t="s">
        <v>201</v>
      </c>
      <c r="B21">
        <v>1.9618000000000001E-3</v>
      </c>
      <c r="C21">
        <v>2.9767499999999998E-3</v>
      </c>
      <c r="D21">
        <v>0.94746045000000001</v>
      </c>
      <c r="E21" s="166">
        <v>1.16258E-5</v>
      </c>
      <c r="F21" s="164">
        <v>1.5654500000000001E-5</v>
      </c>
      <c r="G21" s="165">
        <v>2.22E-8</v>
      </c>
    </row>
    <row r="22" spans="1:7">
      <c r="A22" s="167" t="s">
        <v>202</v>
      </c>
      <c r="B22">
        <v>1.7130000000000001E-3</v>
      </c>
      <c r="C22">
        <v>5.1501999999999997E-3</v>
      </c>
      <c r="D22">
        <v>1.02872385</v>
      </c>
      <c r="E22" s="166">
        <v>1.2065950000000001E-5</v>
      </c>
      <c r="F22" s="164">
        <v>1.7457149999999996E-5</v>
      </c>
      <c r="G22" s="165">
        <v>1.8749999999999999E-8</v>
      </c>
    </row>
    <row r="23" spans="1:7">
      <c r="A23" s="167" t="s">
        <v>203</v>
      </c>
      <c r="B23">
        <v>8.1515000000000005E-4</v>
      </c>
      <c r="C23">
        <v>1.2350499999999999E-3</v>
      </c>
      <c r="D23">
        <v>0.58774694999999999</v>
      </c>
      <c r="E23" s="166">
        <v>1.272615E-5</v>
      </c>
      <c r="F23" s="164">
        <v>6.7085499999999995E-6</v>
      </c>
      <c r="G23" s="165">
        <v>6.349999999999999E-9</v>
      </c>
    </row>
    <row r="24" spans="1:7">
      <c r="A24" s="167" t="s">
        <v>206</v>
      </c>
      <c r="B24">
        <v>5.5464999999999996E-4</v>
      </c>
      <c r="C24">
        <v>1.7620000000000001E-3</v>
      </c>
      <c r="D24">
        <v>0.63145335000000002</v>
      </c>
      <c r="E24" s="166">
        <v>3.4205699999999997E-5</v>
      </c>
      <c r="F24" s="164">
        <v>8.6174000000000016E-6</v>
      </c>
      <c r="G24" s="165">
        <v>7.4499999999999997E-9</v>
      </c>
    </row>
    <row r="25" spans="1:7">
      <c r="A25" s="167" t="s">
        <v>205</v>
      </c>
      <c r="B25">
        <v>1.2311000000000002E-3</v>
      </c>
      <c r="C25">
        <v>5.4687499999999997E-3</v>
      </c>
      <c r="D25">
        <v>0.67613259999999997</v>
      </c>
      <c r="E25" s="166">
        <v>1.7292000000000003E-5</v>
      </c>
      <c r="F25" s="164">
        <v>1.1364850000000002E-5</v>
      </c>
      <c r="G25" s="165">
        <v>1.9400000000000002E-8</v>
      </c>
    </row>
    <row r="26" spans="1:7">
      <c r="A26" s="167" t="s">
        <v>204</v>
      </c>
      <c r="B26">
        <v>5.1349999999999996E-4</v>
      </c>
      <c r="C26">
        <v>6.1079999999999999E-4</v>
      </c>
      <c r="D26">
        <v>0.36982645000000003</v>
      </c>
      <c r="E26" s="166">
        <v>1.1450360000000001E-4</v>
      </c>
      <c r="F26" s="164">
        <v>1.6245200000000002E-5</v>
      </c>
      <c r="G26" s="165">
        <v>1.3999999999999999E-9</v>
      </c>
    </row>
    <row r="27" spans="1:7">
      <c r="A27" s="167" t="s">
        <v>207</v>
      </c>
      <c r="B27">
        <v>1.0406E-3</v>
      </c>
      <c r="C27">
        <v>3.2101E-3</v>
      </c>
      <c r="D27">
        <v>0.67377260000000005</v>
      </c>
      <c r="E27" s="166">
        <v>1.482305E-5</v>
      </c>
      <c r="F27" s="164">
        <v>1.18274E-5</v>
      </c>
      <c r="G27" s="165">
        <v>1.55E-8</v>
      </c>
    </row>
    <row r="28" spans="1:7">
      <c r="A28" s="167" t="s">
        <v>208</v>
      </c>
      <c r="B28">
        <v>1.6724000000000001E-3</v>
      </c>
      <c r="C28">
        <v>1.9954499999999997E-3</v>
      </c>
      <c r="D28">
        <v>0.79733484999999993</v>
      </c>
      <c r="E28" s="166">
        <v>1.9359850000000001E-5</v>
      </c>
      <c r="F28" s="164">
        <v>1.424485E-5</v>
      </c>
      <c r="G28" s="165">
        <v>1.4449999999999999E-8</v>
      </c>
    </row>
    <row r="29" spans="1:7">
      <c r="A29" s="167" t="s">
        <v>210</v>
      </c>
      <c r="B29">
        <v>1.4144000000000001E-3</v>
      </c>
      <c r="C29">
        <v>3.2472E-3</v>
      </c>
      <c r="D29">
        <v>0.92346499999999998</v>
      </c>
      <c r="E29" s="166">
        <v>1.06531E-5</v>
      </c>
      <c r="F29" s="164">
        <v>1.5354850000000001E-5</v>
      </c>
      <c r="G29" s="165">
        <v>2.145E-8</v>
      </c>
    </row>
    <row r="30" spans="1:7">
      <c r="A30" s="167" t="s">
        <v>209</v>
      </c>
      <c r="B30">
        <v>9.8035000000000006E-4</v>
      </c>
      <c r="C30">
        <v>1.7140500000000002E-3</v>
      </c>
      <c r="D30">
        <v>0.61288355000000005</v>
      </c>
      <c r="E30" s="166">
        <v>1.3245649999999999E-5</v>
      </c>
      <c r="F30" s="164">
        <v>8.7096000000000004E-6</v>
      </c>
      <c r="G30" s="165">
        <v>6.5499999999999999E-9</v>
      </c>
    </row>
    <row r="31" spans="1:7">
      <c r="A31" s="167" t="s">
        <v>211</v>
      </c>
      <c r="B31">
        <v>1.4602E-3</v>
      </c>
      <c r="C31">
        <v>7.7924999999999999E-4</v>
      </c>
      <c r="D31">
        <v>0.7960242500000001</v>
      </c>
      <c r="E31" s="166">
        <v>9.8642499999999996E-6</v>
      </c>
      <c r="F31" s="164">
        <v>1.3599E-5</v>
      </c>
      <c r="G31" s="165">
        <v>1.8100000000000003E-8</v>
      </c>
    </row>
    <row r="32" spans="1:7">
      <c r="A32" s="167" t="s">
        <v>218</v>
      </c>
      <c r="B32">
        <v>8.9205000000000003E-4</v>
      </c>
      <c r="C32">
        <v>3.9345999999999999E-3</v>
      </c>
      <c r="D32">
        <v>0.6124851</v>
      </c>
      <c r="E32" s="166">
        <v>9.910450000000001E-6</v>
      </c>
      <c r="F32" s="164">
        <v>1.065845E-5</v>
      </c>
      <c r="G32" s="165">
        <v>1.3549999999999999E-8</v>
      </c>
    </row>
    <row r="33" spans="1:7">
      <c r="A33" s="167" t="s">
        <v>219</v>
      </c>
      <c r="B33">
        <v>2.4139000000000001E-3</v>
      </c>
      <c r="C33">
        <v>4.3495999999999995E-3</v>
      </c>
      <c r="D33">
        <v>1.1625779999999999</v>
      </c>
      <c r="E33" s="166">
        <v>1.255085E-5</v>
      </c>
      <c r="F33" s="164">
        <v>1.8677299999999998E-5</v>
      </c>
      <c r="G33" s="165">
        <v>3.5749999999999993E-8</v>
      </c>
    </row>
    <row r="34" spans="1:7">
      <c r="A34" s="167" t="s">
        <v>212</v>
      </c>
      <c r="B34">
        <v>1.7198999999999999E-3</v>
      </c>
      <c r="C34">
        <v>2.3584499999999998E-3</v>
      </c>
      <c r="D34">
        <v>0.8029501</v>
      </c>
      <c r="E34" s="166">
        <v>9.2874999999999987E-6</v>
      </c>
      <c r="F34" s="164">
        <v>1.3345950000000001E-5</v>
      </c>
      <c r="G34" s="165">
        <v>1.11E-8</v>
      </c>
    </row>
    <row r="35" spans="1:7">
      <c r="A35" s="167" t="s">
        <v>214</v>
      </c>
      <c r="B35">
        <v>4.7080000000000001E-4</v>
      </c>
      <c r="C35">
        <v>2.2621500000000001E-3</v>
      </c>
      <c r="D35">
        <v>0.39413789999999999</v>
      </c>
      <c r="E35" s="166">
        <v>3.0500900000000001E-5</v>
      </c>
      <c r="F35" s="164">
        <v>7.5030500000000001E-6</v>
      </c>
      <c r="G35" s="165">
        <v>1.25E-9</v>
      </c>
    </row>
    <row r="36" spans="1:7">
      <c r="A36" s="167" t="s">
        <v>215</v>
      </c>
      <c r="B36">
        <v>4.9275000000000002E-4</v>
      </c>
      <c r="C36">
        <v>9.6025000000000006E-4</v>
      </c>
      <c r="D36">
        <v>0.35928705</v>
      </c>
      <c r="E36" s="166">
        <v>1.5109500000000002E-5</v>
      </c>
      <c r="F36" s="164">
        <v>5.3928000000000003E-6</v>
      </c>
      <c r="G36" s="165">
        <v>6.6000000000000004E-9</v>
      </c>
    </row>
    <row r="37" spans="1:7">
      <c r="A37" s="167" t="s">
        <v>216</v>
      </c>
      <c r="B37">
        <v>2.1718499999999999E-3</v>
      </c>
      <c r="C37">
        <v>8.7290000000000002E-4</v>
      </c>
      <c r="D37">
        <v>0.96795235000000002</v>
      </c>
      <c r="E37" s="166">
        <v>1.1637899999999999E-5</v>
      </c>
      <c r="F37" s="164">
        <v>1.5262600000000002E-5</v>
      </c>
      <c r="G37" s="165">
        <v>3.1949999999999998E-8</v>
      </c>
    </row>
    <row r="38" spans="1:7">
      <c r="A38" s="167" t="s">
        <v>213</v>
      </c>
      <c r="B38">
        <v>1.1225E-3</v>
      </c>
      <c r="C38">
        <v>1.3086999999999999E-3</v>
      </c>
      <c r="D38">
        <v>0.72039284999999997</v>
      </c>
      <c r="E38" s="166">
        <v>1.00114E-5</v>
      </c>
      <c r="F38" s="164">
        <v>8.9247499999999979E-6</v>
      </c>
      <c r="G38" s="165">
        <v>7.4499999999999997E-9</v>
      </c>
    </row>
    <row r="39" spans="1:7">
      <c r="A39" s="167" t="s">
        <v>217</v>
      </c>
      <c r="B39">
        <v>4.4335000000000002E-4</v>
      </c>
      <c r="C39">
        <v>1.2265500000000001E-3</v>
      </c>
      <c r="D39">
        <v>0.41416435000000001</v>
      </c>
      <c r="E39" s="166">
        <v>1.8480299999999997E-5</v>
      </c>
      <c r="F39" s="164">
        <v>5.2031000000000002E-6</v>
      </c>
      <c r="G39" s="165">
        <v>5.4999999999999996E-9</v>
      </c>
    </row>
    <row r="40" spans="1:7">
      <c r="A40" s="167" t="s">
        <v>220</v>
      </c>
      <c r="B40">
        <v>1.65865E-3</v>
      </c>
      <c r="C40">
        <v>7.1116499999999997E-3</v>
      </c>
      <c r="D40">
        <v>0.88591755000000005</v>
      </c>
      <c r="E40" s="166">
        <v>1.049575E-5</v>
      </c>
      <c r="F40" s="164">
        <v>1.49517E-5</v>
      </c>
      <c r="G40" s="165">
        <v>2.4100000000000001E-8</v>
      </c>
    </row>
    <row r="41" spans="1:7">
      <c r="A41" s="167" t="s">
        <v>221</v>
      </c>
      <c r="B41">
        <v>1.2411499999999999E-3</v>
      </c>
      <c r="C41">
        <v>1.5471999999999999E-3</v>
      </c>
      <c r="D41">
        <v>0.78138045</v>
      </c>
      <c r="E41" s="166">
        <v>1.0832750000000001E-5</v>
      </c>
      <c r="F41" s="164">
        <v>1.02199E-5</v>
      </c>
      <c r="G41" s="165">
        <v>1.385E-8</v>
      </c>
    </row>
    <row r="42" spans="1:7">
      <c r="A42" s="167" t="s">
        <v>222</v>
      </c>
      <c r="B42">
        <v>2.2220000000000001E-4</v>
      </c>
      <c r="C42">
        <v>2.6114999999999998E-4</v>
      </c>
      <c r="D42">
        <v>0.2007227</v>
      </c>
      <c r="E42" s="166">
        <v>8.4828499999999979E-6</v>
      </c>
      <c r="F42" s="164">
        <v>2.401E-6</v>
      </c>
      <c r="G42" s="165">
        <v>1.8E-9</v>
      </c>
    </row>
    <row r="43" spans="1:7">
      <c r="A43" s="167" t="s">
        <v>223</v>
      </c>
      <c r="B43">
        <v>8.4545000000000009E-4</v>
      </c>
      <c r="C43">
        <v>4.5740999999999993E-3</v>
      </c>
      <c r="D43">
        <v>0.62224780000000002</v>
      </c>
      <c r="E43" s="166">
        <v>1.27089E-5</v>
      </c>
      <c r="F43" s="164">
        <v>1.0469700000000001E-5</v>
      </c>
      <c r="G43" s="165">
        <v>2.44E-8</v>
      </c>
    </row>
    <row r="44" spans="1:7">
      <c r="A44" s="167" t="s">
        <v>224</v>
      </c>
      <c r="B44">
        <v>1.0645E-4</v>
      </c>
      <c r="C44">
        <v>2.7400000000000002E-5</v>
      </c>
      <c r="D44">
        <v>0.48235789999999995</v>
      </c>
      <c r="E44" s="166">
        <v>9.6069999999999997E-6</v>
      </c>
      <c r="F44" s="164">
        <v>9.8770000000000009E-7</v>
      </c>
      <c r="G44" s="165">
        <v>0</v>
      </c>
    </row>
    <row r="45" spans="1:7">
      <c r="A45" s="167" t="s">
        <v>225</v>
      </c>
      <c r="B45">
        <v>5.4230000000000001E-4</v>
      </c>
      <c r="C45">
        <v>2.2061000000000003E-3</v>
      </c>
      <c r="D45">
        <v>0.44693239999999995</v>
      </c>
      <c r="E45" s="166">
        <v>7.4615999999999998E-6</v>
      </c>
      <c r="F45" s="164">
        <v>7.5859499999999998E-6</v>
      </c>
      <c r="G45" s="165">
        <v>5.9500000000000003E-9</v>
      </c>
    </row>
    <row r="46" spans="1:7">
      <c r="A46" s="167" t="s">
        <v>226</v>
      </c>
      <c r="B46">
        <v>2.2697500000000001E-3</v>
      </c>
      <c r="C46">
        <v>1.7575499999999999E-3</v>
      </c>
      <c r="D46">
        <v>0.5907249</v>
      </c>
      <c r="E46" s="166">
        <v>6.9817499999999997E-6</v>
      </c>
      <c r="F46" s="164">
        <v>9.5171999999999993E-6</v>
      </c>
      <c r="G46" s="165">
        <v>7.1000000000000007E-9</v>
      </c>
    </row>
    <row r="47" spans="1:7">
      <c r="A47" s="167" t="s">
        <v>227</v>
      </c>
      <c r="B47">
        <v>1.0659000000000001E-3</v>
      </c>
      <c r="C47">
        <v>2.7628499999999999E-3</v>
      </c>
      <c r="D47">
        <v>0.62953330000000007</v>
      </c>
      <c r="E47" s="166">
        <v>8.2069500000000011E-6</v>
      </c>
      <c r="F47" s="164">
        <v>1.0842950000000001E-5</v>
      </c>
      <c r="G47" s="165">
        <v>1.4200000000000001E-8</v>
      </c>
    </row>
    <row r="48" spans="1:7">
      <c r="A48" s="167" t="s">
        <v>228</v>
      </c>
      <c r="B48">
        <v>4.9350000000000002E-4</v>
      </c>
      <c r="C48">
        <v>1.50395E-3</v>
      </c>
      <c r="D48">
        <v>0.67770434999999996</v>
      </c>
      <c r="E48" s="166">
        <v>9.8728499999999981E-6</v>
      </c>
      <c r="F48" s="164">
        <v>7.6773999999999987E-6</v>
      </c>
      <c r="G48" s="165">
        <v>1.2250000000000001E-8</v>
      </c>
    </row>
    <row r="49" spans="1:7">
      <c r="A49" s="167" t="s">
        <v>229</v>
      </c>
      <c r="B49">
        <v>1.8549E-3</v>
      </c>
      <c r="C49">
        <v>9.6984999999999997E-4</v>
      </c>
      <c r="D49">
        <v>1.05148295</v>
      </c>
      <c r="E49" s="166">
        <v>1.2071149999999999E-5</v>
      </c>
      <c r="F49" s="164">
        <v>1.7595E-5</v>
      </c>
      <c r="G49" s="165">
        <v>3.8000000000000001E-9</v>
      </c>
    </row>
    <row r="50" spans="1:7">
      <c r="A50" s="167" t="s">
        <v>231</v>
      </c>
      <c r="B50">
        <v>8.945E-4</v>
      </c>
      <c r="C50">
        <v>2.8817499999999998E-3</v>
      </c>
      <c r="D50">
        <v>0.59802359999999999</v>
      </c>
      <c r="E50" s="166">
        <v>2.0494150000000001E-5</v>
      </c>
      <c r="F50" s="164">
        <v>1.0633050000000001E-5</v>
      </c>
      <c r="G50" s="165">
        <v>7.9500000000000001E-9</v>
      </c>
    </row>
    <row r="51" spans="1:7">
      <c r="A51" s="167" t="s">
        <v>230</v>
      </c>
      <c r="B51">
        <v>1.0170000000000001E-4</v>
      </c>
      <c r="C51">
        <v>8.4999999999999999E-6</v>
      </c>
      <c r="D51">
        <v>2.3260999999999998E-3</v>
      </c>
      <c r="E51" s="166">
        <v>4.4306549999999997E-5</v>
      </c>
      <c r="F51" s="164">
        <v>5.9143000000000003E-6</v>
      </c>
      <c r="G51" s="165">
        <v>0</v>
      </c>
    </row>
    <row r="52" spans="1:7">
      <c r="A52" s="167" t="s">
        <v>232</v>
      </c>
      <c r="B52">
        <v>2.118E-4</v>
      </c>
      <c r="C52">
        <v>4.4350000000000001E-5</v>
      </c>
      <c r="D52">
        <v>0.16555520000000001</v>
      </c>
      <c r="E52" s="166">
        <v>8.1995E-6</v>
      </c>
      <c r="F52" s="164">
        <v>3.0211000000000002E-6</v>
      </c>
      <c r="G52" s="165">
        <v>3.3000000000000002E-9</v>
      </c>
    </row>
    <row r="53" spans="1:7">
      <c r="A53" s="167" t="s">
        <v>234</v>
      </c>
      <c r="B53">
        <v>1.2025999999999998E-3</v>
      </c>
      <c r="C53">
        <v>3.0718E-3</v>
      </c>
      <c r="D53">
        <v>0.86006420000000006</v>
      </c>
      <c r="E53" s="166">
        <v>1.2759700000000001E-5</v>
      </c>
      <c r="F53" s="164">
        <v>1.4139649999999999E-5</v>
      </c>
      <c r="G53" s="165">
        <v>1.8599999999999998E-8</v>
      </c>
    </row>
    <row r="54" spans="1:7">
      <c r="A54" s="167" t="s">
        <v>233</v>
      </c>
      <c r="B54">
        <v>1.7340000000000001E-3</v>
      </c>
      <c r="C54">
        <v>5.0440500000000004E-3</v>
      </c>
      <c r="D54">
        <v>0.96405859999999999</v>
      </c>
      <c r="E54" s="166">
        <v>1.0947299999999999E-5</v>
      </c>
      <c r="F54" s="164">
        <v>1.6359999999999999E-5</v>
      </c>
      <c r="G54" s="165">
        <v>2.6750000000000001E-8</v>
      </c>
    </row>
    <row r="55" spans="1:7">
      <c r="A55" s="167" t="s">
        <v>235</v>
      </c>
      <c r="B55">
        <v>2.0056500000000003E-3</v>
      </c>
      <c r="C55">
        <v>1.9812499999999999E-3</v>
      </c>
      <c r="D55">
        <v>1.12572855</v>
      </c>
      <c r="E55" s="166">
        <v>1.2841599999999999E-5</v>
      </c>
      <c r="F55" s="164">
        <v>1.8618099999999997E-5</v>
      </c>
      <c r="G55" s="165">
        <v>2.035E-8</v>
      </c>
    </row>
    <row r="56" spans="1:7">
      <c r="A56" s="167" t="s">
        <v>287</v>
      </c>
      <c r="B56">
        <v>9.6830000000000006E-4</v>
      </c>
      <c r="C56">
        <v>2.6294499999999998E-3</v>
      </c>
      <c r="D56">
        <v>0.66467345</v>
      </c>
      <c r="E56" s="166">
        <v>1.36333E-5</v>
      </c>
      <c r="F56" s="164">
        <v>1.0301249999999999E-5</v>
      </c>
      <c r="G56" s="165">
        <v>1.3599999999999999E-8</v>
      </c>
    </row>
  </sheetData>
  <sheetProtection password="DCBD" sheet="1" objects="1" scenarios="1"/>
  <mergeCells count="1">
    <mergeCell ref="B1:G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6392"/>
  <sheetViews>
    <sheetView workbookViewId="0">
      <pane xSplit="1" ySplit="2" topLeftCell="AC18" activePane="bottomRight" state="frozen"/>
      <selection pane="topRight" activeCell="B1" sqref="B1"/>
      <selection pane="bottomLeft" activeCell="A3" sqref="A3"/>
      <selection pane="bottomRight" activeCell="AF25" sqref="AF25"/>
    </sheetView>
  </sheetViews>
  <sheetFormatPr defaultRowHeight="15"/>
  <cols>
    <col min="2" max="2" width="9.140625" style="271"/>
    <col min="5" max="5" width="9.140625" style="271"/>
    <col min="9" max="9" width="4.42578125" customWidth="1"/>
    <col min="13" max="13" width="9.140625" style="271"/>
    <col min="17" max="17" width="3.7109375" style="271" customWidth="1"/>
    <col min="18" max="24" width="9.140625" style="271"/>
    <col min="25" max="25" width="3.85546875" style="271" customWidth="1"/>
    <col min="29" max="29" width="9.140625" style="271"/>
    <col min="33" max="33" width="3.7109375" customWidth="1"/>
    <col min="34" max="34" width="9.140625" style="271"/>
    <col min="37" max="37" width="9.140625" style="271"/>
    <col min="41" max="41" width="3.7109375" customWidth="1"/>
    <col min="43" max="43" width="10" style="271" customWidth="1"/>
    <col min="44" max="45" width="9.140625" style="271"/>
    <col min="49" max="49" width="3.7109375" customWidth="1"/>
  </cols>
  <sheetData>
    <row r="1" spans="1:51">
      <c r="B1" s="137" t="s">
        <v>522</v>
      </c>
      <c r="F1" s="137"/>
      <c r="G1" s="137"/>
      <c r="H1" s="279"/>
      <c r="I1" s="137"/>
      <c r="J1" s="137" t="s">
        <v>534</v>
      </c>
      <c r="R1" s="137" t="s">
        <v>523</v>
      </c>
      <c r="X1" s="280"/>
      <c r="Y1" s="280"/>
      <c r="Z1" s="137" t="s">
        <v>524</v>
      </c>
      <c r="AB1" s="271"/>
      <c r="AD1" s="271"/>
      <c r="AE1" s="271"/>
      <c r="AF1" s="280"/>
      <c r="AG1" s="271"/>
      <c r="AH1" s="137" t="s">
        <v>535</v>
      </c>
      <c r="AI1" s="271"/>
      <c r="AP1" s="137" t="s">
        <v>525</v>
      </c>
      <c r="AT1" s="271"/>
      <c r="AU1" s="271"/>
      <c r="AV1" s="271"/>
      <c r="AW1" s="280"/>
      <c r="AX1" s="285" t="s">
        <v>402</v>
      </c>
      <c r="AY1" s="286" t="s">
        <v>403</v>
      </c>
    </row>
    <row r="2" spans="1:51">
      <c r="A2" s="289" t="s">
        <v>539</v>
      </c>
      <c r="B2" s="140" t="s">
        <v>529</v>
      </c>
      <c r="C2" s="281" t="s">
        <v>530</v>
      </c>
      <c r="D2" s="140" t="s">
        <v>527</v>
      </c>
      <c r="E2" s="140" t="s">
        <v>59</v>
      </c>
      <c r="F2" s="140" t="s">
        <v>526</v>
      </c>
      <c r="G2" s="140" t="s">
        <v>528</v>
      </c>
      <c r="H2" s="140" t="s">
        <v>531</v>
      </c>
      <c r="J2" s="271" t="s">
        <v>394</v>
      </c>
      <c r="K2" s="271" t="s">
        <v>15</v>
      </c>
      <c r="L2" s="271" t="s">
        <v>0</v>
      </c>
      <c r="M2" s="271" t="s">
        <v>59</v>
      </c>
      <c r="N2" s="271" t="s">
        <v>395</v>
      </c>
      <c r="O2" s="271" t="s">
        <v>1</v>
      </c>
      <c r="P2" s="271" t="s">
        <v>533</v>
      </c>
      <c r="R2" s="140" t="s">
        <v>529</v>
      </c>
      <c r="S2" s="281" t="s">
        <v>530</v>
      </c>
      <c r="T2" s="140" t="s">
        <v>527</v>
      </c>
      <c r="U2" s="140" t="s">
        <v>59</v>
      </c>
      <c r="V2" s="140" t="s">
        <v>526</v>
      </c>
      <c r="W2" s="140" t="s">
        <v>528</v>
      </c>
      <c r="X2" s="140" t="s">
        <v>531</v>
      </c>
      <c r="Z2" s="140" t="s">
        <v>529</v>
      </c>
      <c r="AA2" s="281" t="s">
        <v>530</v>
      </c>
      <c r="AB2" s="140" t="s">
        <v>527</v>
      </c>
      <c r="AC2" s="140" t="s">
        <v>59</v>
      </c>
      <c r="AD2" s="140" t="s">
        <v>526</v>
      </c>
      <c r="AE2" s="140" t="s">
        <v>528</v>
      </c>
      <c r="AF2" s="140" t="s">
        <v>531</v>
      </c>
      <c r="AH2" s="271" t="s">
        <v>394</v>
      </c>
      <c r="AI2" s="271" t="s">
        <v>15</v>
      </c>
      <c r="AJ2" s="271" t="s">
        <v>0</v>
      </c>
      <c r="AK2" s="271" t="s">
        <v>59</v>
      </c>
      <c r="AL2" s="271" t="s">
        <v>395</v>
      </c>
      <c r="AM2" s="271" t="s">
        <v>1</v>
      </c>
      <c r="AN2" s="271" t="s">
        <v>533</v>
      </c>
      <c r="AP2" s="140" t="s">
        <v>529</v>
      </c>
      <c r="AQ2" s="281" t="s">
        <v>530</v>
      </c>
      <c r="AR2" s="140" t="s">
        <v>527</v>
      </c>
      <c r="AS2" s="140" t="s">
        <v>59</v>
      </c>
      <c r="AT2" s="140" t="s">
        <v>526</v>
      </c>
      <c r="AU2" s="140" t="s">
        <v>528</v>
      </c>
      <c r="AV2" s="140" t="s">
        <v>531</v>
      </c>
      <c r="AX2" s="282" t="s">
        <v>532</v>
      </c>
      <c r="AY2" s="140" t="s">
        <v>59</v>
      </c>
    </row>
    <row r="3" spans="1:51">
      <c r="A3" s="271">
        <v>2011</v>
      </c>
      <c r="B3" s="9">
        <v>0.55400000000000005</v>
      </c>
      <c r="C3" s="280">
        <v>368.1</v>
      </c>
      <c r="D3" s="9">
        <v>0.5595</v>
      </c>
      <c r="E3" s="9">
        <f>AX3</f>
        <v>1.0999999999999999E-2</v>
      </c>
      <c r="F3" s="9">
        <v>6.7999999999999996E-3</v>
      </c>
      <c r="G3" s="9">
        <v>13.8795</v>
      </c>
      <c r="H3" s="9">
        <v>0.1017</v>
      </c>
      <c r="J3" s="271">
        <v>0.59150000000000003</v>
      </c>
      <c r="K3" s="271">
        <v>368.1</v>
      </c>
      <c r="L3" s="271">
        <v>0.61</v>
      </c>
      <c r="M3" s="290">
        <f>AX3</f>
        <v>1.0999999999999999E-2</v>
      </c>
      <c r="N3" s="271">
        <v>6.7999999999999996E-3</v>
      </c>
      <c r="O3" s="271">
        <v>15.503500000000001</v>
      </c>
      <c r="P3" s="271">
        <v>0.1017</v>
      </c>
      <c r="R3" s="9">
        <v>0.53149999999999997</v>
      </c>
      <c r="S3" s="280">
        <v>368.1</v>
      </c>
      <c r="T3" s="9">
        <v>0.65100000000000002</v>
      </c>
      <c r="U3" s="9">
        <f>AX3</f>
        <v>1.0999999999999999E-2</v>
      </c>
      <c r="V3" s="9">
        <v>6.7999999999999996E-3</v>
      </c>
      <c r="W3" s="9">
        <v>12.0665</v>
      </c>
      <c r="X3" s="9">
        <v>0.1017</v>
      </c>
      <c r="Z3" s="9">
        <v>8.3315000000000001</v>
      </c>
      <c r="AA3" s="280">
        <v>1586</v>
      </c>
      <c r="AB3" s="9">
        <v>0.25750000000000001</v>
      </c>
      <c r="AC3" s="9">
        <f>AY3</f>
        <v>0.2225</v>
      </c>
      <c r="AD3" s="9">
        <v>4.24E-2</v>
      </c>
      <c r="AE3" s="9">
        <v>1.284</v>
      </c>
      <c r="AF3" s="9">
        <v>2.7E-2</v>
      </c>
      <c r="AH3" s="271">
        <v>6.97</v>
      </c>
      <c r="AI3" s="271">
        <v>1549.25</v>
      </c>
      <c r="AJ3" s="271">
        <v>0.26400000000000001</v>
      </c>
      <c r="AK3" s="284">
        <f>AY3</f>
        <v>0.2225</v>
      </c>
      <c r="AL3" s="271">
        <v>4.1399999999999999E-2</v>
      </c>
      <c r="AM3" s="271">
        <v>1.0629999999999999</v>
      </c>
      <c r="AN3" s="271">
        <v>2.7E-2</v>
      </c>
      <c r="AP3" s="9">
        <v>5.7059999999999995</v>
      </c>
      <c r="AQ3" s="280">
        <v>1587</v>
      </c>
      <c r="AR3" s="9">
        <v>0.375</v>
      </c>
      <c r="AS3" s="9">
        <f>AY3</f>
        <v>0.2225</v>
      </c>
      <c r="AT3" s="9">
        <v>4.24E-2</v>
      </c>
      <c r="AU3" s="9">
        <v>1.4245000000000001</v>
      </c>
      <c r="AV3" s="9">
        <v>2.7E-2</v>
      </c>
      <c r="AX3" s="283">
        <v>1.0999999999999999E-2</v>
      </c>
      <c r="AY3" s="284">
        <v>0.2225</v>
      </c>
    </row>
    <row r="4" spans="1:51">
      <c r="A4" s="271">
        <v>2012</v>
      </c>
      <c r="B4" s="9">
        <v>0.50350000000000006</v>
      </c>
      <c r="C4" s="280">
        <v>368.05</v>
      </c>
      <c r="D4" s="9">
        <v>0.51300000000000001</v>
      </c>
      <c r="E4" s="9">
        <f t="shared" ref="E4:E37" si="0">AX4</f>
        <v>1.0999999999999999E-2</v>
      </c>
      <c r="F4" s="9">
        <v>6.7999999999999996E-3</v>
      </c>
      <c r="G4" s="9">
        <v>13.3735</v>
      </c>
      <c r="H4" s="9">
        <v>0.1017</v>
      </c>
      <c r="J4" s="271">
        <v>0.53600000000000003</v>
      </c>
      <c r="K4" s="271">
        <v>368.05</v>
      </c>
      <c r="L4" s="271">
        <v>0.5585</v>
      </c>
      <c r="M4" s="290">
        <f t="shared" ref="M4:M37" si="1">AX4</f>
        <v>1.0999999999999999E-2</v>
      </c>
      <c r="N4" s="271">
        <v>6.7999999999999996E-3</v>
      </c>
      <c r="O4" s="271">
        <v>14.888999999999999</v>
      </c>
      <c r="P4" s="271">
        <v>0.1017</v>
      </c>
      <c r="R4" s="9">
        <v>0.48199999999999998</v>
      </c>
      <c r="S4" s="280">
        <v>368.05</v>
      </c>
      <c r="T4" s="9">
        <v>0.59</v>
      </c>
      <c r="U4" s="9">
        <f t="shared" ref="U4:U37" si="2">AX4</f>
        <v>1.0999999999999999E-2</v>
      </c>
      <c r="V4" s="9">
        <v>6.7999999999999996E-3</v>
      </c>
      <c r="W4" s="9">
        <v>11.580500000000001</v>
      </c>
      <c r="X4" s="9">
        <v>0.1017</v>
      </c>
      <c r="Z4" s="9">
        <v>7.1364999999999998</v>
      </c>
      <c r="AA4" s="280">
        <v>1584.65</v>
      </c>
      <c r="AB4" s="9">
        <v>0.24249999999999999</v>
      </c>
      <c r="AC4" s="9">
        <f t="shared" ref="AC4:AC37" si="3">AY4</f>
        <v>0.19470000000000001</v>
      </c>
      <c r="AD4" s="9">
        <v>4.2349999999999999E-2</v>
      </c>
      <c r="AE4" s="9">
        <v>0.999</v>
      </c>
      <c r="AF4" s="9">
        <v>2.7E-2</v>
      </c>
      <c r="AH4" s="271">
        <v>5.9115000000000002</v>
      </c>
      <c r="AI4" s="271">
        <v>1548.2</v>
      </c>
      <c r="AJ4" s="271">
        <v>0.2445</v>
      </c>
      <c r="AK4" s="284">
        <f t="shared" ref="AK4:AK37" si="4">AY4</f>
        <v>0.19470000000000001</v>
      </c>
      <c r="AL4" s="271">
        <v>4.1349999999999998E-2</v>
      </c>
      <c r="AM4" s="271">
        <v>0.91</v>
      </c>
      <c r="AN4" s="271">
        <v>2.7E-2</v>
      </c>
      <c r="AP4" s="9">
        <v>4.8964999999999996</v>
      </c>
      <c r="AQ4" s="280">
        <v>1585.5</v>
      </c>
      <c r="AR4" s="9">
        <v>0.34599999999999997</v>
      </c>
      <c r="AS4" s="9">
        <f t="shared" ref="AS4:AS37" si="5">AY4</f>
        <v>0.19470000000000001</v>
      </c>
      <c r="AT4" s="9">
        <v>4.2349999999999999E-2</v>
      </c>
      <c r="AU4" s="9">
        <v>1.2515000000000001</v>
      </c>
      <c r="AV4" s="9">
        <v>2.7E-2</v>
      </c>
      <c r="AX4" s="283">
        <v>1.0999999999999999E-2</v>
      </c>
      <c r="AY4" s="284">
        <v>0.19470000000000001</v>
      </c>
    </row>
    <row r="5" spans="1:51">
      <c r="A5" s="271">
        <v>2013</v>
      </c>
      <c r="B5" s="9">
        <v>0.45850000000000002</v>
      </c>
      <c r="C5" s="280">
        <v>368.1</v>
      </c>
      <c r="D5" s="9">
        <v>0.47350000000000003</v>
      </c>
      <c r="E5" s="9">
        <f t="shared" si="0"/>
        <v>1.0999999999999999E-2</v>
      </c>
      <c r="F5" s="9">
        <v>6.7999999999999996E-3</v>
      </c>
      <c r="G5" s="9">
        <v>12.950500000000002</v>
      </c>
      <c r="H5" s="9">
        <v>0.1017</v>
      </c>
      <c r="J5" s="271">
        <v>0.48749999999999999</v>
      </c>
      <c r="K5" s="271">
        <v>368.1</v>
      </c>
      <c r="L5" s="271">
        <v>0.51449999999999996</v>
      </c>
      <c r="M5" s="290">
        <f t="shared" si="1"/>
        <v>1.0999999999999999E-2</v>
      </c>
      <c r="N5" s="271">
        <v>6.7999999999999996E-3</v>
      </c>
      <c r="O5" s="271">
        <v>14.419499999999999</v>
      </c>
      <c r="P5" s="271">
        <v>0.1017</v>
      </c>
      <c r="R5" s="9">
        <v>0.4385</v>
      </c>
      <c r="S5" s="280">
        <v>368.1</v>
      </c>
      <c r="T5" s="9">
        <v>0.54150000000000009</v>
      </c>
      <c r="U5" s="9">
        <f t="shared" si="2"/>
        <v>1.0999999999999999E-2</v>
      </c>
      <c r="V5" s="9">
        <v>6.7999999999999996E-3</v>
      </c>
      <c r="W5" s="9">
        <v>11.214</v>
      </c>
      <c r="X5" s="9">
        <v>0.1017</v>
      </c>
      <c r="Z5" s="9">
        <v>6.0705</v>
      </c>
      <c r="AA5" s="280">
        <v>1583.5</v>
      </c>
      <c r="AB5" s="9">
        <v>0.23249999999999998</v>
      </c>
      <c r="AC5" s="9">
        <f t="shared" si="3"/>
        <v>0.1731</v>
      </c>
      <c r="AD5" s="9">
        <v>4.2300000000000004E-2</v>
      </c>
      <c r="AE5" s="9">
        <v>0.83299999999999996</v>
      </c>
      <c r="AF5" s="9">
        <v>2.7E-2</v>
      </c>
      <c r="AH5" s="271">
        <v>5.0374999999999996</v>
      </c>
      <c r="AI5" s="271">
        <v>1547.3</v>
      </c>
      <c r="AJ5" s="271">
        <v>0.23449999999999999</v>
      </c>
      <c r="AK5" s="284">
        <f t="shared" si="4"/>
        <v>0.1731</v>
      </c>
      <c r="AL5" s="271">
        <v>4.1300000000000003E-2</v>
      </c>
      <c r="AM5" s="271">
        <v>0.70799999999999996</v>
      </c>
      <c r="AN5" s="271">
        <v>2.7E-2</v>
      </c>
      <c r="AP5" s="9">
        <v>4.2110000000000003</v>
      </c>
      <c r="AQ5" s="280">
        <v>1584.25</v>
      </c>
      <c r="AR5" s="9">
        <v>0.33150000000000002</v>
      </c>
      <c r="AS5" s="9">
        <f t="shared" si="5"/>
        <v>0.1731</v>
      </c>
      <c r="AT5" s="9">
        <v>4.2300000000000004E-2</v>
      </c>
      <c r="AU5" s="9">
        <v>0.92849999999999999</v>
      </c>
      <c r="AV5" s="9">
        <v>2.7E-2</v>
      </c>
      <c r="AX5" s="283">
        <v>1.0999999999999999E-2</v>
      </c>
      <c r="AY5" s="284">
        <v>0.1731</v>
      </c>
    </row>
    <row r="6" spans="1:51">
      <c r="A6" s="271">
        <v>2014</v>
      </c>
      <c r="B6" s="9">
        <v>0.42000000000000004</v>
      </c>
      <c r="C6" s="280">
        <v>368.05</v>
      </c>
      <c r="D6" s="9">
        <v>0.4395</v>
      </c>
      <c r="E6" s="9">
        <f t="shared" si="0"/>
        <v>1.0999999999999999E-2</v>
      </c>
      <c r="F6" s="9">
        <v>6.7999999999999996E-3</v>
      </c>
      <c r="G6" s="9">
        <v>12.598000000000001</v>
      </c>
      <c r="H6" s="9">
        <v>0.1017</v>
      </c>
      <c r="J6" s="271">
        <v>0.44450000000000001</v>
      </c>
      <c r="K6" s="271">
        <v>368.1</v>
      </c>
      <c r="L6" s="271">
        <v>0.47599999999999998</v>
      </c>
      <c r="M6" s="290">
        <f t="shared" si="1"/>
        <v>1.0999999999999999E-2</v>
      </c>
      <c r="N6" s="271">
        <v>6.7999999999999996E-3</v>
      </c>
      <c r="O6" s="271">
        <v>14.0025</v>
      </c>
      <c r="P6" s="271">
        <v>0.1017</v>
      </c>
      <c r="R6" s="9">
        <v>0.40049999999999997</v>
      </c>
      <c r="S6" s="280">
        <v>368.1</v>
      </c>
      <c r="T6" s="9">
        <v>0.5</v>
      </c>
      <c r="U6" s="9">
        <f t="shared" si="2"/>
        <v>1.0999999999999999E-2</v>
      </c>
      <c r="V6" s="9">
        <v>6.7999999999999996E-3</v>
      </c>
      <c r="W6" s="9">
        <v>10.887</v>
      </c>
      <c r="X6" s="9">
        <v>0.1017</v>
      </c>
      <c r="Z6" s="9">
        <v>5.1950000000000003</v>
      </c>
      <c r="AA6" s="280">
        <v>1582.6</v>
      </c>
      <c r="AB6" s="9">
        <v>0.22199999999999998</v>
      </c>
      <c r="AC6" s="9">
        <f t="shared" si="3"/>
        <v>0.14499999999999999</v>
      </c>
      <c r="AD6" s="9">
        <v>4.2300000000000004E-2</v>
      </c>
      <c r="AE6" s="9">
        <v>0.73350000000000004</v>
      </c>
      <c r="AF6" s="9">
        <v>2.7E-2</v>
      </c>
      <c r="AH6" s="271">
        <v>4.2300000000000004</v>
      </c>
      <c r="AI6" s="271">
        <v>1546.6</v>
      </c>
      <c r="AJ6" s="271">
        <v>0.22600000000000001</v>
      </c>
      <c r="AK6" s="284">
        <f t="shared" si="4"/>
        <v>0.14499999999999999</v>
      </c>
      <c r="AL6" s="271">
        <v>4.1300000000000003E-2</v>
      </c>
      <c r="AM6" s="271">
        <v>0.62350000000000005</v>
      </c>
      <c r="AN6" s="271">
        <v>2.7E-2</v>
      </c>
      <c r="AP6" s="9">
        <v>3.5590000000000002</v>
      </c>
      <c r="AQ6" s="280">
        <v>1583.15</v>
      </c>
      <c r="AR6" s="9">
        <v>0.31799999999999995</v>
      </c>
      <c r="AS6" s="9">
        <f t="shared" si="5"/>
        <v>0.14499999999999999</v>
      </c>
      <c r="AT6" s="9">
        <v>4.2300000000000004E-2</v>
      </c>
      <c r="AU6" s="9">
        <v>0.82</v>
      </c>
      <c r="AV6" s="9">
        <v>2.7E-2</v>
      </c>
      <c r="AX6" s="283">
        <v>1.0999999999999999E-2</v>
      </c>
      <c r="AY6" s="284">
        <v>0.14499999999999999</v>
      </c>
    </row>
    <row r="7" spans="1:51">
      <c r="A7" s="271">
        <v>2015</v>
      </c>
      <c r="B7" s="9">
        <v>0.38600000000000001</v>
      </c>
      <c r="C7" s="280">
        <v>368</v>
      </c>
      <c r="D7" s="9">
        <v>0.41049999999999998</v>
      </c>
      <c r="E7" s="9">
        <f t="shared" si="0"/>
        <v>1.0999999999999999E-2</v>
      </c>
      <c r="F7" s="9">
        <v>6.7999999999999996E-3</v>
      </c>
      <c r="G7" s="9">
        <v>12.3025</v>
      </c>
      <c r="H7" s="9">
        <v>0.1017</v>
      </c>
      <c r="J7" s="271">
        <v>0.40749999999999997</v>
      </c>
      <c r="K7" s="271">
        <v>368</v>
      </c>
      <c r="L7" s="271">
        <v>0.44400000000000001</v>
      </c>
      <c r="M7" s="290">
        <f t="shared" si="1"/>
        <v>1.0999999999999999E-2</v>
      </c>
      <c r="N7" s="271">
        <v>6.7999999999999996E-3</v>
      </c>
      <c r="O7" s="271">
        <v>13.6685</v>
      </c>
      <c r="P7" s="271">
        <v>0.1017</v>
      </c>
      <c r="R7" s="9">
        <v>0.36750000000000005</v>
      </c>
      <c r="S7" s="280">
        <v>368</v>
      </c>
      <c r="T7" s="9">
        <v>0.46500000000000002</v>
      </c>
      <c r="U7" s="9">
        <f t="shared" si="2"/>
        <v>1.0999999999999999E-2</v>
      </c>
      <c r="V7" s="9">
        <v>6.7999999999999996E-3</v>
      </c>
      <c r="W7" s="9">
        <v>10.626000000000001</v>
      </c>
      <c r="X7" s="9">
        <v>0.1017</v>
      </c>
      <c r="Z7" s="9">
        <v>4.5125000000000002</v>
      </c>
      <c r="AA7" s="280">
        <v>1581.8000000000002</v>
      </c>
      <c r="AB7" s="9">
        <v>0.21400000000000002</v>
      </c>
      <c r="AC7" s="9">
        <f t="shared" si="3"/>
        <v>0.1242</v>
      </c>
      <c r="AD7" s="9">
        <v>4.2250000000000003E-2</v>
      </c>
      <c r="AE7" s="9">
        <v>0.64749999999999996</v>
      </c>
      <c r="AF7" s="9">
        <v>2.7E-2</v>
      </c>
      <c r="AH7" s="271">
        <v>3.6265000000000001</v>
      </c>
      <c r="AI7" s="271">
        <v>1545.95</v>
      </c>
      <c r="AJ7" s="271">
        <v>0.2155</v>
      </c>
      <c r="AK7" s="284">
        <f t="shared" si="4"/>
        <v>0.1242</v>
      </c>
      <c r="AL7" s="271">
        <v>4.1300000000000003E-2</v>
      </c>
      <c r="AM7" s="271">
        <v>0.54749999999999999</v>
      </c>
      <c r="AN7" s="271">
        <v>2.7E-2</v>
      </c>
      <c r="AP7" s="9">
        <v>3.0830000000000002</v>
      </c>
      <c r="AQ7" s="280">
        <v>1582.3000000000002</v>
      </c>
      <c r="AR7" s="9">
        <v>0.30200000000000005</v>
      </c>
      <c r="AS7" s="9">
        <f t="shared" si="5"/>
        <v>0.1242</v>
      </c>
      <c r="AT7" s="9">
        <v>4.2250000000000003E-2</v>
      </c>
      <c r="AU7" s="9">
        <v>0.72049999999999992</v>
      </c>
      <c r="AV7" s="9">
        <v>2.7E-2</v>
      </c>
      <c r="AX7" s="283">
        <v>1.0999999999999999E-2</v>
      </c>
      <c r="AY7" s="284">
        <v>0.1242</v>
      </c>
    </row>
    <row r="8" spans="1:51">
      <c r="A8" s="271">
        <v>2016</v>
      </c>
      <c r="B8" s="9">
        <v>0.35650000000000004</v>
      </c>
      <c r="C8" s="280">
        <v>368</v>
      </c>
      <c r="D8" s="9">
        <v>0.38550000000000001</v>
      </c>
      <c r="E8" s="9">
        <f t="shared" si="0"/>
        <v>1.0999999999999999E-2</v>
      </c>
      <c r="F8" s="9">
        <v>6.7999999999999996E-3</v>
      </c>
      <c r="G8" s="9">
        <v>12.061499999999999</v>
      </c>
      <c r="H8" s="9">
        <v>0.1017</v>
      </c>
      <c r="J8" s="271">
        <v>0.3755</v>
      </c>
      <c r="K8" s="271">
        <v>368</v>
      </c>
      <c r="L8" s="271">
        <v>0.41699999999999998</v>
      </c>
      <c r="M8" s="290">
        <f t="shared" si="1"/>
        <v>1.0999999999999999E-2</v>
      </c>
      <c r="N8" s="271">
        <v>6.7999999999999996E-3</v>
      </c>
      <c r="O8" s="271">
        <v>13.387499999999999</v>
      </c>
      <c r="P8" s="271">
        <v>0.1017</v>
      </c>
      <c r="R8" s="9">
        <v>0.33850000000000002</v>
      </c>
      <c r="S8" s="280">
        <v>368</v>
      </c>
      <c r="T8" s="9">
        <v>0.436</v>
      </c>
      <c r="U8" s="9">
        <f t="shared" si="2"/>
        <v>1.0999999999999999E-2</v>
      </c>
      <c r="V8" s="9">
        <v>6.7999999999999996E-3</v>
      </c>
      <c r="W8" s="9">
        <v>10.406499999999999</v>
      </c>
      <c r="X8" s="9">
        <v>0.1017</v>
      </c>
      <c r="Z8" s="9">
        <v>3.9074999999999998</v>
      </c>
      <c r="AA8" s="280">
        <v>1581.15</v>
      </c>
      <c r="AB8" s="9">
        <v>0.20800000000000002</v>
      </c>
      <c r="AC8" s="9">
        <f t="shared" si="3"/>
        <v>0.11449999999999999</v>
      </c>
      <c r="AD8" s="9">
        <v>4.2250000000000003E-2</v>
      </c>
      <c r="AE8" s="9">
        <v>0.57550000000000001</v>
      </c>
      <c r="AF8" s="9">
        <v>2.7E-2</v>
      </c>
      <c r="AH8" s="271">
        <v>3.1644999999999999</v>
      </c>
      <c r="AI8" s="271">
        <v>1545.45</v>
      </c>
      <c r="AJ8" s="271">
        <v>0.21</v>
      </c>
      <c r="AK8" s="284">
        <f t="shared" si="4"/>
        <v>0.11449999999999999</v>
      </c>
      <c r="AL8" s="271">
        <v>4.1300000000000003E-2</v>
      </c>
      <c r="AM8" s="271">
        <v>0.48399999999999999</v>
      </c>
      <c r="AN8" s="271">
        <v>2.7E-2</v>
      </c>
      <c r="AP8" s="9">
        <v>2.7004999999999999</v>
      </c>
      <c r="AQ8" s="280">
        <v>1581.5500000000002</v>
      </c>
      <c r="AR8" s="9">
        <v>0.29400000000000004</v>
      </c>
      <c r="AS8" s="9">
        <f t="shared" si="5"/>
        <v>0.11449999999999999</v>
      </c>
      <c r="AT8" s="9">
        <v>4.2250000000000003E-2</v>
      </c>
      <c r="AU8" s="9">
        <v>0.63900000000000001</v>
      </c>
      <c r="AV8" s="9">
        <v>2.7E-2</v>
      </c>
      <c r="AX8" s="283">
        <v>1.0999999999999999E-2</v>
      </c>
      <c r="AY8" s="284">
        <v>0.11449999999999999</v>
      </c>
    </row>
    <row r="9" spans="1:51">
      <c r="A9" s="271">
        <v>2017</v>
      </c>
      <c r="B9" s="9">
        <v>0.33099999999999996</v>
      </c>
      <c r="C9" s="280">
        <v>368</v>
      </c>
      <c r="D9" s="9">
        <v>0.36499999999999999</v>
      </c>
      <c r="E9" s="9">
        <f t="shared" si="0"/>
        <v>1.0999999999999999E-2</v>
      </c>
      <c r="F9" s="9">
        <v>6.7999999999999996E-3</v>
      </c>
      <c r="G9" s="9">
        <v>11.852499999999999</v>
      </c>
      <c r="H9" s="9">
        <v>0.1017</v>
      </c>
      <c r="J9" s="271">
        <v>0.34799999999999998</v>
      </c>
      <c r="K9" s="271">
        <v>368</v>
      </c>
      <c r="L9" s="271">
        <v>0.39450000000000002</v>
      </c>
      <c r="M9" s="290">
        <f t="shared" si="1"/>
        <v>1.0999999999999999E-2</v>
      </c>
      <c r="N9" s="271">
        <v>6.7999999999999996E-3</v>
      </c>
      <c r="O9" s="271">
        <v>13.159000000000001</v>
      </c>
      <c r="P9" s="271">
        <v>0.1017</v>
      </c>
      <c r="R9" s="9">
        <v>0.314</v>
      </c>
      <c r="S9" s="280">
        <v>368</v>
      </c>
      <c r="T9" s="9">
        <v>0.41199999999999998</v>
      </c>
      <c r="U9" s="9">
        <f t="shared" si="2"/>
        <v>1.0999999999999999E-2</v>
      </c>
      <c r="V9" s="9">
        <v>6.7999999999999996E-3</v>
      </c>
      <c r="W9" s="9">
        <v>10.227</v>
      </c>
      <c r="X9" s="9">
        <v>0.1017</v>
      </c>
      <c r="Z9" s="9">
        <v>3.355</v>
      </c>
      <c r="AA9" s="280">
        <v>1580.65</v>
      </c>
      <c r="AB9" s="9">
        <v>0.20300000000000001</v>
      </c>
      <c r="AC9" s="9">
        <f t="shared" si="3"/>
        <v>0.10630000000000001</v>
      </c>
      <c r="AD9" s="9">
        <v>4.2250000000000003E-2</v>
      </c>
      <c r="AE9" s="9">
        <v>0.50700000000000001</v>
      </c>
      <c r="AF9" s="9">
        <v>2.7E-2</v>
      </c>
      <c r="AH9" s="271">
        <v>2.7494999999999998</v>
      </c>
      <c r="AI9" s="271">
        <v>1545.05</v>
      </c>
      <c r="AJ9" s="271">
        <v>0.20499999999999999</v>
      </c>
      <c r="AK9" s="284">
        <f t="shared" si="4"/>
        <v>0.10630000000000001</v>
      </c>
      <c r="AL9" s="271">
        <v>4.1300000000000003E-2</v>
      </c>
      <c r="AM9" s="271">
        <v>0.43149999999999999</v>
      </c>
      <c r="AN9" s="271">
        <v>2.7E-2</v>
      </c>
      <c r="AP9" s="9">
        <v>2.3345000000000002</v>
      </c>
      <c r="AQ9" s="280">
        <v>1580.95</v>
      </c>
      <c r="AR9" s="9">
        <v>0.28649999999999998</v>
      </c>
      <c r="AS9" s="9">
        <f t="shared" si="5"/>
        <v>0.10630000000000001</v>
      </c>
      <c r="AT9" s="9">
        <v>4.2250000000000003E-2</v>
      </c>
      <c r="AU9" s="9">
        <v>0.56950000000000001</v>
      </c>
      <c r="AV9" s="9">
        <v>2.7E-2</v>
      </c>
      <c r="AX9" s="283">
        <v>1.0999999999999999E-2</v>
      </c>
      <c r="AY9" s="284">
        <v>0.10630000000000001</v>
      </c>
    </row>
    <row r="10" spans="1:51">
      <c r="A10" s="271">
        <v>2018</v>
      </c>
      <c r="B10" s="9">
        <v>0.311</v>
      </c>
      <c r="C10" s="280">
        <v>368</v>
      </c>
      <c r="D10" s="9">
        <v>0.34699999999999998</v>
      </c>
      <c r="E10" s="9">
        <f t="shared" si="0"/>
        <v>1.0999999999999999E-2</v>
      </c>
      <c r="F10" s="9">
        <v>6.7999999999999996E-3</v>
      </c>
      <c r="G10" s="9">
        <v>11.686499999999999</v>
      </c>
      <c r="H10" s="9">
        <v>0.1017</v>
      </c>
      <c r="J10" s="271">
        <v>0.32450000000000001</v>
      </c>
      <c r="K10" s="271">
        <v>368</v>
      </c>
      <c r="L10" s="271">
        <v>0.375</v>
      </c>
      <c r="M10" s="290">
        <f t="shared" si="1"/>
        <v>1.0999999999999999E-2</v>
      </c>
      <c r="N10" s="271">
        <v>6.7999999999999996E-3</v>
      </c>
      <c r="O10" s="271">
        <v>12.9565</v>
      </c>
      <c r="P10" s="271">
        <v>0.1017</v>
      </c>
      <c r="R10" s="9">
        <v>0.29300000000000004</v>
      </c>
      <c r="S10" s="280">
        <v>368</v>
      </c>
      <c r="T10" s="9">
        <v>0.39150000000000001</v>
      </c>
      <c r="U10" s="9">
        <f t="shared" si="2"/>
        <v>1.0999999999999999E-2</v>
      </c>
      <c r="V10" s="9">
        <v>6.7999999999999996E-3</v>
      </c>
      <c r="W10" s="9">
        <v>10.068</v>
      </c>
      <c r="X10" s="9">
        <v>0.1017</v>
      </c>
      <c r="Z10" s="9">
        <v>2.915</v>
      </c>
      <c r="AA10" s="280">
        <v>1580.25</v>
      </c>
      <c r="AB10" s="9">
        <v>0.19900000000000001</v>
      </c>
      <c r="AC10" s="9">
        <f t="shared" si="3"/>
        <v>9.3799999999999994E-2</v>
      </c>
      <c r="AD10" s="9">
        <v>4.2250000000000003E-2</v>
      </c>
      <c r="AE10" s="9">
        <v>0.45200000000000001</v>
      </c>
      <c r="AF10" s="9">
        <v>2.7E-2</v>
      </c>
      <c r="AH10" s="271">
        <v>2.302</v>
      </c>
      <c r="AI10" s="271">
        <v>1544.75</v>
      </c>
      <c r="AJ10" s="271">
        <v>0.20100000000000001</v>
      </c>
      <c r="AK10" s="284">
        <f t="shared" si="4"/>
        <v>9.3799999999999994E-2</v>
      </c>
      <c r="AL10" s="271">
        <v>4.1300000000000003E-2</v>
      </c>
      <c r="AM10" s="271">
        <v>0.3775</v>
      </c>
      <c r="AN10" s="271">
        <v>2.7E-2</v>
      </c>
      <c r="AP10" s="9">
        <v>1.9674999999999998</v>
      </c>
      <c r="AQ10" s="280">
        <v>1580.5</v>
      </c>
      <c r="AR10" s="9">
        <v>0.28049999999999997</v>
      </c>
      <c r="AS10" s="9">
        <f t="shared" si="5"/>
        <v>9.3799999999999994E-2</v>
      </c>
      <c r="AT10" s="9">
        <v>4.2250000000000003E-2</v>
      </c>
      <c r="AU10" s="9">
        <v>0.49749999999999994</v>
      </c>
      <c r="AV10" s="9">
        <v>2.7E-2</v>
      </c>
      <c r="AX10" s="283">
        <v>1.0999999999999999E-2</v>
      </c>
      <c r="AY10" s="284">
        <v>9.3799999999999994E-2</v>
      </c>
    </row>
    <row r="11" spans="1:51">
      <c r="A11" s="271">
        <v>2019</v>
      </c>
      <c r="B11" s="9">
        <v>0.29449999999999998</v>
      </c>
      <c r="C11" s="280">
        <v>368</v>
      </c>
      <c r="D11" s="9">
        <v>0.33200000000000002</v>
      </c>
      <c r="E11" s="9">
        <f t="shared" si="0"/>
        <v>1.0999999999999999E-2</v>
      </c>
      <c r="F11" s="9">
        <v>6.7999999999999996E-3</v>
      </c>
      <c r="G11" s="9">
        <v>11.5625</v>
      </c>
      <c r="H11" s="9">
        <v>0.1017</v>
      </c>
      <c r="J11" s="271">
        <v>0.30549999999999999</v>
      </c>
      <c r="K11" s="271">
        <v>368</v>
      </c>
      <c r="L11" s="271">
        <v>0.35949999999999999</v>
      </c>
      <c r="M11" s="290">
        <f t="shared" si="1"/>
        <v>1.0999999999999999E-2</v>
      </c>
      <c r="N11" s="271">
        <v>6.7999999999999996E-3</v>
      </c>
      <c r="O11" s="271">
        <v>12.797499999999999</v>
      </c>
      <c r="P11" s="271">
        <v>0.1017</v>
      </c>
      <c r="R11" s="9">
        <v>0.27649999999999997</v>
      </c>
      <c r="S11" s="280">
        <v>368</v>
      </c>
      <c r="T11" s="9">
        <v>0.3745</v>
      </c>
      <c r="U11" s="9">
        <f t="shared" si="2"/>
        <v>1.0999999999999999E-2</v>
      </c>
      <c r="V11" s="9">
        <v>6.7999999999999996E-3</v>
      </c>
      <c r="W11" s="9">
        <v>9.9430000000000014</v>
      </c>
      <c r="X11" s="9">
        <v>0.1017</v>
      </c>
      <c r="Z11" s="9">
        <v>2.5575000000000001</v>
      </c>
      <c r="AA11" s="280">
        <v>1579.95</v>
      </c>
      <c r="AB11" s="9">
        <v>0.19550000000000001</v>
      </c>
      <c r="AC11" s="9">
        <f t="shared" si="3"/>
        <v>8.9099999999999985E-2</v>
      </c>
      <c r="AD11" s="9">
        <v>4.2250000000000003E-2</v>
      </c>
      <c r="AE11" s="9">
        <v>0.41000000000000003</v>
      </c>
      <c r="AF11" s="9">
        <v>2.7E-2</v>
      </c>
      <c r="AH11" s="271">
        <v>2.004</v>
      </c>
      <c r="AI11" s="271">
        <v>1544.5</v>
      </c>
      <c r="AJ11" s="271">
        <v>0.19750000000000001</v>
      </c>
      <c r="AK11" s="284">
        <f t="shared" si="4"/>
        <v>8.9099999999999985E-2</v>
      </c>
      <c r="AL11" s="271">
        <v>4.1300000000000003E-2</v>
      </c>
      <c r="AM11" s="271">
        <v>0.34200000000000003</v>
      </c>
      <c r="AN11" s="271">
        <v>2.7E-2</v>
      </c>
      <c r="AP11" s="9">
        <v>1.726</v>
      </c>
      <c r="AQ11" s="280">
        <v>1580.15</v>
      </c>
      <c r="AR11" s="9">
        <v>0.27449999999999997</v>
      </c>
      <c r="AS11" s="9">
        <f t="shared" si="5"/>
        <v>8.9099999999999985E-2</v>
      </c>
      <c r="AT11" s="9">
        <v>4.2250000000000003E-2</v>
      </c>
      <c r="AU11" s="9">
        <v>0.45050000000000001</v>
      </c>
      <c r="AV11" s="9">
        <v>2.7E-2</v>
      </c>
      <c r="AX11" s="283">
        <v>1.0999999999999999E-2</v>
      </c>
      <c r="AY11" s="284">
        <v>8.9099999999999985E-2</v>
      </c>
    </row>
    <row r="12" spans="1:51">
      <c r="A12" s="271">
        <v>2020</v>
      </c>
      <c r="B12" s="9">
        <v>0.28300000000000003</v>
      </c>
      <c r="C12" s="280">
        <v>368</v>
      </c>
      <c r="D12" s="9">
        <v>0.318</v>
      </c>
      <c r="E12" s="9">
        <f t="shared" si="0"/>
        <v>1.0999999999999999E-2</v>
      </c>
      <c r="F12" s="9">
        <v>6.7999999999999996E-3</v>
      </c>
      <c r="G12" s="9">
        <v>11.4725</v>
      </c>
      <c r="H12" s="9">
        <v>0.1017</v>
      </c>
      <c r="J12" s="271">
        <v>0.29149999999999998</v>
      </c>
      <c r="K12" s="271">
        <v>368</v>
      </c>
      <c r="L12" s="271">
        <v>0.34399999999999997</v>
      </c>
      <c r="M12" s="290">
        <f t="shared" si="1"/>
        <v>1.0999999999999999E-2</v>
      </c>
      <c r="N12" s="271">
        <v>6.7999999999999996E-3</v>
      </c>
      <c r="O12" s="271">
        <v>12.6845</v>
      </c>
      <c r="P12" s="271">
        <v>0.1017</v>
      </c>
      <c r="R12" s="9">
        <v>0.26350000000000001</v>
      </c>
      <c r="S12" s="280">
        <v>368</v>
      </c>
      <c r="T12" s="9">
        <v>0.35899999999999999</v>
      </c>
      <c r="U12" s="9">
        <f t="shared" si="2"/>
        <v>1.0999999999999999E-2</v>
      </c>
      <c r="V12" s="9">
        <v>6.7999999999999996E-3</v>
      </c>
      <c r="W12" s="9">
        <v>9.8535000000000004</v>
      </c>
      <c r="X12" s="9">
        <v>0.1017</v>
      </c>
      <c r="Z12" s="9">
        <v>2.2599999999999998</v>
      </c>
      <c r="AA12" s="280">
        <v>1579.85</v>
      </c>
      <c r="AB12" s="9">
        <v>0.192</v>
      </c>
      <c r="AC12" s="9">
        <f t="shared" si="3"/>
        <v>8.5000000000000006E-2</v>
      </c>
      <c r="AD12" s="9">
        <v>4.2200000000000001E-2</v>
      </c>
      <c r="AE12" s="9">
        <v>0.375</v>
      </c>
      <c r="AF12" s="9">
        <v>2.7E-2</v>
      </c>
      <c r="AH12" s="271">
        <v>1.752</v>
      </c>
      <c r="AI12" s="271">
        <v>1544.3</v>
      </c>
      <c r="AJ12" s="271">
        <v>0.19450000000000001</v>
      </c>
      <c r="AK12" s="284">
        <f t="shared" si="4"/>
        <v>8.5000000000000006E-2</v>
      </c>
      <c r="AL12" s="271">
        <v>4.1300000000000003E-2</v>
      </c>
      <c r="AM12" s="271">
        <v>0.3125</v>
      </c>
      <c r="AN12" s="271">
        <v>2.7E-2</v>
      </c>
      <c r="AP12" s="9">
        <v>1.5114999999999998</v>
      </c>
      <c r="AQ12" s="280">
        <v>1579.85</v>
      </c>
      <c r="AR12" s="9">
        <v>0.27</v>
      </c>
      <c r="AS12" s="9">
        <f t="shared" si="5"/>
        <v>8.5000000000000006E-2</v>
      </c>
      <c r="AT12" s="9">
        <v>4.2200000000000001E-2</v>
      </c>
      <c r="AU12" s="9">
        <v>0.41049999999999998</v>
      </c>
      <c r="AV12" s="9">
        <v>2.7E-2</v>
      </c>
      <c r="AX12" s="283">
        <v>1.0999999999999999E-2</v>
      </c>
      <c r="AY12" s="284">
        <v>8.5000000000000006E-2</v>
      </c>
    </row>
    <row r="13" spans="1:51">
      <c r="A13" s="271">
        <v>2021</v>
      </c>
      <c r="B13" s="9">
        <v>0.27349999999999997</v>
      </c>
      <c r="C13" s="280">
        <v>368</v>
      </c>
      <c r="D13" s="9">
        <v>0.3075</v>
      </c>
      <c r="E13" s="9">
        <f t="shared" si="0"/>
        <v>1.0999999999999999E-2</v>
      </c>
      <c r="F13" s="9">
        <v>6.7999999999999996E-3</v>
      </c>
      <c r="G13" s="9">
        <v>11.404499999999999</v>
      </c>
      <c r="H13" s="9">
        <v>0.1017</v>
      </c>
      <c r="J13" s="271">
        <v>0.28100000000000003</v>
      </c>
      <c r="K13" s="271">
        <v>368</v>
      </c>
      <c r="L13" s="271">
        <v>0.33300000000000002</v>
      </c>
      <c r="M13" s="290">
        <f t="shared" si="1"/>
        <v>1.0999999999999999E-2</v>
      </c>
      <c r="N13" s="271">
        <v>6.7999999999999996E-3</v>
      </c>
      <c r="O13" s="271">
        <v>12.605</v>
      </c>
      <c r="P13" s="271">
        <v>0.1017</v>
      </c>
      <c r="R13" s="9">
        <v>0.2545</v>
      </c>
      <c r="S13" s="280">
        <v>368</v>
      </c>
      <c r="T13" s="9">
        <v>0.34650000000000003</v>
      </c>
      <c r="U13" s="9">
        <f t="shared" si="2"/>
        <v>1.0999999999999999E-2</v>
      </c>
      <c r="V13" s="9">
        <v>6.7999999999999996E-3</v>
      </c>
      <c r="W13" s="9">
        <v>9.7904999999999998</v>
      </c>
      <c r="X13" s="9">
        <v>0.1017</v>
      </c>
      <c r="Z13" s="9">
        <v>1.9904999999999999</v>
      </c>
      <c r="AA13" s="280">
        <v>1579.85</v>
      </c>
      <c r="AB13" s="9">
        <v>0.1895</v>
      </c>
      <c r="AC13" s="9">
        <f t="shared" si="3"/>
        <v>8.1699999999999995E-2</v>
      </c>
      <c r="AD13" s="9">
        <v>4.2200000000000001E-2</v>
      </c>
      <c r="AE13" s="9">
        <v>0.34499999999999997</v>
      </c>
      <c r="AF13" s="9">
        <v>2.7E-2</v>
      </c>
      <c r="AH13" s="271">
        <v>1.5455000000000001</v>
      </c>
      <c r="AI13" s="271">
        <v>1544.3</v>
      </c>
      <c r="AJ13" s="271">
        <v>0.1925</v>
      </c>
      <c r="AK13" s="284">
        <f t="shared" si="4"/>
        <v>8.1699999999999995E-2</v>
      </c>
      <c r="AL13" s="271">
        <v>4.1300000000000003E-2</v>
      </c>
      <c r="AM13" s="271">
        <v>0.28749999999999998</v>
      </c>
      <c r="AN13" s="271">
        <v>2.7E-2</v>
      </c>
      <c r="AP13" s="9">
        <v>1.3414999999999999</v>
      </c>
      <c r="AQ13" s="280">
        <v>1579.85</v>
      </c>
      <c r="AR13" s="9">
        <v>0.26549999999999996</v>
      </c>
      <c r="AS13" s="9">
        <f t="shared" si="5"/>
        <v>8.1699999999999995E-2</v>
      </c>
      <c r="AT13" s="9">
        <v>4.2200000000000001E-2</v>
      </c>
      <c r="AU13" s="9">
        <v>0.3765</v>
      </c>
      <c r="AV13" s="9">
        <v>2.7E-2</v>
      </c>
      <c r="AX13" s="283">
        <v>1.0999999999999999E-2</v>
      </c>
      <c r="AY13" s="284">
        <v>8.1699999999999995E-2</v>
      </c>
    </row>
    <row r="14" spans="1:51">
      <c r="A14" s="271">
        <v>2022</v>
      </c>
      <c r="B14" s="9">
        <v>0.26649999999999996</v>
      </c>
      <c r="C14" s="280">
        <v>368</v>
      </c>
      <c r="D14" s="9">
        <v>0.3</v>
      </c>
      <c r="E14" s="9">
        <f t="shared" si="0"/>
        <v>1.0999999999999999E-2</v>
      </c>
      <c r="F14" s="9">
        <v>6.7999999999999996E-3</v>
      </c>
      <c r="G14" s="9">
        <v>11.350999999999999</v>
      </c>
      <c r="H14" s="9">
        <v>0.1017</v>
      </c>
      <c r="J14" s="271">
        <v>0.27300000000000002</v>
      </c>
      <c r="K14" s="271">
        <v>368</v>
      </c>
      <c r="L14" s="271">
        <v>0.32400000000000001</v>
      </c>
      <c r="M14" s="290">
        <f t="shared" si="1"/>
        <v>1.0999999999999999E-2</v>
      </c>
      <c r="N14" s="271">
        <v>6.7999999999999996E-3</v>
      </c>
      <c r="O14" s="271">
        <v>12.5425</v>
      </c>
      <c r="P14" s="271">
        <v>0.1017</v>
      </c>
      <c r="R14" s="9">
        <v>0.247</v>
      </c>
      <c r="S14" s="280">
        <v>368</v>
      </c>
      <c r="T14" s="9">
        <v>0.33650000000000002</v>
      </c>
      <c r="U14" s="9">
        <f t="shared" si="2"/>
        <v>1.0999999999999999E-2</v>
      </c>
      <c r="V14" s="9">
        <v>6.7999999999999996E-3</v>
      </c>
      <c r="W14" s="9">
        <v>9.7415000000000003</v>
      </c>
      <c r="X14" s="9">
        <v>0.1017</v>
      </c>
      <c r="Z14" s="9">
        <v>1.7574999999999998</v>
      </c>
      <c r="AA14" s="280">
        <v>1579.85</v>
      </c>
      <c r="AB14" s="9">
        <v>0.187</v>
      </c>
      <c r="AC14" s="9">
        <f t="shared" si="3"/>
        <v>7.8800000000000009E-2</v>
      </c>
      <c r="AD14" s="9">
        <v>4.2200000000000001E-2</v>
      </c>
      <c r="AE14" s="9">
        <v>0.31999999999999995</v>
      </c>
      <c r="AF14" s="9">
        <v>2.7E-2</v>
      </c>
      <c r="AH14" s="271">
        <v>1.367</v>
      </c>
      <c r="AI14" s="271">
        <v>1544.3</v>
      </c>
      <c r="AJ14" s="271">
        <v>0.1905</v>
      </c>
      <c r="AK14" s="284">
        <f t="shared" si="4"/>
        <v>7.8800000000000009E-2</v>
      </c>
      <c r="AL14" s="271">
        <v>4.1300000000000003E-2</v>
      </c>
      <c r="AM14" s="271">
        <v>0.26750000000000002</v>
      </c>
      <c r="AN14" s="271">
        <v>2.7E-2</v>
      </c>
      <c r="AP14" s="9">
        <v>1.1804999999999999</v>
      </c>
      <c r="AQ14" s="280">
        <v>1579.85</v>
      </c>
      <c r="AR14" s="9">
        <v>0.26250000000000001</v>
      </c>
      <c r="AS14" s="9">
        <f t="shared" si="5"/>
        <v>7.8800000000000009E-2</v>
      </c>
      <c r="AT14" s="9">
        <v>4.2200000000000001E-2</v>
      </c>
      <c r="AU14" s="9">
        <v>0.34750000000000003</v>
      </c>
      <c r="AV14" s="9">
        <v>2.7E-2</v>
      </c>
      <c r="AX14" s="283">
        <v>1.0999999999999999E-2</v>
      </c>
      <c r="AY14" s="284">
        <v>7.8800000000000009E-2</v>
      </c>
    </row>
    <row r="15" spans="1:51">
      <c r="A15" s="271">
        <v>2023</v>
      </c>
      <c r="B15" s="9">
        <v>0.26100000000000001</v>
      </c>
      <c r="C15" s="280">
        <v>368</v>
      </c>
      <c r="D15" s="9">
        <v>0.29549999999999998</v>
      </c>
      <c r="E15" s="9">
        <f t="shared" si="0"/>
        <v>1.0999999999999999E-2</v>
      </c>
      <c r="F15" s="9">
        <v>6.7999999999999996E-3</v>
      </c>
      <c r="G15" s="9">
        <v>11.31</v>
      </c>
      <c r="H15" s="9">
        <v>0.1017</v>
      </c>
      <c r="J15" s="271">
        <v>0.26600000000000001</v>
      </c>
      <c r="K15" s="271">
        <v>368</v>
      </c>
      <c r="L15" s="271">
        <v>0.31850000000000001</v>
      </c>
      <c r="M15" s="290">
        <f t="shared" si="1"/>
        <v>1.0999999999999999E-2</v>
      </c>
      <c r="N15" s="271">
        <v>6.7999999999999996E-3</v>
      </c>
      <c r="O15" s="271">
        <v>12.4945</v>
      </c>
      <c r="P15" s="271">
        <v>0.1017</v>
      </c>
      <c r="R15" s="9">
        <v>0.24099999999999999</v>
      </c>
      <c r="S15" s="280">
        <v>368</v>
      </c>
      <c r="T15" s="9">
        <v>0.33150000000000002</v>
      </c>
      <c r="U15" s="9">
        <f t="shared" si="2"/>
        <v>1.0999999999999999E-2</v>
      </c>
      <c r="V15" s="9">
        <v>6.7999999999999996E-3</v>
      </c>
      <c r="W15" s="9">
        <v>9.7029999999999994</v>
      </c>
      <c r="X15" s="9">
        <v>0.1017</v>
      </c>
      <c r="Z15" s="9">
        <v>1.5805</v>
      </c>
      <c r="AA15" s="280">
        <v>1579.85</v>
      </c>
      <c r="AB15" s="9">
        <v>0.185</v>
      </c>
      <c r="AC15" s="9">
        <f t="shared" si="3"/>
        <v>7.6399999999999996E-2</v>
      </c>
      <c r="AD15" s="9">
        <v>4.2200000000000001E-2</v>
      </c>
      <c r="AE15" s="9">
        <v>0.29800000000000004</v>
      </c>
      <c r="AF15" s="9">
        <v>2.7E-2</v>
      </c>
      <c r="AH15" s="271">
        <v>1.1890000000000001</v>
      </c>
      <c r="AI15" s="271">
        <v>1544.3</v>
      </c>
      <c r="AJ15" s="271">
        <v>0.1885</v>
      </c>
      <c r="AK15" s="284">
        <f t="shared" si="4"/>
        <v>7.6399999999999996E-2</v>
      </c>
      <c r="AL15" s="271">
        <v>4.1300000000000003E-2</v>
      </c>
      <c r="AM15" s="271">
        <v>0.2495</v>
      </c>
      <c r="AN15" s="271">
        <v>2.7E-2</v>
      </c>
      <c r="AP15" s="9">
        <v>1.0389999999999999</v>
      </c>
      <c r="AQ15" s="280">
        <v>1579.85</v>
      </c>
      <c r="AR15" s="9">
        <v>0.25950000000000001</v>
      </c>
      <c r="AS15" s="9">
        <f t="shared" si="5"/>
        <v>7.6399999999999996E-2</v>
      </c>
      <c r="AT15" s="9">
        <v>4.2200000000000001E-2</v>
      </c>
      <c r="AU15" s="9">
        <v>0.32300000000000001</v>
      </c>
      <c r="AV15" s="9">
        <v>2.7E-2</v>
      </c>
      <c r="AX15" s="283">
        <v>1.0999999999999999E-2</v>
      </c>
      <c r="AY15" s="284">
        <v>7.6399999999999996E-2</v>
      </c>
    </row>
    <row r="16" spans="1:51">
      <c r="A16" s="271">
        <v>2024</v>
      </c>
      <c r="B16" s="9">
        <v>0.2555</v>
      </c>
      <c r="C16" s="280">
        <v>368</v>
      </c>
      <c r="D16" s="9">
        <v>0.29200000000000004</v>
      </c>
      <c r="E16" s="9">
        <f t="shared" si="0"/>
        <v>1.0999999999999999E-2</v>
      </c>
      <c r="F16" s="9">
        <v>6.7999999999999996E-3</v>
      </c>
      <c r="G16" s="9">
        <v>11.265499999999999</v>
      </c>
      <c r="H16" s="9">
        <v>0.1017</v>
      </c>
      <c r="J16" s="271">
        <v>0.26150000000000001</v>
      </c>
      <c r="K16" s="271">
        <v>368</v>
      </c>
      <c r="L16" s="271">
        <v>0.3155</v>
      </c>
      <c r="M16" s="290">
        <f t="shared" si="1"/>
        <v>1.0999999999999999E-2</v>
      </c>
      <c r="N16" s="271">
        <v>6.7999999999999996E-3</v>
      </c>
      <c r="O16" s="271">
        <v>12.457000000000001</v>
      </c>
      <c r="P16" s="271">
        <v>0.1017</v>
      </c>
      <c r="R16" s="9">
        <v>0.23649999999999999</v>
      </c>
      <c r="S16" s="280">
        <v>368</v>
      </c>
      <c r="T16" s="9">
        <v>0.32850000000000001</v>
      </c>
      <c r="U16" s="9">
        <f t="shared" si="2"/>
        <v>1.0999999999999999E-2</v>
      </c>
      <c r="V16" s="9">
        <v>6.7999999999999996E-3</v>
      </c>
      <c r="W16" s="9">
        <v>9.673</v>
      </c>
      <c r="X16" s="9">
        <v>0.1017</v>
      </c>
      <c r="Z16" s="9">
        <v>1.4384999999999999</v>
      </c>
      <c r="AA16" s="280">
        <v>1579.85</v>
      </c>
      <c r="AB16" s="9">
        <v>0.1835</v>
      </c>
      <c r="AC16" s="9">
        <f t="shared" si="3"/>
        <v>7.4300000000000005E-2</v>
      </c>
      <c r="AD16" s="9">
        <v>4.2200000000000001E-2</v>
      </c>
      <c r="AE16" s="9">
        <v>0.28000000000000003</v>
      </c>
      <c r="AF16" s="9">
        <v>2.7E-2</v>
      </c>
      <c r="AH16" s="271">
        <v>1.0765</v>
      </c>
      <c r="AI16" s="271">
        <v>1544.3</v>
      </c>
      <c r="AJ16" s="271">
        <v>0.1865</v>
      </c>
      <c r="AK16" s="284">
        <f t="shared" si="4"/>
        <v>7.4300000000000005E-2</v>
      </c>
      <c r="AL16" s="271">
        <v>4.1300000000000003E-2</v>
      </c>
      <c r="AM16" s="271">
        <v>0.23499999999999999</v>
      </c>
      <c r="AN16" s="271">
        <v>2.7E-2</v>
      </c>
      <c r="AP16" s="9">
        <v>0.94100000000000006</v>
      </c>
      <c r="AQ16" s="280">
        <v>1579.85</v>
      </c>
      <c r="AR16" s="9">
        <v>0.25650000000000001</v>
      </c>
      <c r="AS16" s="9">
        <f t="shared" si="5"/>
        <v>7.4300000000000005E-2</v>
      </c>
      <c r="AT16" s="9">
        <v>4.2200000000000001E-2</v>
      </c>
      <c r="AU16" s="9">
        <v>0.30200000000000005</v>
      </c>
      <c r="AV16" s="9">
        <v>2.7E-2</v>
      </c>
      <c r="AX16" s="283">
        <v>1.0999999999999999E-2</v>
      </c>
      <c r="AY16" s="284">
        <v>7.4300000000000005E-2</v>
      </c>
    </row>
    <row r="17" spans="1:51">
      <c r="A17" s="271">
        <v>2025</v>
      </c>
      <c r="B17" s="9">
        <v>0.2515</v>
      </c>
      <c r="C17" s="280">
        <v>368</v>
      </c>
      <c r="D17" s="9">
        <v>0.28949999999999998</v>
      </c>
      <c r="E17" s="9">
        <f t="shared" si="0"/>
        <v>1.0999999999999999E-2</v>
      </c>
      <c r="F17" s="9">
        <v>6.7999999999999996E-3</v>
      </c>
      <c r="G17" s="9">
        <v>11.233000000000001</v>
      </c>
      <c r="H17" s="9">
        <v>0.1017</v>
      </c>
      <c r="J17" s="271">
        <v>0.2555</v>
      </c>
      <c r="K17" s="271">
        <v>368</v>
      </c>
      <c r="L17" s="271">
        <v>0.31</v>
      </c>
      <c r="M17" s="290">
        <f t="shared" si="1"/>
        <v>1.0999999999999999E-2</v>
      </c>
      <c r="N17" s="271">
        <v>6.7999999999999996E-3</v>
      </c>
      <c r="O17" s="271">
        <v>12.4055</v>
      </c>
      <c r="P17" s="271">
        <v>0.1017</v>
      </c>
      <c r="R17" s="9">
        <v>0.23099999999999998</v>
      </c>
      <c r="S17" s="280">
        <v>368</v>
      </c>
      <c r="T17" s="9">
        <v>0.32350000000000001</v>
      </c>
      <c r="U17" s="9">
        <f t="shared" si="2"/>
        <v>1.0999999999999999E-2</v>
      </c>
      <c r="V17" s="9">
        <v>6.7999999999999996E-3</v>
      </c>
      <c r="W17" s="9">
        <v>9.6310000000000002</v>
      </c>
      <c r="X17" s="9">
        <v>0.1017</v>
      </c>
      <c r="Z17" s="9">
        <v>1.2909999999999999</v>
      </c>
      <c r="AA17" s="280">
        <v>1579.85</v>
      </c>
      <c r="AB17" s="9">
        <v>0.182</v>
      </c>
      <c r="AC17" s="9">
        <f t="shared" si="3"/>
        <v>7.2599999999999998E-2</v>
      </c>
      <c r="AD17" s="9">
        <v>4.2200000000000001E-2</v>
      </c>
      <c r="AE17" s="9">
        <v>0.26449999999999996</v>
      </c>
      <c r="AF17" s="9">
        <v>2.7E-2</v>
      </c>
      <c r="AH17" s="271">
        <v>0.98250000000000004</v>
      </c>
      <c r="AI17" s="271">
        <v>1544.3</v>
      </c>
      <c r="AJ17" s="271">
        <v>0.1855</v>
      </c>
      <c r="AK17" s="284">
        <f t="shared" si="4"/>
        <v>7.2599999999999998E-2</v>
      </c>
      <c r="AL17" s="271">
        <v>4.1300000000000003E-2</v>
      </c>
      <c r="AM17" s="271">
        <v>0.223</v>
      </c>
      <c r="AN17" s="271">
        <v>2.7E-2</v>
      </c>
      <c r="AP17" s="9">
        <v>0.85850000000000004</v>
      </c>
      <c r="AQ17" s="280">
        <v>1579.85</v>
      </c>
      <c r="AR17" s="9">
        <v>0.254</v>
      </c>
      <c r="AS17" s="9">
        <f t="shared" si="5"/>
        <v>7.2599999999999998E-2</v>
      </c>
      <c r="AT17" s="9">
        <v>4.2200000000000001E-2</v>
      </c>
      <c r="AU17" s="9">
        <v>0.28500000000000003</v>
      </c>
      <c r="AV17" s="9">
        <v>2.7E-2</v>
      </c>
      <c r="AX17" s="283">
        <v>1.0999999999999999E-2</v>
      </c>
      <c r="AY17" s="284">
        <v>7.2599999999999998E-2</v>
      </c>
    </row>
    <row r="18" spans="1:51">
      <c r="A18" s="271">
        <v>2026</v>
      </c>
      <c r="B18" s="9">
        <v>0.2495</v>
      </c>
      <c r="C18" s="280">
        <v>368</v>
      </c>
      <c r="D18" s="9">
        <v>0.28849999999999998</v>
      </c>
      <c r="E18" s="9">
        <f t="shared" si="0"/>
        <v>1.0999999999999999E-2</v>
      </c>
      <c r="F18" s="9">
        <v>6.7999999999999996E-3</v>
      </c>
      <c r="G18" s="9">
        <v>11.217499999999999</v>
      </c>
      <c r="H18" s="9">
        <v>0.1017</v>
      </c>
      <c r="J18" s="271">
        <v>0.253</v>
      </c>
      <c r="K18" s="271">
        <v>368</v>
      </c>
      <c r="L18" s="271">
        <v>0.309</v>
      </c>
      <c r="M18" s="290">
        <f t="shared" si="1"/>
        <v>1.0999999999999999E-2</v>
      </c>
      <c r="N18" s="271">
        <v>6.7999999999999996E-3</v>
      </c>
      <c r="O18" s="271">
        <v>12.387</v>
      </c>
      <c r="P18" s="271">
        <v>0.1017</v>
      </c>
      <c r="R18" s="9">
        <v>0.22899999999999998</v>
      </c>
      <c r="S18" s="280">
        <v>368</v>
      </c>
      <c r="T18" s="9">
        <v>0.32250000000000001</v>
      </c>
      <c r="U18" s="9">
        <f t="shared" si="2"/>
        <v>1.0999999999999999E-2</v>
      </c>
      <c r="V18" s="9">
        <v>6.7999999999999996E-3</v>
      </c>
      <c r="W18" s="9">
        <v>9.6170000000000009</v>
      </c>
      <c r="X18" s="9">
        <v>0.1017</v>
      </c>
      <c r="Z18" s="9">
        <v>1.1539999999999999</v>
      </c>
      <c r="AA18" s="280">
        <v>1579.85</v>
      </c>
      <c r="AB18" s="9">
        <v>0.18049999999999999</v>
      </c>
      <c r="AC18" s="9">
        <f t="shared" si="3"/>
        <v>7.1199999999999999E-2</v>
      </c>
      <c r="AD18" s="9">
        <v>4.2200000000000001E-2</v>
      </c>
      <c r="AE18" s="9">
        <v>0.252</v>
      </c>
      <c r="AF18" s="9">
        <v>2.7E-2</v>
      </c>
      <c r="AH18" s="271">
        <v>0.84</v>
      </c>
      <c r="AI18" s="271">
        <v>1544.3</v>
      </c>
      <c r="AJ18" s="271">
        <v>0.1845</v>
      </c>
      <c r="AK18" s="284">
        <f t="shared" si="4"/>
        <v>7.1199999999999999E-2</v>
      </c>
      <c r="AL18" s="271">
        <v>4.1300000000000003E-2</v>
      </c>
      <c r="AM18" s="271">
        <v>0.21299999999999999</v>
      </c>
      <c r="AN18" s="271">
        <v>2.7E-2</v>
      </c>
      <c r="AP18" s="9">
        <v>0.74449999999999994</v>
      </c>
      <c r="AQ18" s="280">
        <v>1579.85</v>
      </c>
      <c r="AR18" s="9">
        <v>0.2525</v>
      </c>
      <c r="AS18" s="9">
        <f t="shared" si="5"/>
        <v>7.1199999999999999E-2</v>
      </c>
      <c r="AT18" s="9">
        <v>4.2200000000000001E-2</v>
      </c>
      <c r="AU18" s="9">
        <v>0.27</v>
      </c>
      <c r="AV18" s="9">
        <v>2.7E-2</v>
      </c>
      <c r="AX18" s="283">
        <v>1.0999999999999999E-2</v>
      </c>
      <c r="AY18" s="284">
        <v>7.1199999999999999E-2</v>
      </c>
    </row>
    <row r="19" spans="1:51">
      <c r="A19" s="271">
        <v>2027</v>
      </c>
      <c r="B19" s="9">
        <v>0.2485</v>
      </c>
      <c r="C19" s="280">
        <v>368</v>
      </c>
      <c r="D19" s="9">
        <v>0.28749999999999998</v>
      </c>
      <c r="E19" s="9">
        <f t="shared" si="0"/>
        <v>1.0999999999999999E-2</v>
      </c>
      <c r="F19" s="9">
        <v>6.7999999999999996E-3</v>
      </c>
      <c r="G19" s="9">
        <v>11.2035</v>
      </c>
      <c r="H19" s="9">
        <v>0.1017</v>
      </c>
      <c r="J19" s="271">
        <v>0.2515</v>
      </c>
      <c r="K19" s="271">
        <v>368</v>
      </c>
      <c r="L19" s="271">
        <v>0.308</v>
      </c>
      <c r="M19" s="290">
        <f t="shared" si="1"/>
        <v>1.0999999999999999E-2</v>
      </c>
      <c r="N19" s="271">
        <v>6.7999999999999996E-3</v>
      </c>
      <c r="O19" s="271">
        <v>12.372</v>
      </c>
      <c r="P19" s="271">
        <v>0.1017</v>
      </c>
      <c r="R19" s="9">
        <v>0.22749999999999998</v>
      </c>
      <c r="S19" s="280">
        <v>368</v>
      </c>
      <c r="T19" s="9">
        <v>0.32150000000000001</v>
      </c>
      <c r="U19" s="9">
        <f t="shared" si="2"/>
        <v>1.0999999999999999E-2</v>
      </c>
      <c r="V19" s="9">
        <v>6.7999999999999996E-3</v>
      </c>
      <c r="W19" s="9">
        <v>9.6054999999999993</v>
      </c>
      <c r="X19" s="9">
        <v>0.1017</v>
      </c>
      <c r="Z19" s="9">
        <v>1.0489999999999999</v>
      </c>
      <c r="AA19" s="280">
        <v>1579.85</v>
      </c>
      <c r="AB19" s="9">
        <v>0.17899999999999999</v>
      </c>
      <c r="AC19" s="9">
        <f t="shared" si="3"/>
        <v>6.989999999999999E-2</v>
      </c>
      <c r="AD19" s="9">
        <v>4.2200000000000001E-2</v>
      </c>
      <c r="AE19" s="9">
        <v>0.24099999999999999</v>
      </c>
      <c r="AF19" s="9">
        <v>2.7E-2</v>
      </c>
      <c r="AH19" s="271">
        <v>0.75749999999999995</v>
      </c>
      <c r="AI19" s="271">
        <v>1544.3</v>
      </c>
      <c r="AJ19" s="271">
        <v>0.1835</v>
      </c>
      <c r="AK19" s="284">
        <f t="shared" si="4"/>
        <v>6.989999999999999E-2</v>
      </c>
      <c r="AL19" s="271">
        <v>4.1300000000000003E-2</v>
      </c>
      <c r="AM19" s="271">
        <v>0.20449999999999999</v>
      </c>
      <c r="AN19" s="271">
        <v>2.7E-2</v>
      </c>
      <c r="AP19" s="9">
        <v>0.65449999999999997</v>
      </c>
      <c r="AQ19" s="280">
        <v>1579.85</v>
      </c>
      <c r="AR19" s="9">
        <v>0.251</v>
      </c>
      <c r="AS19" s="9">
        <f t="shared" si="5"/>
        <v>6.989999999999999E-2</v>
      </c>
      <c r="AT19" s="9">
        <v>4.2200000000000001E-2</v>
      </c>
      <c r="AU19" s="9">
        <v>0.25750000000000001</v>
      </c>
      <c r="AV19" s="9">
        <v>2.7E-2</v>
      </c>
      <c r="AX19" s="283">
        <v>1.0999999999999999E-2</v>
      </c>
      <c r="AY19" s="284">
        <v>6.989999999999999E-2</v>
      </c>
    </row>
    <row r="20" spans="1:51">
      <c r="A20" s="271">
        <v>2028</v>
      </c>
      <c r="B20" s="9">
        <v>0.2475</v>
      </c>
      <c r="C20" s="280">
        <v>368</v>
      </c>
      <c r="D20" s="9">
        <v>0.28749999999999998</v>
      </c>
      <c r="E20" s="9">
        <f t="shared" si="0"/>
        <v>1.0999999999999999E-2</v>
      </c>
      <c r="F20" s="9">
        <v>6.7999999999999996E-3</v>
      </c>
      <c r="G20" s="9">
        <v>11.1935</v>
      </c>
      <c r="H20" s="9">
        <v>0.1017</v>
      </c>
      <c r="J20" s="271">
        <v>0.251</v>
      </c>
      <c r="K20" s="271">
        <v>368</v>
      </c>
      <c r="L20" s="271">
        <v>0.3075</v>
      </c>
      <c r="M20" s="290">
        <f t="shared" si="1"/>
        <v>1.0999999999999999E-2</v>
      </c>
      <c r="N20" s="271">
        <v>6.7999999999999996E-3</v>
      </c>
      <c r="O20" s="271">
        <v>12.358000000000001</v>
      </c>
      <c r="P20" s="271">
        <v>0.1017</v>
      </c>
      <c r="R20" s="9">
        <v>0.22749999999999998</v>
      </c>
      <c r="S20" s="280">
        <v>368</v>
      </c>
      <c r="T20" s="9">
        <v>0.32100000000000001</v>
      </c>
      <c r="U20" s="9">
        <f t="shared" si="2"/>
        <v>1.0999999999999999E-2</v>
      </c>
      <c r="V20" s="9">
        <v>6.7999999999999996E-3</v>
      </c>
      <c r="W20" s="9">
        <v>9.5945</v>
      </c>
      <c r="X20" s="9">
        <v>0.1017</v>
      </c>
      <c r="Z20" s="9">
        <v>0.98399999999999999</v>
      </c>
      <c r="AA20" s="280">
        <v>1579.85</v>
      </c>
      <c r="AB20" s="9">
        <v>0.17799999999999999</v>
      </c>
      <c r="AC20" s="9">
        <f t="shared" si="3"/>
        <v>6.88E-2</v>
      </c>
      <c r="AD20" s="9">
        <v>4.2200000000000001E-2</v>
      </c>
      <c r="AE20" s="9">
        <v>0.23149999999999998</v>
      </c>
      <c r="AF20" s="9">
        <v>2.7E-2</v>
      </c>
      <c r="AH20" s="271">
        <v>0.70850000000000002</v>
      </c>
      <c r="AI20" s="271">
        <v>1544.3</v>
      </c>
      <c r="AJ20" s="271">
        <v>0.182</v>
      </c>
      <c r="AK20" s="284">
        <f t="shared" si="4"/>
        <v>6.88E-2</v>
      </c>
      <c r="AL20" s="271">
        <v>4.1300000000000003E-2</v>
      </c>
      <c r="AM20" s="271">
        <v>0.19750000000000001</v>
      </c>
      <c r="AN20" s="271">
        <v>2.7E-2</v>
      </c>
      <c r="AP20" s="9">
        <v>0.62349999999999994</v>
      </c>
      <c r="AQ20" s="280">
        <v>1579.85</v>
      </c>
      <c r="AR20" s="9">
        <v>0.248</v>
      </c>
      <c r="AS20" s="9">
        <f t="shared" si="5"/>
        <v>6.88E-2</v>
      </c>
      <c r="AT20" s="9">
        <v>4.2200000000000001E-2</v>
      </c>
      <c r="AU20" s="9">
        <v>0.2465</v>
      </c>
      <c r="AV20" s="9">
        <v>2.7E-2</v>
      </c>
      <c r="AX20" s="283">
        <v>1.0999999999999999E-2</v>
      </c>
      <c r="AY20" s="284">
        <v>6.88E-2</v>
      </c>
    </row>
    <row r="21" spans="1:51">
      <c r="A21" s="271">
        <v>2029</v>
      </c>
      <c r="B21" s="9">
        <v>0.245</v>
      </c>
      <c r="C21" s="280">
        <v>368</v>
      </c>
      <c r="D21" s="9">
        <v>0.28649999999999998</v>
      </c>
      <c r="E21" s="9">
        <f t="shared" si="0"/>
        <v>1.0999999999999999E-2</v>
      </c>
      <c r="F21" s="9">
        <v>6.7999999999999996E-3</v>
      </c>
      <c r="G21" s="9">
        <v>11.185499999999999</v>
      </c>
      <c r="H21" s="9">
        <v>0.1017</v>
      </c>
      <c r="J21" s="271">
        <v>0.249</v>
      </c>
      <c r="K21" s="271">
        <v>368</v>
      </c>
      <c r="L21" s="271">
        <v>0.30649999999999999</v>
      </c>
      <c r="M21" s="290">
        <f t="shared" si="1"/>
        <v>1.0999999999999999E-2</v>
      </c>
      <c r="N21" s="271">
        <v>6.7999999999999996E-3</v>
      </c>
      <c r="O21" s="271">
        <v>12.353999999999999</v>
      </c>
      <c r="P21" s="271">
        <v>0.1017</v>
      </c>
      <c r="R21" s="9">
        <v>0.22549999999999998</v>
      </c>
      <c r="S21" s="280">
        <v>368</v>
      </c>
      <c r="T21" s="9">
        <v>0.32100000000000001</v>
      </c>
      <c r="U21" s="9">
        <f t="shared" si="2"/>
        <v>1.0999999999999999E-2</v>
      </c>
      <c r="V21" s="9">
        <v>6.7999999999999996E-3</v>
      </c>
      <c r="W21" s="9">
        <v>9.5909999999999993</v>
      </c>
      <c r="X21" s="9">
        <v>0.1017</v>
      </c>
      <c r="Z21" s="9">
        <v>0.94099999999999995</v>
      </c>
      <c r="AA21" s="280">
        <v>1579.85</v>
      </c>
      <c r="AB21" s="9">
        <v>0.17699999999999999</v>
      </c>
      <c r="AC21" s="9">
        <f t="shared" si="3"/>
        <v>6.7899999999999988E-2</v>
      </c>
      <c r="AD21" s="9">
        <v>4.2200000000000001E-2</v>
      </c>
      <c r="AE21" s="9">
        <v>0.22349999999999998</v>
      </c>
      <c r="AF21" s="9">
        <v>2.7E-2</v>
      </c>
      <c r="AH21" s="271">
        <v>0.67900000000000005</v>
      </c>
      <c r="AI21" s="271">
        <v>1544.3</v>
      </c>
      <c r="AJ21" s="271">
        <v>0.18149999999999999</v>
      </c>
      <c r="AK21" s="284">
        <f t="shared" si="4"/>
        <v>6.7899999999999988E-2</v>
      </c>
      <c r="AL21" s="271">
        <v>4.1300000000000003E-2</v>
      </c>
      <c r="AM21" s="271">
        <v>0.191</v>
      </c>
      <c r="AN21" s="271">
        <v>2.7E-2</v>
      </c>
      <c r="AP21" s="9">
        <v>0.59400000000000008</v>
      </c>
      <c r="AQ21" s="280">
        <v>1579.85</v>
      </c>
      <c r="AR21" s="9">
        <v>0.247</v>
      </c>
      <c r="AS21" s="9">
        <f t="shared" si="5"/>
        <v>6.7899999999999988E-2</v>
      </c>
      <c r="AT21" s="9">
        <v>4.2200000000000001E-2</v>
      </c>
      <c r="AU21" s="9">
        <v>0.23749999999999999</v>
      </c>
      <c r="AV21" s="9">
        <v>2.7E-2</v>
      </c>
      <c r="AX21" s="283">
        <v>1.0999999999999999E-2</v>
      </c>
      <c r="AY21" s="284">
        <v>6.7899999999999988E-2</v>
      </c>
    </row>
    <row r="22" spans="1:51">
      <c r="A22" s="271">
        <v>2030</v>
      </c>
      <c r="B22" s="9">
        <v>0.2445</v>
      </c>
      <c r="C22" s="280">
        <v>368</v>
      </c>
      <c r="D22" s="9">
        <v>0.28600000000000003</v>
      </c>
      <c r="E22" s="9">
        <f t="shared" si="0"/>
        <v>1.0999999999999999E-2</v>
      </c>
      <c r="F22" s="9">
        <v>6.7999999999999996E-3</v>
      </c>
      <c r="G22" s="9">
        <v>11.182</v>
      </c>
      <c r="H22" s="9">
        <v>0.1017</v>
      </c>
      <c r="J22" s="271">
        <v>0.247</v>
      </c>
      <c r="K22" s="271">
        <v>368</v>
      </c>
      <c r="L22" s="271">
        <v>0.30649999999999999</v>
      </c>
      <c r="M22" s="290">
        <f t="shared" si="1"/>
        <v>1.0999999999999999E-2</v>
      </c>
      <c r="N22" s="271">
        <v>6.7999999999999996E-3</v>
      </c>
      <c r="O22" s="271">
        <v>12.343</v>
      </c>
      <c r="P22" s="271">
        <v>0.1017</v>
      </c>
      <c r="R22" s="9">
        <v>0.22349999999999998</v>
      </c>
      <c r="S22" s="280">
        <v>368</v>
      </c>
      <c r="T22" s="9">
        <v>0.32</v>
      </c>
      <c r="U22" s="9">
        <f t="shared" si="2"/>
        <v>1.0999999999999999E-2</v>
      </c>
      <c r="V22" s="9">
        <v>6.7999999999999996E-3</v>
      </c>
      <c r="W22" s="9">
        <v>9.581999999999999</v>
      </c>
      <c r="X22" s="9">
        <v>0.1017</v>
      </c>
      <c r="Z22" s="9">
        <v>0.87250000000000005</v>
      </c>
      <c r="AA22" s="280">
        <v>1579.85</v>
      </c>
      <c r="AB22" s="9">
        <v>0.17549999999999999</v>
      </c>
      <c r="AC22" s="9">
        <f t="shared" si="3"/>
        <v>6.7199999999999996E-2</v>
      </c>
      <c r="AD22" s="9">
        <v>4.2200000000000001E-2</v>
      </c>
      <c r="AE22" s="9">
        <v>0.20050000000000001</v>
      </c>
      <c r="AF22" s="9">
        <v>2.7E-2</v>
      </c>
      <c r="AH22" s="271">
        <v>0.65500000000000003</v>
      </c>
      <c r="AI22" s="271">
        <v>1544.3</v>
      </c>
      <c r="AJ22" s="271">
        <v>0.18099999999999999</v>
      </c>
      <c r="AK22" s="284">
        <f t="shared" si="4"/>
        <v>6.7199999999999996E-2</v>
      </c>
      <c r="AL22" s="271">
        <v>4.1300000000000003E-2</v>
      </c>
      <c r="AM22" s="271">
        <v>0.186</v>
      </c>
      <c r="AN22" s="271">
        <v>2.7E-2</v>
      </c>
      <c r="AP22" s="9">
        <v>0.56950000000000001</v>
      </c>
      <c r="AQ22" s="280">
        <v>1579.85</v>
      </c>
      <c r="AR22" s="9">
        <v>0.2465</v>
      </c>
      <c r="AS22" s="9">
        <f t="shared" si="5"/>
        <v>6.7199999999999996E-2</v>
      </c>
      <c r="AT22" s="9">
        <v>4.2200000000000001E-2</v>
      </c>
      <c r="AU22" s="9">
        <v>0.22999999999999998</v>
      </c>
      <c r="AV22" s="9">
        <v>2.7E-2</v>
      </c>
      <c r="AX22" s="283">
        <v>1.0999999999999999E-2</v>
      </c>
      <c r="AY22" s="284">
        <v>6.7199999999999996E-2</v>
      </c>
    </row>
    <row r="23" spans="1:51">
      <c r="A23" s="271">
        <v>2031</v>
      </c>
      <c r="B23" s="9">
        <v>0.24399999999999999</v>
      </c>
      <c r="C23" s="280">
        <v>368</v>
      </c>
      <c r="D23" s="9">
        <v>0.28549999999999998</v>
      </c>
      <c r="E23" s="9">
        <f t="shared" si="0"/>
        <v>1.0999999999999999E-2</v>
      </c>
      <c r="F23" s="9">
        <v>6.7999999999999996E-3</v>
      </c>
      <c r="G23" s="9">
        <v>11.180999999999999</v>
      </c>
      <c r="H23" s="9">
        <v>0.1017</v>
      </c>
      <c r="J23" s="271">
        <v>0.247</v>
      </c>
      <c r="K23" s="271">
        <v>368</v>
      </c>
      <c r="L23" s="271">
        <v>0.30549999999999999</v>
      </c>
      <c r="M23" s="290">
        <f t="shared" si="1"/>
        <v>1.0999999999999999E-2</v>
      </c>
      <c r="N23" s="271">
        <v>6.7999999999999996E-3</v>
      </c>
      <c r="O23" s="271">
        <v>12.342000000000001</v>
      </c>
      <c r="P23" s="271">
        <v>0.1017</v>
      </c>
      <c r="R23" s="9">
        <v>0.22349999999999998</v>
      </c>
      <c r="S23" s="280">
        <v>368</v>
      </c>
      <c r="T23" s="9">
        <v>0.32</v>
      </c>
      <c r="U23" s="9">
        <f t="shared" si="2"/>
        <v>1.0999999999999999E-2</v>
      </c>
      <c r="V23" s="9">
        <v>6.7999999999999996E-3</v>
      </c>
      <c r="W23" s="9">
        <v>9.5815000000000001</v>
      </c>
      <c r="X23" s="9">
        <v>0.1017</v>
      </c>
      <c r="Z23" s="9">
        <v>0.83050000000000002</v>
      </c>
      <c r="AA23" s="280">
        <v>1579.85</v>
      </c>
      <c r="AB23" s="9">
        <v>0.17499999999999999</v>
      </c>
      <c r="AC23" s="9">
        <f t="shared" si="3"/>
        <v>6.3899999999999998E-2</v>
      </c>
      <c r="AD23" s="9">
        <v>4.2200000000000001E-2</v>
      </c>
      <c r="AE23" s="9">
        <v>0.1895</v>
      </c>
      <c r="AF23" s="9">
        <v>2.7E-2</v>
      </c>
      <c r="AH23" s="271">
        <v>0.60450000000000004</v>
      </c>
      <c r="AI23" s="271">
        <v>1544.3</v>
      </c>
      <c r="AJ23" s="271">
        <v>0.17899999999999999</v>
      </c>
      <c r="AK23" s="284">
        <f t="shared" si="4"/>
        <v>6.3899999999999998E-2</v>
      </c>
      <c r="AL23" s="271">
        <v>4.1300000000000003E-2</v>
      </c>
      <c r="AM23" s="271">
        <v>0.16500000000000001</v>
      </c>
      <c r="AN23" s="271">
        <v>2.7E-2</v>
      </c>
      <c r="AP23" s="9">
        <v>0.51800000000000002</v>
      </c>
      <c r="AQ23" s="280">
        <v>1579.85</v>
      </c>
      <c r="AR23" s="9">
        <v>0.24349999999999999</v>
      </c>
      <c r="AS23" s="9">
        <f t="shared" si="5"/>
        <v>6.3899999999999998E-2</v>
      </c>
      <c r="AT23" s="9">
        <v>4.2200000000000001E-2</v>
      </c>
      <c r="AU23" s="9">
        <v>0.19700000000000001</v>
      </c>
      <c r="AV23" s="9">
        <v>2.7E-2</v>
      </c>
      <c r="AX23" s="283">
        <v>1.0999999999999999E-2</v>
      </c>
      <c r="AY23" s="284">
        <v>6.3899999999999998E-2</v>
      </c>
    </row>
    <row r="24" spans="1:51">
      <c r="A24" s="271">
        <v>2032</v>
      </c>
      <c r="B24" s="9">
        <v>0.24399999999999999</v>
      </c>
      <c r="C24" s="280">
        <v>368</v>
      </c>
      <c r="D24" s="9">
        <v>0.28549999999999998</v>
      </c>
      <c r="E24" s="9">
        <f t="shared" si="0"/>
        <v>1.0999999999999999E-2</v>
      </c>
      <c r="F24" s="9">
        <v>6.7999999999999996E-3</v>
      </c>
      <c r="G24" s="9">
        <v>11.180999999999999</v>
      </c>
      <c r="H24" s="9">
        <v>0.1017</v>
      </c>
      <c r="J24" s="271">
        <v>0.247</v>
      </c>
      <c r="K24" s="271">
        <v>368</v>
      </c>
      <c r="L24" s="271">
        <v>0.30549999999999999</v>
      </c>
      <c r="M24" s="290">
        <f t="shared" si="1"/>
        <v>1.0999999999999999E-2</v>
      </c>
      <c r="N24" s="271">
        <v>6.7999999999999996E-3</v>
      </c>
      <c r="O24" s="271">
        <v>12.3415</v>
      </c>
      <c r="P24" s="271">
        <v>0.1017</v>
      </c>
      <c r="R24" s="9">
        <v>0.22299999999999998</v>
      </c>
      <c r="S24" s="280">
        <v>368</v>
      </c>
      <c r="T24" s="9">
        <v>0.31950000000000001</v>
      </c>
      <c r="U24" s="9">
        <f t="shared" si="2"/>
        <v>1.0999999999999999E-2</v>
      </c>
      <c r="V24" s="9">
        <v>6.7999999999999996E-3</v>
      </c>
      <c r="W24" s="9">
        <v>9.5809999999999995</v>
      </c>
      <c r="X24" s="9">
        <v>0.1017</v>
      </c>
      <c r="Z24" s="9">
        <v>0.81400000000000006</v>
      </c>
      <c r="AA24" s="280">
        <v>1579.85</v>
      </c>
      <c r="AB24" s="9">
        <v>0.17499999999999999</v>
      </c>
      <c r="AC24" s="9">
        <f t="shared" si="3"/>
        <v>6.3899999999999998E-2</v>
      </c>
      <c r="AD24" s="9">
        <v>4.2200000000000001E-2</v>
      </c>
      <c r="AE24" s="9">
        <v>0.1895</v>
      </c>
      <c r="AF24" s="9">
        <v>2.7E-2</v>
      </c>
      <c r="AH24" s="271">
        <v>0.59350000000000003</v>
      </c>
      <c r="AI24" s="271">
        <v>1544.3</v>
      </c>
      <c r="AJ24" s="271">
        <v>0.17899999999999999</v>
      </c>
      <c r="AK24" s="284">
        <f t="shared" si="4"/>
        <v>6.3899999999999998E-2</v>
      </c>
      <c r="AL24" s="271">
        <v>4.1300000000000003E-2</v>
      </c>
      <c r="AM24" s="271">
        <v>0.16500000000000001</v>
      </c>
      <c r="AN24" s="271">
        <v>2.7E-2</v>
      </c>
      <c r="AP24" s="9">
        <v>0.50649999999999995</v>
      </c>
      <c r="AQ24" s="280">
        <v>1579.85</v>
      </c>
      <c r="AR24" s="9">
        <v>0.24349999999999999</v>
      </c>
      <c r="AS24" s="9">
        <f t="shared" si="5"/>
        <v>6.3899999999999998E-2</v>
      </c>
      <c r="AT24" s="9">
        <v>4.2200000000000001E-2</v>
      </c>
      <c r="AU24" s="9">
        <v>0.19700000000000001</v>
      </c>
      <c r="AV24" s="9">
        <v>2.7E-2</v>
      </c>
      <c r="AX24" s="283">
        <v>1.0999999999999999E-2</v>
      </c>
      <c r="AY24" s="284">
        <v>6.3899999999999998E-2</v>
      </c>
    </row>
    <row r="25" spans="1:51">
      <c r="A25" s="271">
        <v>2033</v>
      </c>
      <c r="B25" s="9">
        <v>0.24399999999999999</v>
      </c>
      <c r="C25" s="280">
        <v>368</v>
      </c>
      <c r="D25" s="9">
        <v>0.28549999999999998</v>
      </c>
      <c r="E25" s="9">
        <f t="shared" si="0"/>
        <v>1.0999999999999999E-2</v>
      </c>
      <c r="F25" s="9">
        <v>6.7999999999999996E-3</v>
      </c>
      <c r="G25" s="9">
        <v>11.180999999999999</v>
      </c>
      <c r="H25" s="9">
        <v>0.1017</v>
      </c>
      <c r="J25" s="271">
        <v>0.246</v>
      </c>
      <c r="K25" s="271">
        <v>368</v>
      </c>
      <c r="L25" s="271">
        <v>0.30499999999999999</v>
      </c>
      <c r="M25" s="290">
        <f t="shared" si="1"/>
        <v>1.0999999999999999E-2</v>
      </c>
      <c r="N25" s="271">
        <v>6.7999999999999996E-3</v>
      </c>
      <c r="O25" s="271">
        <v>12.3415</v>
      </c>
      <c r="P25" s="271">
        <v>0.1017</v>
      </c>
      <c r="R25" s="9">
        <v>0.22299999999999998</v>
      </c>
      <c r="S25" s="280">
        <v>368</v>
      </c>
      <c r="T25" s="9">
        <v>0.31900000000000001</v>
      </c>
      <c r="U25" s="9">
        <f t="shared" si="2"/>
        <v>1.0999999999999999E-2</v>
      </c>
      <c r="V25" s="9">
        <v>6.7999999999999996E-3</v>
      </c>
      <c r="W25" s="9">
        <v>9.5809999999999995</v>
      </c>
      <c r="X25" s="9">
        <v>0.1017</v>
      </c>
      <c r="Z25" s="9">
        <v>0.76550000000000007</v>
      </c>
      <c r="AA25" s="280">
        <v>1579.85</v>
      </c>
      <c r="AB25" s="9">
        <v>0.17499999999999999</v>
      </c>
      <c r="AC25" s="9">
        <f t="shared" si="3"/>
        <v>6.3899999999999998E-2</v>
      </c>
      <c r="AD25" s="9">
        <v>4.2200000000000001E-2</v>
      </c>
      <c r="AE25" s="9">
        <v>0.1895</v>
      </c>
      <c r="AF25" s="9">
        <v>2.7E-2</v>
      </c>
      <c r="AH25" s="271">
        <v>0.58450000000000002</v>
      </c>
      <c r="AI25" s="271">
        <v>1544.3</v>
      </c>
      <c r="AJ25" s="271">
        <v>0.17899999999999999</v>
      </c>
      <c r="AK25" s="284">
        <f t="shared" si="4"/>
        <v>6.3899999999999998E-2</v>
      </c>
      <c r="AL25" s="271">
        <v>4.1300000000000003E-2</v>
      </c>
      <c r="AM25" s="271">
        <v>0.16500000000000001</v>
      </c>
      <c r="AN25" s="271">
        <v>2.7E-2</v>
      </c>
      <c r="AP25" s="9">
        <v>0.497</v>
      </c>
      <c r="AQ25" s="280">
        <v>1579.85</v>
      </c>
      <c r="AR25" s="9">
        <v>0.24349999999999999</v>
      </c>
      <c r="AS25" s="9">
        <f t="shared" si="5"/>
        <v>6.3899999999999998E-2</v>
      </c>
      <c r="AT25" s="9">
        <v>4.2200000000000001E-2</v>
      </c>
      <c r="AU25" s="9">
        <v>0.19700000000000001</v>
      </c>
      <c r="AV25" s="9">
        <v>2.7E-2</v>
      </c>
      <c r="AX25" s="283">
        <v>1.0999999999999999E-2</v>
      </c>
      <c r="AY25" s="284">
        <v>6.3899999999999998E-2</v>
      </c>
    </row>
    <row r="26" spans="1:51">
      <c r="A26" s="271">
        <v>2034</v>
      </c>
      <c r="B26" s="9">
        <v>0.24399999999999999</v>
      </c>
      <c r="C26" s="280">
        <v>368</v>
      </c>
      <c r="D26" s="9">
        <v>0.28549999999999998</v>
      </c>
      <c r="E26" s="9">
        <f t="shared" si="0"/>
        <v>1.0999999999999999E-2</v>
      </c>
      <c r="F26" s="9">
        <v>6.7999999999999996E-3</v>
      </c>
      <c r="G26" s="9">
        <v>11.180999999999999</v>
      </c>
      <c r="H26" s="9">
        <v>0.1017</v>
      </c>
      <c r="J26" s="271">
        <v>0.246</v>
      </c>
      <c r="K26" s="271">
        <v>368</v>
      </c>
      <c r="L26" s="271">
        <v>0.30499999999999999</v>
      </c>
      <c r="M26" s="290">
        <f t="shared" si="1"/>
        <v>1.0999999999999999E-2</v>
      </c>
      <c r="N26" s="271">
        <v>6.7999999999999996E-3</v>
      </c>
      <c r="O26" s="271">
        <v>12.3415</v>
      </c>
      <c r="P26" s="271">
        <v>0.1017</v>
      </c>
      <c r="R26" s="9">
        <v>0.22299999999999998</v>
      </c>
      <c r="S26" s="280">
        <v>368</v>
      </c>
      <c r="T26" s="9">
        <v>0.31900000000000001</v>
      </c>
      <c r="U26" s="9">
        <f t="shared" si="2"/>
        <v>1.0999999999999999E-2</v>
      </c>
      <c r="V26" s="9">
        <v>6.7999999999999996E-3</v>
      </c>
      <c r="W26" s="9">
        <v>9.5809999999999995</v>
      </c>
      <c r="X26" s="9">
        <v>0.1017</v>
      </c>
      <c r="Z26" s="9">
        <v>0.74150000000000005</v>
      </c>
      <c r="AA26" s="280">
        <v>1579.85</v>
      </c>
      <c r="AB26" s="9">
        <v>0.17499999999999999</v>
      </c>
      <c r="AC26" s="9">
        <f t="shared" si="3"/>
        <v>6.3899999999999998E-2</v>
      </c>
      <c r="AD26" s="9">
        <v>4.2200000000000001E-2</v>
      </c>
      <c r="AE26" s="9">
        <v>0.1895</v>
      </c>
      <c r="AF26" s="9">
        <v>2.7E-2</v>
      </c>
      <c r="AH26" s="271">
        <v>0.54500000000000004</v>
      </c>
      <c r="AI26" s="271">
        <v>1544.3</v>
      </c>
      <c r="AJ26" s="271">
        <v>0.17899999999999999</v>
      </c>
      <c r="AK26" s="284">
        <f t="shared" si="4"/>
        <v>6.3899999999999998E-2</v>
      </c>
      <c r="AL26" s="271">
        <v>4.1300000000000003E-2</v>
      </c>
      <c r="AM26" s="271">
        <v>0.16500000000000001</v>
      </c>
      <c r="AN26" s="271">
        <v>2.7E-2</v>
      </c>
      <c r="AP26" s="9">
        <v>0.45599999999999996</v>
      </c>
      <c r="AQ26" s="280">
        <v>1579.85</v>
      </c>
      <c r="AR26" s="9">
        <v>0.24349999999999999</v>
      </c>
      <c r="AS26" s="9">
        <f t="shared" si="5"/>
        <v>6.3899999999999998E-2</v>
      </c>
      <c r="AT26" s="9">
        <v>4.2200000000000001E-2</v>
      </c>
      <c r="AU26" s="9">
        <v>0.19700000000000001</v>
      </c>
      <c r="AV26" s="9">
        <v>2.7E-2</v>
      </c>
      <c r="AX26" s="283">
        <v>1.0999999999999999E-2</v>
      </c>
      <c r="AY26" s="284">
        <v>6.3899999999999998E-2</v>
      </c>
    </row>
    <row r="27" spans="1:51">
      <c r="A27" s="271">
        <v>2035</v>
      </c>
      <c r="B27" s="9">
        <v>0.24399999999999999</v>
      </c>
      <c r="C27" s="280">
        <v>368</v>
      </c>
      <c r="D27" s="9">
        <v>0.28549999999999998</v>
      </c>
      <c r="E27" s="9">
        <f t="shared" si="0"/>
        <v>1.0999999999999999E-2</v>
      </c>
      <c r="F27" s="9">
        <v>6.7999999999999996E-3</v>
      </c>
      <c r="G27" s="9">
        <v>11.180999999999999</v>
      </c>
      <c r="H27" s="9">
        <v>0.1017</v>
      </c>
      <c r="J27" s="271">
        <v>0.246</v>
      </c>
      <c r="K27" s="271">
        <v>368</v>
      </c>
      <c r="L27" s="271">
        <v>0.30499999999999999</v>
      </c>
      <c r="M27" s="290">
        <f t="shared" si="1"/>
        <v>1.0999999999999999E-2</v>
      </c>
      <c r="N27" s="271">
        <v>6.7999999999999996E-3</v>
      </c>
      <c r="O27" s="271">
        <v>12.3415</v>
      </c>
      <c r="P27" s="271">
        <v>0.1017</v>
      </c>
      <c r="R27" s="9">
        <v>0.22299999999999998</v>
      </c>
      <c r="S27" s="280">
        <v>368</v>
      </c>
      <c r="T27" s="9">
        <v>0.31900000000000001</v>
      </c>
      <c r="U27" s="9">
        <f t="shared" si="2"/>
        <v>1.0999999999999999E-2</v>
      </c>
      <c r="V27" s="9">
        <v>6.7999999999999996E-3</v>
      </c>
      <c r="W27" s="9">
        <v>9.5809999999999995</v>
      </c>
      <c r="X27" s="9">
        <v>0.1017</v>
      </c>
      <c r="Z27" s="9">
        <v>0.74150000000000005</v>
      </c>
      <c r="AA27" s="280">
        <v>1579.85</v>
      </c>
      <c r="AB27" s="9">
        <v>0.17499999999999999</v>
      </c>
      <c r="AC27" s="9">
        <f t="shared" si="3"/>
        <v>6.3899999999999998E-2</v>
      </c>
      <c r="AD27" s="9">
        <v>4.2200000000000001E-2</v>
      </c>
      <c r="AE27" s="9">
        <v>0.1895</v>
      </c>
      <c r="AF27" s="9">
        <v>2.7E-2</v>
      </c>
      <c r="AH27" s="271">
        <v>0.54500000000000004</v>
      </c>
      <c r="AI27" s="271">
        <v>1544.3</v>
      </c>
      <c r="AJ27" s="271">
        <v>0.17899999999999999</v>
      </c>
      <c r="AK27" s="284">
        <f t="shared" si="4"/>
        <v>6.3899999999999998E-2</v>
      </c>
      <c r="AL27" s="271">
        <v>4.1300000000000003E-2</v>
      </c>
      <c r="AM27" s="271">
        <v>0.16500000000000001</v>
      </c>
      <c r="AN27" s="271">
        <v>2.7E-2</v>
      </c>
      <c r="AP27" s="9">
        <v>0.45599999999999996</v>
      </c>
      <c r="AQ27" s="280">
        <v>1579.85</v>
      </c>
      <c r="AR27" s="9">
        <v>0.24349999999999999</v>
      </c>
      <c r="AS27" s="9">
        <f t="shared" si="5"/>
        <v>6.3899999999999998E-2</v>
      </c>
      <c r="AT27" s="9">
        <v>4.2200000000000001E-2</v>
      </c>
      <c r="AU27" s="9">
        <v>0.19700000000000001</v>
      </c>
      <c r="AV27" s="9">
        <v>2.7E-2</v>
      </c>
      <c r="AX27" s="283">
        <v>1.0999999999999999E-2</v>
      </c>
      <c r="AY27" s="284">
        <v>6.3899999999999998E-2</v>
      </c>
    </row>
    <row r="28" spans="1:51">
      <c r="A28" s="271">
        <v>2036</v>
      </c>
      <c r="B28" s="9">
        <v>0.24399999999999999</v>
      </c>
      <c r="C28" s="280">
        <v>368</v>
      </c>
      <c r="D28" s="9">
        <v>0.28549999999999998</v>
      </c>
      <c r="E28" s="9">
        <f t="shared" si="0"/>
        <v>1.0999999999999999E-2</v>
      </c>
      <c r="F28" s="9">
        <v>6.7999999999999996E-3</v>
      </c>
      <c r="G28" s="9">
        <v>11.180999999999999</v>
      </c>
      <c r="H28" s="9">
        <v>0.1017</v>
      </c>
      <c r="J28" s="271">
        <v>0.246</v>
      </c>
      <c r="K28" s="271">
        <v>368</v>
      </c>
      <c r="L28" s="271">
        <v>0.30499999999999999</v>
      </c>
      <c r="M28" s="290">
        <f t="shared" si="1"/>
        <v>1.0999999999999999E-2</v>
      </c>
      <c r="N28" s="271">
        <v>6.7999999999999996E-3</v>
      </c>
      <c r="O28" s="271">
        <v>12.3415</v>
      </c>
      <c r="P28" s="271">
        <v>0.1017</v>
      </c>
      <c r="R28" s="9">
        <v>0.22299999999999998</v>
      </c>
      <c r="S28" s="280">
        <v>368</v>
      </c>
      <c r="T28" s="9">
        <v>0.31900000000000001</v>
      </c>
      <c r="U28" s="9">
        <f t="shared" si="2"/>
        <v>1.0999999999999999E-2</v>
      </c>
      <c r="V28" s="9">
        <v>6.7999999999999996E-3</v>
      </c>
      <c r="W28" s="9">
        <v>9.5809999999999995</v>
      </c>
      <c r="X28" s="9">
        <v>0.1017</v>
      </c>
      <c r="Z28" s="9">
        <v>0.74150000000000005</v>
      </c>
      <c r="AA28" s="280">
        <v>1579.85</v>
      </c>
      <c r="AB28" s="9">
        <v>0.17499999999999999</v>
      </c>
      <c r="AC28" s="9">
        <f t="shared" si="3"/>
        <v>6.3899999999999998E-2</v>
      </c>
      <c r="AD28" s="9">
        <v>4.2200000000000001E-2</v>
      </c>
      <c r="AE28" s="9">
        <v>0.1895</v>
      </c>
      <c r="AF28" s="9">
        <v>2.7E-2</v>
      </c>
      <c r="AH28" s="271">
        <v>0.54500000000000004</v>
      </c>
      <c r="AI28" s="271">
        <v>1544.3</v>
      </c>
      <c r="AJ28" s="271">
        <v>0.17899999999999999</v>
      </c>
      <c r="AK28" s="284">
        <f t="shared" si="4"/>
        <v>6.3899999999999998E-2</v>
      </c>
      <c r="AL28" s="271">
        <v>4.1300000000000003E-2</v>
      </c>
      <c r="AM28" s="271">
        <v>0.16500000000000001</v>
      </c>
      <c r="AN28" s="271">
        <v>2.7E-2</v>
      </c>
      <c r="AP28" s="9">
        <v>0.45599999999999996</v>
      </c>
      <c r="AQ28" s="280">
        <v>1579.85</v>
      </c>
      <c r="AR28" s="9">
        <v>0.24349999999999999</v>
      </c>
      <c r="AS28" s="9">
        <f t="shared" si="5"/>
        <v>6.3899999999999998E-2</v>
      </c>
      <c r="AT28" s="9">
        <v>4.2200000000000001E-2</v>
      </c>
      <c r="AU28" s="9">
        <v>0.19700000000000001</v>
      </c>
      <c r="AV28" s="9">
        <v>2.7E-2</v>
      </c>
      <c r="AX28" s="283">
        <v>1.0999999999999999E-2</v>
      </c>
      <c r="AY28" s="284">
        <v>6.3899999999999998E-2</v>
      </c>
    </row>
    <row r="29" spans="1:51">
      <c r="A29" s="271">
        <v>2037</v>
      </c>
      <c r="B29" s="9">
        <v>0.24399999999999999</v>
      </c>
      <c r="C29" s="280">
        <v>368</v>
      </c>
      <c r="D29" s="9">
        <v>0.28549999999999998</v>
      </c>
      <c r="E29" s="9">
        <f t="shared" si="0"/>
        <v>1.0999999999999999E-2</v>
      </c>
      <c r="F29" s="9">
        <v>6.7999999999999996E-3</v>
      </c>
      <c r="G29" s="9">
        <v>11.180999999999999</v>
      </c>
      <c r="H29" s="9">
        <v>0.1017</v>
      </c>
      <c r="J29" s="271">
        <v>0.246</v>
      </c>
      <c r="K29" s="271">
        <v>368</v>
      </c>
      <c r="L29" s="271">
        <v>0.30499999999999999</v>
      </c>
      <c r="M29" s="290">
        <f t="shared" si="1"/>
        <v>1.0999999999999999E-2</v>
      </c>
      <c r="N29" s="271">
        <v>6.7999999999999996E-3</v>
      </c>
      <c r="O29" s="271">
        <v>12.3415</v>
      </c>
      <c r="P29" s="271">
        <v>0.1017</v>
      </c>
      <c r="R29" s="9">
        <v>0.22299999999999998</v>
      </c>
      <c r="S29" s="280">
        <v>368</v>
      </c>
      <c r="T29" s="9">
        <v>0.31900000000000001</v>
      </c>
      <c r="U29" s="9">
        <f t="shared" si="2"/>
        <v>1.0999999999999999E-2</v>
      </c>
      <c r="V29" s="9">
        <v>6.7999999999999996E-3</v>
      </c>
      <c r="W29" s="9">
        <v>9.5809999999999995</v>
      </c>
      <c r="X29" s="9">
        <v>0.1017</v>
      </c>
      <c r="Z29" s="9">
        <v>0.74150000000000005</v>
      </c>
      <c r="AA29" s="280">
        <v>1579.85</v>
      </c>
      <c r="AB29" s="9">
        <v>0.17499999999999999</v>
      </c>
      <c r="AC29" s="9">
        <f t="shared" si="3"/>
        <v>6.3899999999999998E-2</v>
      </c>
      <c r="AD29" s="9">
        <v>4.2200000000000001E-2</v>
      </c>
      <c r="AE29" s="9">
        <v>0.1895</v>
      </c>
      <c r="AF29" s="9">
        <v>2.7E-2</v>
      </c>
      <c r="AH29" s="271">
        <v>0.54500000000000004</v>
      </c>
      <c r="AI29" s="271">
        <v>1544.3</v>
      </c>
      <c r="AJ29" s="271">
        <v>0.17899999999999999</v>
      </c>
      <c r="AK29" s="284">
        <f t="shared" si="4"/>
        <v>6.3899999999999998E-2</v>
      </c>
      <c r="AL29" s="271">
        <v>4.1300000000000003E-2</v>
      </c>
      <c r="AM29" s="271">
        <v>0.16500000000000001</v>
      </c>
      <c r="AN29" s="271">
        <v>2.7E-2</v>
      </c>
      <c r="AP29" s="9">
        <v>0.45599999999999996</v>
      </c>
      <c r="AQ29" s="280">
        <v>1579.85</v>
      </c>
      <c r="AR29" s="9">
        <v>0.24349999999999999</v>
      </c>
      <c r="AS29" s="9">
        <f t="shared" si="5"/>
        <v>6.3899999999999998E-2</v>
      </c>
      <c r="AT29" s="9">
        <v>4.2200000000000001E-2</v>
      </c>
      <c r="AU29" s="9">
        <v>0.19700000000000001</v>
      </c>
      <c r="AV29" s="9">
        <v>2.7E-2</v>
      </c>
      <c r="AX29" s="283">
        <v>1.0999999999999999E-2</v>
      </c>
      <c r="AY29" s="284">
        <v>6.3899999999999998E-2</v>
      </c>
    </row>
    <row r="30" spans="1:51">
      <c r="A30" s="271">
        <v>2038</v>
      </c>
      <c r="B30" s="9">
        <v>0.24399999999999999</v>
      </c>
      <c r="C30" s="280">
        <v>368</v>
      </c>
      <c r="D30" s="9">
        <v>0.28549999999999998</v>
      </c>
      <c r="E30" s="9">
        <f t="shared" si="0"/>
        <v>1.0999999999999999E-2</v>
      </c>
      <c r="F30" s="9">
        <v>6.7999999999999996E-3</v>
      </c>
      <c r="G30" s="9">
        <v>11.180999999999999</v>
      </c>
      <c r="H30" s="9">
        <v>0.1017</v>
      </c>
      <c r="J30" s="271">
        <v>0.246</v>
      </c>
      <c r="K30" s="271">
        <v>368</v>
      </c>
      <c r="L30" s="271">
        <v>0.30499999999999999</v>
      </c>
      <c r="M30" s="290">
        <f t="shared" si="1"/>
        <v>1.0999999999999999E-2</v>
      </c>
      <c r="N30" s="271">
        <v>6.7999999999999996E-3</v>
      </c>
      <c r="O30" s="271">
        <v>12.3415</v>
      </c>
      <c r="P30" s="271">
        <v>0.1017</v>
      </c>
      <c r="R30" s="9">
        <v>0.22299999999999998</v>
      </c>
      <c r="S30" s="280">
        <v>368</v>
      </c>
      <c r="T30" s="9">
        <v>0.31900000000000001</v>
      </c>
      <c r="U30" s="9">
        <f t="shared" si="2"/>
        <v>1.0999999999999999E-2</v>
      </c>
      <c r="V30" s="9">
        <v>6.7999999999999996E-3</v>
      </c>
      <c r="W30" s="9">
        <v>9.5809999999999995</v>
      </c>
      <c r="X30" s="9">
        <v>0.1017</v>
      </c>
      <c r="Z30" s="9">
        <v>0.74150000000000005</v>
      </c>
      <c r="AA30" s="280">
        <v>1579.85</v>
      </c>
      <c r="AB30" s="9">
        <v>0.17499999999999999</v>
      </c>
      <c r="AC30" s="9">
        <f t="shared" si="3"/>
        <v>6.3899999999999998E-2</v>
      </c>
      <c r="AD30" s="9">
        <v>4.2200000000000001E-2</v>
      </c>
      <c r="AE30" s="9">
        <v>0.1895</v>
      </c>
      <c r="AF30" s="9">
        <v>2.7E-2</v>
      </c>
      <c r="AH30" s="271">
        <v>0.54500000000000004</v>
      </c>
      <c r="AI30" s="271">
        <v>1544.3</v>
      </c>
      <c r="AJ30" s="271">
        <v>0.17899999999999999</v>
      </c>
      <c r="AK30" s="284">
        <f t="shared" si="4"/>
        <v>6.3899999999999998E-2</v>
      </c>
      <c r="AL30" s="271">
        <v>4.1300000000000003E-2</v>
      </c>
      <c r="AM30" s="271">
        <v>0.16500000000000001</v>
      </c>
      <c r="AN30" s="271">
        <v>2.7E-2</v>
      </c>
      <c r="AP30" s="9">
        <v>0.45599999999999996</v>
      </c>
      <c r="AQ30" s="280">
        <v>1579.85</v>
      </c>
      <c r="AR30" s="9">
        <v>0.24349999999999999</v>
      </c>
      <c r="AS30" s="9">
        <f t="shared" si="5"/>
        <v>6.3899999999999998E-2</v>
      </c>
      <c r="AT30" s="9">
        <v>4.2200000000000001E-2</v>
      </c>
      <c r="AU30" s="9">
        <v>0.19700000000000001</v>
      </c>
      <c r="AV30" s="9">
        <v>2.7E-2</v>
      </c>
      <c r="AX30" s="283">
        <v>1.0999999999999999E-2</v>
      </c>
      <c r="AY30" s="284">
        <v>6.3899999999999998E-2</v>
      </c>
    </row>
    <row r="31" spans="1:51" s="271" customFormat="1">
      <c r="A31" s="271">
        <f>A30+1</f>
        <v>2039</v>
      </c>
      <c r="B31" s="9">
        <f t="shared" ref="B31:C37" si="6">B30</f>
        <v>0.24399999999999999</v>
      </c>
      <c r="C31" s="280">
        <f t="shared" si="6"/>
        <v>368</v>
      </c>
      <c r="D31" s="9">
        <f>D30</f>
        <v>0.28549999999999998</v>
      </c>
      <c r="E31" s="9">
        <f t="shared" si="0"/>
        <v>1.0999999999999999E-2</v>
      </c>
      <c r="F31" s="9">
        <f t="shared" ref="F31:H37" si="7">F30</f>
        <v>6.7999999999999996E-3</v>
      </c>
      <c r="G31" s="9">
        <f t="shared" si="7"/>
        <v>11.180999999999999</v>
      </c>
      <c r="H31" s="9">
        <f t="shared" si="7"/>
        <v>0.1017</v>
      </c>
      <c r="J31" s="9">
        <f t="shared" ref="J31:J37" si="8">J30</f>
        <v>0.246</v>
      </c>
      <c r="K31" s="280">
        <f t="shared" ref="K31:K37" si="9">K30</f>
        <v>368</v>
      </c>
      <c r="L31" s="9">
        <f>L30</f>
        <v>0.30499999999999999</v>
      </c>
      <c r="M31" s="290">
        <f t="shared" si="1"/>
        <v>1.0999999999999999E-2</v>
      </c>
      <c r="N31" s="9">
        <f t="shared" ref="N31:N37" si="10">N30</f>
        <v>6.7999999999999996E-3</v>
      </c>
      <c r="O31" s="9">
        <f t="shared" ref="O31:O37" si="11">O30</f>
        <v>12.3415</v>
      </c>
      <c r="P31" s="9">
        <f t="shared" ref="P31:P37" si="12">P30</f>
        <v>0.1017</v>
      </c>
      <c r="R31" s="9">
        <f t="shared" ref="R31:R37" si="13">R30</f>
        <v>0.22299999999999998</v>
      </c>
      <c r="S31" s="280">
        <f t="shared" ref="S31:S37" si="14">S30</f>
        <v>368</v>
      </c>
      <c r="T31" s="9">
        <f>T30</f>
        <v>0.31900000000000001</v>
      </c>
      <c r="U31" s="9">
        <f t="shared" si="2"/>
        <v>1.0999999999999999E-2</v>
      </c>
      <c r="V31" s="9">
        <f t="shared" ref="V31:V37" si="15">V30</f>
        <v>6.7999999999999996E-3</v>
      </c>
      <c r="W31" s="9">
        <f t="shared" ref="W31:W37" si="16">W30</f>
        <v>9.5809999999999995</v>
      </c>
      <c r="X31" s="9">
        <f t="shared" ref="X31:X37" si="17">X30</f>
        <v>0.1017</v>
      </c>
      <c r="Z31" s="9">
        <f t="shared" ref="Z31:Z37" si="18">Z30</f>
        <v>0.74150000000000005</v>
      </c>
      <c r="AA31" s="280">
        <f t="shared" ref="AA31:AA37" si="19">AA30</f>
        <v>1579.85</v>
      </c>
      <c r="AB31" s="9">
        <f>AB30</f>
        <v>0.17499999999999999</v>
      </c>
      <c r="AC31" s="9">
        <f t="shared" si="3"/>
        <v>6.3899999999999998E-2</v>
      </c>
      <c r="AD31" s="9">
        <f t="shared" ref="AD31:AD37" si="20">AD30</f>
        <v>4.2200000000000001E-2</v>
      </c>
      <c r="AE31" s="9">
        <f t="shared" ref="AE31:AE37" si="21">AE30</f>
        <v>0.1895</v>
      </c>
      <c r="AF31" s="9">
        <f t="shared" ref="AF31:AF37" si="22">AF30</f>
        <v>2.7E-2</v>
      </c>
      <c r="AH31" s="9">
        <f t="shared" ref="AH31:AH37" si="23">AH30</f>
        <v>0.54500000000000004</v>
      </c>
      <c r="AI31" s="280">
        <f t="shared" ref="AI31:AI37" si="24">AI30</f>
        <v>1544.3</v>
      </c>
      <c r="AJ31" s="9">
        <f>AJ30</f>
        <v>0.17899999999999999</v>
      </c>
      <c r="AK31" s="284">
        <f t="shared" si="4"/>
        <v>6.3899999999999998E-2</v>
      </c>
      <c r="AL31" s="9">
        <f t="shared" ref="AL31:AL37" si="25">AL30</f>
        <v>4.1300000000000003E-2</v>
      </c>
      <c r="AM31" s="9">
        <f t="shared" ref="AM31:AM37" si="26">AM30</f>
        <v>0.16500000000000001</v>
      </c>
      <c r="AN31" s="9">
        <f t="shared" ref="AN31:AN37" si="27">AN30</f>
        <v>2.7E-2</v>
      </c>
      <c r="AP31" s="9">
        <f t="shared" ref="AP31:AP37" si="28">AP30</f>
        <v>0.45599999999999996</v>
      </c>
      <c r="AQ31" s="280">
        <f t="shared" ref="AQ31:AQ37" si="29">AQ30</f>
        <v>1579.85</v>
      </c>
      <c r="AR31" s="9">
        <f>AR30</f>
        <v>0.24349999999999999</v>
      </c>
      <c r="AS31" s="9">
        <f t="shared" si="5"/>
        <v>6.3899999999999998E-2</v>
      </c>
      <c r="AT31" s="9">
        <f t="shared" ref="AT31:AT37" si="30">AT30</f>
        <v>4.2200000000000001E-2</v>
      </c>
      <c r="AU31" s="9">
        <f t="shared" ref="AU31:AU37" si="31">AU30</f>
        <v>0.19700000000000001</v>
      </c>
      <c r="AV31" s="9">
        <f t="shared" ref="AV31:AV37" si="32">AV30</f>
        <v>2.7E-2</v>
      </c>
      <c r="AX31" s="283">
        <f>AX30</f>
        <v>1.0999999999999999E-2</v>
      </c>
      <c r="AY31" s="283">
        <f>AY30</f>
        <v>6.3899999999999998E-2</v>
      </c>
    </row>
    <row r="32" spans="1:51" s="271" customFormat="1">
      <c r="A32" s="271">
        <f t="shared" ref="A32:A37" si="33">A31+1</f>
        <v>2040</v>
      </c>
      <c r="B32" s="9">
        <f t="shared" si="6"/>
        <v>0.24399999999999999</v>
      </c>
      <c r="C32" s="280">
        <f t="shared" si="6"/>
        <v>368</v>
      </c>
      <c r="D32" s="9">
        <f t="shared" ref="D32:D37" si="34">D31</f>
        <v>0.28549999999999998</v>
      </c>
      <c r="E32" s="9">
        <f t="shared" si="0"/>
        <v>1.0999999999999999E-2</v>
      </c>
      <c r="F32" s="9">
        <f t="shared" si="7"/>
        <v>6.7999999999999996E-3</v>
      </c>
      <c r="G32" s="9">
        <f t="shared" si="7"/>
        <v>11.180999999999999</v>
      </c>
      <c r="H32" s="9">
        <f t="shared" si="7"/>
        <v>0.1017</v>
      </c>
      <c r="J32" s="9">
        <f t="shared" si="8"/>
        <v>0.246</v>
      </c>
      <c r="K32" s="280">
        <f t="shared" si="9"/>
        <v>368</v>
      </c>
      <c r="L32" s="9">
        <f t="shared" ref="L32:L37" si="35">L31</f>
        <v>0.30499999999999999</v>
      </c>
      <c r="M32" s="290">
        <f t="shared" si="1"/>
        <v>1.0999999999999999E-2</v>
      </c>
      <c r="N32" s="9">
        <f t="shared" si="10"/>
        <v>6.7999999999999996E-3</v>
      </c>
      <c r="O32" s="9">
        <f t="shared" si="11"/>
        <v>12.3415</v>
      </c>
      <c r="P32" s="9">
        <f t="shared" si="12"/>
        <v>0.1017</v>
      </c>
      <c r="R32" s="9">
        <f t="shared" si="13"/>
        <v>0.22299999999999998</v>
      </c>
      <c r="S32" s="280">
        <f t="shared" si="14"/>
        <v>368</v>
      </c>
      <c r="T32" s="9">
        <f t="shared" ref="T32:T37" si="36">T31</f>
        <v>0.31900000000000001</v>
      </c>
      <c r="U32" s="9">
        <f t="shared" si="2"/>
        <v>1.0999999999999999E-2</v>
      </c>
      <c r="V32" s="9">
        <f t="shared" si="15"/>
        <v>6.7999999999999996E-3</v>
      </c>
      <c r="W32" s="9">
        <f t="shared" si="16"/>
        <v>9.5809999999999995</v>
      </c>
      <c r="X32" s="9">
        <f t="shared" si="17"/>
        <v>0.1017</v>
      </c>
      <c r="Z32" s="9">
        <f t="shared" si="18"/>
        <v>0.74150000000000005</v>
      </c>
      <c r="AA32" s="280">
        <f t="shared" si="19"/>
        <v>1579.85</v>
      </c>
      <c r="AB32" s="9">
        <f t="shared" ref="AB32:AB37" si="37">AB31</f>
        <v>0.17499999999999999</v>
      </c>
      <c r="AC32" s="9">
        <f t="shared" si="3"/>
        <v>6.3899999999999998E-2</v>
      </c>
      <c r="AD32" s="9">
        <f t="shared" si="20"/>
        <v>4.2200000000000001E-2</v>
      </c>
      <c r="AE32" s="9">
        <f t="shared" si="21"/>
        <v>0.1895</v>
      </c>
      <c r="AF32" s="9">
        <f t="shared" si="22"/>
        <v>2.7E-2</v>
      </c>
      <c r="AH32" s="9">
        <f t="shared" si="23"/>
        <v>0.54500000000000004</v>
      </c>
      <c r="AI32" s="280">
        <f t="shared" si="24"/>
        <v>1544.3</v>
      </c>
      <c r="AJ32" s="9">
        <f t="shared" ref="AJ32:AJ37" si="38">AJ31</f>
        <v>0.17899999999999999</v>
      </c>
      <c r="AK32" s="284">
        <f t="shared" si="4"/>
        <v>6.3899999999999998E-2</v>
      </c>
      <c r="AL32" s="9">
        <f t="shared" si="25"/>
        <v>4.1300000000000003E-2</v>
      </c>
      <c r="AM32" s="9">
        <f t="shared" si="26"/>
        <v>0.16500000000000001</v>
      </c>
      <c r="AN32" s="9">
        <f t="shared" si="27"/>
        <v>2.7E-2</v>
      </c>
      <c r="AP32" s="9">
        <f t="shared" si="28"/>
        <v>0.45599999999999996</v>
      </c>
      <c r="AQ32" s="280">
        <f t="shared" si="29"/>
        <v>1579.85</v>
      </c>
      <c r="AR32" s="9">
        <f t="shared" ref="AR32:AR37" si="39">AR31</f>
        <v>0.24349999999999999</v>
      </c>
      <c r="AS32" s="9">
        <f t="shared" si="5"/>
        <v>6.3899999999999998E-2</v>
      </c>
      <c r="AT32" s="9">
        <f t="shared" si="30"/>
        <v>4.2200000000000001E-2</v>
      </c>
      <c r="AU32" s="9">
        <f t="shared" si="31"/>
        <v>0.19700000000000001</v>
      </c>
      <c r="AV32" s="9">
        <f t="shared" si="32"/>
        <v>2.7E-2</v>
      </c>
      <c r="AX32" s="283">
        <f t="shared" ref="AX32:AY37" si="40">AX31</f>
        <v>1.0999999999999999E-2</v>
      </c>
      <c r="AY32" s="283">
        <f t="shared" si="40"/>
        <v>6.3899999999999998E-2</v>
      </c>
    </row>
    <row r="33" spans="1:62" s="271" customFormat="1">
      <c r="A33" s="271">
        <f t="shared" si="33"/>
        <v>2041</v>
      </c>
      <c r="B33" s="9">
        <f t="shared" si="6"/>
        <v>0.24399999999999999</v>
      </c>
      <c r="C33" s="280">
        <f t="shared" si="6"/>
        <v>368</v>
      </c>
      <c r="D33" s="9">
        <f t="shared" si="34"/>
        <v>0.28549999999999998</v>
      </c>
      <c r="E33" s="9">
        <f t="shared" si="0"/>
        <v>1.0999999999999999E-2</v>
      </c>
      <c r="F33" s="9">
        <f t="shared" si="7"/>
        <v>6.7999999999999996E-3</v>
      </c>
      <c r="G33" s="9">
        <f t="shared" si="7"/>
        <v>11.180999999999999</v>
      </c>
      <c r="H33" s="9">
        <f t="shared" si="7"/>
        <v>0.1017</v>
      </c>
      <c r="J33" s="9">
        <f t="shared" si="8"/>
        <v>0.246</v>
      </c>
      <c r="K33" s="280">
        <f t="shared" si="9"/>
        <v>368</v>
      </c>
      <c r="L33" s="9">
        <f t="shared" si="35"/>
        <v>0.30499999999999999</v>
      </c>
      <c r="M33" s="290">
        <f t="shared" si="1"/>
        <v>1.0999999999999999E-2</v>
      </c>
      <c r="N33" s="9">
        <f t="shared" si="10"/>
        <v>6.7999999999999996E-3</v>
      </c>
      <c r="O33" s="9">
        <f t="shared" si="11"/>
        <v>12.3415</v>
      </c>
      <c r="P33" s="9">
        <f t="shared" si="12"/>
        <v>0.1017</v>
      </c>
      <c r="R33" s="9">
        <f t="shared" si="13"/>
        <v>0.22299999999999998</v>
      </c>
      <c r="S33" s="280">
        <f t="shared" si="14"/>
        <v>368</v>
      </c>
      <c r="T33" s="9">
        <f t="shared" si="36"/>
        <v>0.31900000000000001</v>
      </c>
      <c r="U33" s="9">
        <f t="shared" si="2"/>
        <v>1.0999999999999999E-2</v>
      </c>
      <c r="V33" s="9">
        <f t="shared" si="15"/>
        <v>6.7999999999999996E-3</v>
      </c>
      <c r="W33" s="9">
        <f t="shared" si="16"/>
        <v>9.5809999999999995</v>
      </c>
      <c r="X33" s="9">
        <f t="shared" si="17"/>
        <v>0.1017</v>
      </c>
      <c r="Z33" s="9">
        <f t="shared" si="18"/>
        <v>0.74150000000000005</v>
      </c>
      <c r="AA33" s="280">
        <f t="shared" si="19"/>
        <v>1579.85</v>
      </c>
      <c r="AB33" s="9">
        <f t="shared" si="37"/>
        <v>0.17499999999999999</v>
      </c>
      <c r="AC33" s="9">
        <f t="shared" si="3"/>
        <v>6.3899999999999998E-2</v>
      </c>
      <c r="AD33" s="9">
        <f t="shared" si="20"/>
        <v>4.2200000000000001E-2</v>
      </c>
      <c r="AE33" s="9">
        <f t="shared" si="21"/>
        <v>0.1895</v>
      </c>
      <c r="AF33" s="9">
        <f t="shared" si="22"/>
        <v>2.7E-2</v>
      </c>
      <c r="AH33" s="9">
        <f t="shared" si="23"/>
        <v>0.54500000000000004</v>
      </c>
      <c r="AI33" s="280">
        <f t="shared" si="24"/>
        <v>1544.3</v>
      </c>
      <c r="AJ33" s="9">
        <f t="shared" si="38"/>
        <v>0.17899999999999999</v>
      </c>
      <c r="AK33" s="284">
        <f t="shared" si="4"/>
        <v>6.3899999999999998E-2</v>
      </c>
      <c r="AL33" s="9">
        <f t="shared" si="25"/>
        <v>4.1300000000000003E-2</v>
      </c>
      <c r="AM33" s="9">
        <f t="shared" si="26"/>
        <v>0.16500000000000001</v>
      </c>
      <c r="AN33" s="9">
        <f t="shared" si="27"/>
        <v>2.7E-2</v>
      </c>
      <c r="AP33" s="9">
        <f t="shared" si="28"/>
        <v>0.45599999999999996</v>
      </c>
      <c r="AQ33" s="280">
        <f t="shared" si="29"/>
        <v>1579.85</v>
      </c>
      <c r="AR33" s="9">
        <f t="shared" si="39"/>
        <v>0.24349999999999999</v>
      </c>
      <c r="AS33" s="9">
        <f t="shared" si="5"/>
        <v>6.3899999999999998E-2</v>
      </c>
      <c r="AT33" s="9">
        <f t="shared" si="30"/>
        <v>4.2200000000000001E-2</v>
      </c>
      <c r="AU33" s="9">
        <f t="shared" si="31"/>
        <v>0.19700000000000001</v>
      </c>
      <c r="AV33" s="9">
        <f t="shared" si="32"/>
        <v>2.7E-2</v>
      </c>
      <c r="AX33" s="283">
        <f t="shared" si="40"/>
        <v>1.0999999999999999E-2</v>
      </c>
      <c r="AY33" s="283">
        <f t="shared" si="40"/>
        <v>6.3899999999999998E-2</v>
      </c>
    </row>
    <row r="34" spans="1:62" s="271" customFormat="1">
      <c r="A34" s="271">
        <f t="shared" si="33"/>
        <v>2042</v>
      </c>
      <c r="B34" s="9">
        <f t="shared" si="6"/>
        <v>0.24399999999999999</v>
      </c>
      <c r="C34" s="280">
        <f t="shared" si="6"/>
        <v>368</v>
      </c>
      <c r="D34" s="9">
        <f t="shared" si="34"/>
        <v>0.28549999999999998</v>
      </c>
      <c r="E34" s="9">
        <f t="shared" si="0"/>
        <v>1.0999999999999999E-2</v>
      </c>
      <c r="F34" s="9">
        <f t="shared" si="7"/>
        <v>6.7999999999999996E-3</v>
      </c>
      <c r="G34" s="9">
        <f t="shared" si="7"/>
        <v>11.180999999999999</v>
      </c>
      <c r="H34" s="9">
        <f t="shared" si="7"/>
        <v>0.1017</v>
      </c>
      <c r="J34" s="9">
        <f t="shared" si="8"/>
        <v>0.246</v>
      </c>
      <c r="K34" s="280">
        <f t="shared" si="9"/>
        <v>368</v>
      </c>
      <c r="L34" s="9">
        <f t="shared" si="35"/>
        <v>0.30499999999999999</v>
      </c>
      <c r="M34" s="290">
        <f t="shared" si="1"/>
        <v>1.0999999999999999E-2</v>
      </c>
      <c r="N34" s="9">
        <f t="shared" si="10"/>
        <v>6.7999999999999996E-3</v>
      </c>
      <c r="O34" s="9">
        <f t="shared" si="11"/>
        <v>12.3415</v>
      </c>
      <c r="P34" s="9">
        <f t="shared" si="12"/>
        <v>0.1017</v>
      </c>
      <c r="R34" s="9">
        <f t="shared" si="13"/>
        <v>0.22299999999999998</v>
      </c>
      <c r="S34" s="280">
        <f t="shared" si="14"/>
        <v>368</v>
      </c>
      <c r="T34" s="9">
        <f t="shared" si="36"/>
        <v>0.31900000000000001</v>
      </c>
      <c r="U34" s="9">
        <f t="shared" si="2"/>
        <v>1.0999999999999999E-2</v>
      </c>
      <c r="V34" s="9">
        <f t="shared" si="15"/>
        <v>6.7999999999999996E-3</v>
      </c>
      <c r="W34" s="9">
        <f t="shared" si="16"/>
        <v>9.5809999999999995</v>
      </c>
      <c r="X34" s="9">
        <f t="shared" si="17"/>
        <v>0.1017</v>
      </c>
      <c r="Z34" s="9">
        <f t="shared" si="18"/>
        <v>0.74150000000000005</v>
      </c>
      <c r="AA34" s="280">
        <f t="shared" si="19"/>
        <v>1579.85</v>
      </c>
      <c r="AB34" s="9">
        <f t="shared" si="37"/>
        <v>0.17499999999999999</v>
      </c>
      <c r="AC34" s="9">
        <f t="shared" si="3"/>
        <v>6.3899999999999998E-2</v>
      </c>
      <c r="AD34" s="9">
        <f t="shared" si="20"/>
        <v>4.2200000000000001E-2</v>
      </c>
      <c r="AE34" s="9">
        <f t="shared" si="21"/>
        <v>0.1895</v>
      </c>
      <c r="AF34" s="9">
        <f t="shared" si="22"/>
        <v>2.7E-2</v>
      </c>
      <c r="AH34" s="9">
        <f t="shared" si="23"/>
        <v>0.54500000000000004</v>
      </c>
      <c r="AI34" s="280">
        <f t="shared" si="24"/>
        <v>1544.3</v>
      </c>
      <c r="AJ34" s="9">
        <f t="shared" si="38"/>
        <v>0.17899999999999999</v>
      </c>
      <c r="AK34" s="284">
        <f t="shared" si="4"/>
        <v>6.3899999999999998E-2</v>
      </c>
      <c r="AL34" s="9">
        <f t="shared" si="25"/>
        <v>4.1300000000000003E-2</v>
      </c>
      <c r="AM34" s="9">
        <f t="shared" si="26"/>
        <v>0.16500000000000001</v>
      </c>
      <c r="AN34" s="9">
        <f t="shared" si="27"/>
        <v>2.7E-2</v>
      </c>
      <c r="AP34" s="9">
        <f t="shared" si="28"/>
        <v>0.45599999999999996</v>
      </c>
      <c r="AQ34" s="280">
        <f t="shared" si="29"/>
        <v>1579.85</v>
      </c>
      <c r="AR34" s="9">
        <f t="shared" si="39"/>
        <v>0.24349999999999999</v>
      </c>
      <c r="AS34" s="9">
        <f t="shared" si="5"/>
        <v>6.3899999999999998E-2</v>
      </c>
      <c r="AT34" s="9">
        <f t="shared" si="30"/>
        <v>4.2200000000000001E-2</v>
      </c>
      <c r="AU34" s="9">
        <f t="shared" si="31"/>
        <v>0.19700000000000001</v>
      </c>
      <c r="AV34" s="9">
        <f t="shared" si="32"/>
        <v>2.7E-2</v>
      </c>
      <c r="AX34" s="283">
        <f t="shared" si="40"/>
        <v>1.0999999999999999E-2</v>
      </c>
      <c r="AY34" s="283">
        <f t="shared" si="40"/>
        <v>6.3899999999999998E-2</v>
      </c>
    </row>
    <row r="35" spans="1:62" s="271" customFormat="1">
      <c r="A35" s="271">
        <f t="shared" si="33"/>
        <v>2043</v>
      </c>
      <c r="B35" s="9">
        <f t="shared" si="6"/>
        <v>0.24399999999999999</v>
      </c>
      <c r="C35" s="280">
        <f t="shared" si="6"/>
        <v>368</v>
      </c>
      <c r="D35" s="9">
        <f t="shared" si="34"/>
        <v>0.28549999999999998</v>
      </c>
      <c r="E35" s="9">
        <f t="shared" si="0"/>
        <v>1.0999999999999999E-2</v>
      </c>
      <c r="F35" s="9">
        <f t="shared" si="7"/>
        <v>6.7999999999999996E-3</v>
      </c>
      <c r="G35" s="9">
        <f t="shared" si="7"/>
        <v>11.180999999999999</v>
      </c>
      <c r="H35" s="9">
        <f t="shared" si="7"/>
        <v>0.1017</v>
      </c>
      <c r="J35" s="9">
        <f t="shared" si="8"/>
        <v>0.246</v>
      </c>
      <c r="K35" s="280">
        <f t="shared" si="9"/>
        <v>368</v>
      </c>
      <c r="L35" s="9">
        <f t="shared" si="35"/>
        <v>0.30499999999999999</v>
      </c>
      <c r="M35" s="290">
        <f t="shared" si="1"/>
        <v>1.0999999999999999E-2</v>
      </c>
      <c r="N35" s="9">
        <f t="shared" si="10"/>
        <v>6.7999999999999996E-3</v>
      </c>
      <c r="O35" s="9">
        <f t="shared" si="11"/>
        <v>12.3415</v>
      </c>
      <c r="P35" s="9">
        <f t="shared" si="12"/>
        <v>0.1017</v>
      </c>
      <c r="R35" s="9">
        <f t="shared" si="13"/>
        <v>0.22299999999999998</v>
      </c>
      <c r="S35" s="280">
        <f t="shared" si="14"/>
        <v>368</v>
      </c>
      <c r="T35" s="9">
        <f t="shared" si="36"/>
        <v>0.31900000000000001</v>
      </c>
      <c r="U35" s="9">
        <f t="shared" si="2"/>
        <v>1.0999999999999999E-2</v>
      </c>
      <c r="V35" s="9">
        <f t="shared" si="15"/>
        <v>6.7999999999999996E-3</v>
      </c>
      <c r="W35" s="9">
        <f t="shared" si="16"/>
        <v>9.5809999999999995</v>
      </c>
      <c r="X35" s="9">
        <f t="shared" si="17"/>
        <v>0.1017</v>
      </c>
      <c r="Z35" s="9">
        <f t="shared" si="18"/>
        <v>0.74150000000000005</v>
      </c>
      <c r="AA35" s="280">
        <f t="shared" si="19"/>
        <v>1579.85</v>
      </c>
      <c r="AB35" s="9">
        <f t="shared" si="37"/>
        <v>0.17499999999999999</v>
      </c>
      <c r="AC35" s="9">
        <f t="shared" si="3"/>
        <v>6.3899999999999998E-2</v>
      </c>
      <c r="AD35" s="9">
        <f t="shared" si="20"/>
        <v>4.2200000000000001E-2</v>
      </c>
      <c r="AE35" s="9">
        <f t="shared" si="21"/>
        <v>0.1895</v>
      </c>
      <c r="AF35" s="9">
        <f t="shared" si="22"/>
        <v>2.7E-2</v>
      </c>
      <c r="AH35" s="9">
        <f t="shared" si="23"/>
        <v>0.54500000000000004</v>
      </c>
      <c r="AI35" s="280">
        <f t="shared" si="24"/>
        <v>1544.3</v>
      </c>
      <c r="AJ35" s="9">
        <f t="shared" si="38"/>
        <v>0.17899999999999999</v>
      </c>
      <c r="AK35" s="284">
        <f t="shared" si="4"/>
        <v>6.3899999999999998E-2</v>
      </c>
      <c r="AL35" s="9">
        <f t="shared" si="25"/>
        <v>4.1300000000000003E-2</v>
      </c>
      <c r="AM35" s="9">
        <f t="shared" si="26"/>
        <v>0.16500000000000001</v>
      </c>
      <c r="AN35" s="9">
        <f t="shared" si="27"/>
        <v>2.7E-2</v>
      </c>
      <c r="AP35" s="9">
        <f t="shared" si="28"/>
        <v>0.45599999999999996</v>
      </c>
      <c r="AQ35" s="280">
        <f t="shared" si="29"/>
        <v>1579.85</v>
      </c>
      <c r="AR35" s="9">
        <f t="shared" si="39"/>
        <v>0.24349999999999999</v>
      </c>
      <c r="AS35" s="9">
        <f t="shared" si="5"/>
        <v>6.3899999999999998E-2</v>
      </c>
      <c r="AT35" s="9">
        <f t="shared" si="30"/>
        <v>4.2200000000000001E-2</v>
      </c>
      <c r="AU35" s="9">
        <f t="shared" si="31"/>
        <v>0.19700000000000001</v>
      </c>
      <c r="AV35" s="9">
        <f t="shared" si="32"/>
        <v>2.7E-2</v>
      </c>
      <c r="AX35" s="283">
        <f t="shared" si="40"/>
        <v>1.0999999999999999E-2</v>
      </c>
      <c r="AY35" s="283">
        <f t="shared" si="40"/>
        <v>6.3899999999999998E-2</v>
      </c>
    </row>
    <row r="36" spans="1:62" s="271" customFormat="1">
      <c r="A36" s="271">
        <f t="shared" si="33"/>
        <v>2044</v>
      </c>
      <c r="B36" s="9">
        <f t="shared" si="6"/>
        <v>0.24399999999999999</v>
      </c>
      <c r="C36" s="280">
        <f t="shared" si="6"/>
        <v>368</v>
      </c>
      <c r="D36" s="9">
        <f t="shared" si="34"/>
        <v>0.28549999999999998</v>
      </c>
      <c r="E36" s="9">
        <f t="shared" si="0"/>
        <v>1.0999999999999999E-2</v>
      </c>
      <c r="F36" s="9">
        <f t="shared" si="7"/>
        <v>6.7999999999999996E-3</v>
      </c>
      <c r="G36" s="9">
        <f t="shared" si="7"/>
        <v>11.180999999999999</v>
      </c>
      <c r="H36" s="9">
        <f t="shared" si="7"/>
        <v>0.1017</v>
      </c>
      <c r="J36" s="9">
        <f t="shared" si="8"/>
        <v>0.246</v>
      </c>
      <c r="K36" s="280">
        <f t="shared" si="9"/>
        <v>368</v>
      </c>
      <c r="L36" s="9">
        <f t="shared" si="35"/>
        <v>0.30499999999999999</v>
      </c>
      <c r="M36" s="290">
        <f t="shared" si="1"/>
        <v>1.0999999999999999E-2</v>
      </c>
      <c r="N36" s="9">
        <f t="shared" si="10"/>
        <v>6.7999999999999996E-3</v>
      </c>
      <c r="O36" s="9">
        <f t="shared" si="11"/>
        <v>12.3415</v>
      </c>
      <c r="P36" s="9">
        <f t="shared" si="12"/>
        <v>0.1017</v>
      </c>
      <c r="R36" s="9">
        <f t="shared" si="13"/>
        <v>0.22299999999999998</v>
      </c>
      <c r="S36" s="280">
        <f t="shared" si="14"/>
        <v>368</v>
      </c>
      <c r="T36" s="9">
        <f t="shared" si="36"/>
        <v>0.31900000000000001</v>
      </c>
      <c r="U36" s="9">
        <f t="shared" si="2"/>
        <v>1.0999999999999999E-2</v>
      </c>
      <c r="V36" s="9">
        <f t="shared" si="15"/>
        <v>6.7999999999999996E-3</v>
      </c>
      <c r="W36" s="9">
        <f t="shared" si="16"/>
        <v>9.5809999999999995</v>
      </c>
      <c r="X36" s="9">
        <f t="shared" si="17"/>
        <v>0.1017</v>
      </c>
      <c r="Z36" s="9">
        <f t="shared" si="18"/>
        <v>0.74150000000000005</v>
      </c>
      <c r="AA36" s="280">
        <f t="shared" si="19"/>
        <v>1579.85</v>
      </c>
      <c r="AB36" s="9">
        <f t="shared" si="37"/>
        <v>0.17499999999999999</v>
      </c>
      <c r="AC36" s="9">
        <f t="shared" si="3"/>
        <v>6.3899999999999998E-2</v>
      </c>
      <c r="AD36" s="9">
        <f t="shared" si="20"/>
        <v>4.2200000000000001E-2</v>
      </c>
      <c r="AE36" s="9">
        <f t="shared" si="21"/>
        <v>0.1895</v>
      </c>
      <c r="AF36" s="9">
        <f t="shared" si="22"/>
        <v>2.7E-2</v>
      </c>
      <c r="AH36" s="9">
        <f t="shared" si="23"/>
        <v>0.54500000000000004</v>
      </c>
      <c r="AI36" s="280">
        <f t="shared" si="24"/>
        <v>1544.3</v>
      </c>
      <c r="AJ36" s="9">
        <f t="shared" si="38"/>
        <v>0.17899999999999999</v>
      </c>
      <c r="AK36" s="284">
        <f t="shared" si="4"/>
        <v>6.3899999999999998E-2</v>
      </c>
      <c r="AL36" s="9">
        <f t="shared" si="25"/>
        <v>4.1300000000000003E-2</v>
      </c>
      <c r="AM36" s="9">
        <f t="shared" si="26"/>
        <v>0.16500000000000001</v>
      </c>
      <c r="AN36" s="9">
        <f t="shared" si="27"/>
        <v>2.7E-2</v>
      </c>
      <c r="AP36" s="9">
        <f t="shared" si="28"/>
        <v>0.45599999999999996</v>
      </c>
      <c r="AQ36" s="280">
        <f t="shared" si="29"/>
        <v>1579.85</v>
      </c>
      <c r="AR36" s="9">
        <f t="shared" si="39"/>
        <v>0.24349999999999999</v>
      </c>
      <c r="AS36" s="9">
        <f t="shared" si="5"/>
        <v>6.3899999999999998E-2</v>
      </c>
      <c r="AT36" s="9">
        <f t="shared" si="30"/>
        <v>4.2200000000000001E-2</v>
      </c>
      <c r="AU36" s="9">
        <f t="shared" si="31"/>
        <v>0.19700000000000001</v>
      </c>
      <c r="AV36" s="9">
        <f t="shared" si="32"/>
        <v>2.7E-2</v>
      </c>
      <c r="AX36" s="283">
        <f t="shared" si="40"/>
        <v>1.0999999999999999E-2</v>
      </c>
      <c r="AY36" s="283">
        <f t="shared" si="40"/>
        <v>6.3899999999999998E-2</v>
      </c>
    </row>
    <row r="37" spans="1:62" s="271" customFormat="1">
      <c r="A37" s="271">
        <f t="shared" si="33"/>
        <v>2045</v>
      </c>
      <c r="B37" s="9">
        <f t="shared" si="6"/>
        <v>0.24399999999999999</v>
      </c>
      <c r="C37" s="280">
        <f t="shared" si="6"/>
        <v>368</v>
      </c>
      <c r="D37" s="9">
        <f t="shared" si="34"/>
        <v>0.28549999999999998</v>
      </c>
      <c r="E37" s="9">
        <f t="shared" si="0"/>
        <v>1.0999999999999999E-2</v>
      </c>
      <c r="F37" s="9">
        <f t="shared" si="7"/>
        <v>6.7999999999999996E-3</v>
      </c>
      <c r="G37" s="9">
        <f t="shared" si="7"/>
        <v>11.180999999999999</v>
      </c>
      <c r="H37" s="9">
        <f t="shared" si="7"/>
        <v>0.1017</v>
      </c>
      <c r="J37" s="9">
        <f t="shared" si="8"/>
        <v>0.246</v>
      </c>
      <c r="K37" s="280">
        <f t="shared" si="9"/>
        <v>368</v>
      </c>
      <c r="L37" s="9">
        <f t="shared" si="35"/>
        <v>0.30499999999999999</v>
      </c>
      <c r="M37" s="290">
        <f t="shared" si="1"/>
        <v>1.0999999999999999E-2</v>
      </c>
      <c r="N37" s="9">
        <f t="shared" si="10"/>
        <v>6.7999999999999996E-3</v>
      </c>
      <c r="O37" s="9">
        <f t="shared" si="11"/>
        <v>12.3415</v>
      </c>
      <c r="P37" s="9">
        <f t="shared" si="12"/>
        <v>0.1017</v>
      </c>
      <c r="R37" s="9">
        <f t="shared" si="13"/>
        <v>0.22299999999999998</v>
      </c>
      <c r="S37" s="280">
        <f t="shared" si="14"/>
        <v>368</v>
      </c>
      <c r="T37" s="9">
        <f t="shared" si="36"/>
        <v>0.31900000000000001</v>
      </c>
      <c r="U37" s="9">
        <f t="shared" si="2"/>
        <v>1.0999999999999999E-2</v>
      </c>
      <c r="V37" s="9">
        <f t="shared" si="15"/>
        <v>6.7999999999999996E-3</v>
      </c>
      <c r="W37" s="9">
        <f t="shared" si="16"/>
        <v>9.5809999999999995</v>
      </c>
      <c r="X37" s="9">
        <f t="shared" si="17"/>
        <v>0.1017</v>
      </c>
      <c r="Z37" s="9">
        <f t="shared" si="18"/>
        <v>0.74150000000000005</v>
      </c>
      <c r="AA37" s="280">
        <f t="shared" si="19"/>
        <v>1579.85</v>
      </c>
      <c r="AB37" s="9">
        <f t="shared" si="37"/>
        <v>0.17499999999999999</v>
      </c>
      <c r="AC37" s="9">
        <f t="shared" si="3"/>
        <v>6.3899999999999998E-2</v>
      </c>
      <c r="AD37" s="9">
        <f t="shared" si="20"/>
        <v>4.2200000000000001E-2</v>
      </c>
      <c r="AE37" s="9">
        <f t="shared" si="21"/>
        <v>0.1895</v>
      </c>
      <c r="AF37" s="9">
        <f t="shared" si="22"/>
        <v>2.7E-2</v>
      </c>
      <c r="AH37" s="9">
        <f t="shared" si="23"/>
        <v>0.54500000000000004</v>
      </c>
      <c r="AI37" s="280">
        <f t="shared" si="24"/>
        <v>1544.3</v>
      </c>
      <c r="AJ37" s="9">
        <f t="shared" si="38"/>
        <v>0.17899999999999999</v>
      </c>
      <c r="AK37" s="284">
        <f t="shared" si="4"/>
        <v>6.3899999999999998E-2</v>
      </c>
      <c r="AL37" s="9">
        <f t="shared" si="25"/>
        <v>4.1300000000000003E-2</v>
      </c>
      <c r="AM37" s="9">
        <f t="shared" si="26"/>
        <v>0.16500000000000001</v>
      </c>
      <c r="AN37" s="9">
        <f t="shared" si="27"/>
        <v>2.7E-2</v>
      </c>
      <c r="AP37" s="9">
        <f t="shared" si="28"/>
        <v>0.45599999999999996</v>
      </c>
      <c r="AQ37" s="280">
        <f t="shared" si="29"/>
        <v>1579.85</v>
      </c>
      <c r="AR37" s="9">
        <f t="shared" si="39"/>
        <v>0.24349999999999999</v>
      </c>
      <c r="AS37" s="9">
        <f t="shared" si="5"/>
        <v>6.3899999999999998E-2</v>
      </c>
      <c r="AT37" s="9">
        <f t="shared" si="30"/>
        <v>4.2200000000000001E-2</v>
      </c>
      <c r="AU37" s="9">
        <f t="shared" si="31"/>
        <v>0.19700000000000001</v>
      </c>
      <c r="AV37" s="9">
        <f t="shared" si="32"/>
        <v>2.7E-2</v>
      </c>
      <c r="AX37" s="283">
        <f t="shared" si="40"/>
        <v>1.0999999999999999E-2</v>
      </c>
      <c r="AY37" s="283">
        <f t="shared" si="40"/>
        <v>6.3899999999999998E-2</v>
      </c>
    </row>
    <row r="38" spans="1:62" s="271" customFormat="1">
      <c r="B38" s="9"/>
      <c r="C38" s="280"/>
      <c r="D38" s="9"/>
      <c r="E38" s="9"/>
      <c r="F38" s="9"/>
      <c r="G38" s="9"/>
      <c r="H38" s="9"/>
      <c r="R38" s="9"/>
      <c r="S38" s="280"/>
      <c r="T38" s="9"/>
      <c r="U38" s="9"/>
      <c r="V38" s="9"/>
      <c r="W38" s="9"/>
      <c r="X38" s="9"/>
      <c r="Z38" s="9"/>
      <c r="AA38" s="280"/>
      <c r="AB38" s="9"/>
      <c r="AC38" s="9"/>
      <c r="AD38" s="9"/>
      <c r="AE38" s="9"/>
      <c r="AF38" s="9"/>
      <c r="AP38" s="9"/>
      <c r="AQ38" s="280"/>
      <c r="AR38" s="9"/>
      <c r="AS38" s="9"/>
      <c r="AT38" s="9"/>
      <c r="AU38" s="9"/>
      <c r="AV38" s="9"/>
      <c r="AX38" s="283"/>
      <c r="AY38" s="284"/>
    </row>
    <row r="39" spans="1:62">
      <c r="AV39" s="271"/>
      <c r="AW39" s="271"/>
      <c r="AX39" s="271"/>
      <c r="AY39" s="271"/>
      <c r="AZ39" s="271"/>
      <c r="BA39" s="271"/>
      <c r="BB39" s="271"/>
      <c r="BD39" s="271"/>
      <c r="BE39" s="271"/>
      <c r="BF39" s="271"/>
      <c r="BG39" s="271"/>
      <c r="BJ39" s="271"/>
    </row>
    <row r="40" spans="1:62">
      <c r="A40" s="271" t="s">
        <v>538</v>
      </c>
      <c r="B40" s="280">
        <v>1</v>
      </c>
      <c r="C40" s="288">
        <f>B40+1</f>
        <v>2</v>
      </c>
      <c r="D40" s="288">
        <f t="shared" ref="D40:AV40" si="41">C40+1</f>
        <v>3</v>
      </c>
      <c r="E40" s="288">
        <f t="shared" si="41"/>
        <v>4</v>
      </c>
      <c r="F40" s="288">
        <f t="shared" si="41"/>
        <v>5</v>
      </c>
      <c r="G40" s="288">
        <f t="shared" si="41"/>
        <v>6</v>
      </c>
      <c r="H40" s="288">
        <f t="shared" si="41"/>
        <v>7</v>
      </c>
      <c r="I40" s="288">
        <f t="shared" si="41"/>
        <v>8</v>
      </c>
      <c r="J40" s="288">
        <f t="shared" si="41"/>
        <v>9</v>
      </c>
      <c r="K40" s="288">
        <f t="shared" si="41"/>
        <v>10</v>
      </c>
      <c r="L40" s="288">
        <f t="shared" si="41"/>
        <v>11</v>
      </c>
      <c r="M40" s="288">
        <f t="shared" si="41"/>
        <v>12</v>
      </c>
      <c r="N40" s="288">
        <f t="shared" si="41"/>
        <v>13</v>
      </c>
      <c r="O40" s="288">
        <f t="shared" si="41"/>
        <v>14</v>
      </c>
      <c r="P40" s="288">
        <f t="shared" si="41"/>
        <v>15</v>
      </c>
      <c r="Q40" s="288">
        <f t="shared" si="41"/>
        <v>16</v>
      </c>
      <c r="R40" s="288">
        <f t="shared" si="41"/>
        <v>17</v>
      </c>
      <c r="S40" s="288">
        <f t="shared" si="41"/>
        <v>18</v>
      </c>
      <c r="T40" s="288">
        <f t="shared" si="41"/>
        <v>19</v>
      </c>
      <c r="U40" s="288">
        <f t="shared" si="41"/>
        <v>20</v>
      </c>
      <c r="V40" s="288">
        <f t="shared" si="41"/>
        <v>21</v>
      </c>
      <c r="W40" s="288">
        <f t="shared" si="41"/>
        <v>22</v>
      </c>
      <c r="X40" s="288">
        <f t="shared" si="41"/>
        <v>23</v>
      </c>
      <c r="Y40" s="288">
        <f t="shared" si="41"/>
        <v>24</v>
      </c>
      <c r="Z40" s="288">
        <f t="shared" si="41"/>
        <v>25</v>
      </c>
      <c r="AA40" s="288">
        <f t="shared" si="41"/>
        <v>26</v>
      </c>
      <c r="AB40" s="288">
        <f t="shared" si="41"/>
        <v>27</v>
      </c>
      <c r="AC40" s="288">
        <f t="shared" si="41"/>
        <v>28</v>
      </c>
      <c r="AD40" s="288">
        <f t="shared" si="41"/>
        <v>29</v>
      </c>
      <c r="AE40" s="288">
        <f t="shared" si="41"/>
        <v>30</v>
      </c>
      <c r="AF40" s="288">
        <f t="shared" si="41"/>
        <v>31</v>
      </c>
      <c r="AG40" s="288">
        <f t="shared" si="41"/>
        <v>32</v>
      </c>
      <c r="AH40" s="288">
        <f t="shared" si="41"/>
        <v>33</v>
      </c>
      <c r="AI40" s="288">
        <f t="shared" si="41"/>
        <v>34</v>
      </c>
      <c r="AJ40" s="288">
        <f t="shared" si="41"/>
        <v>35</v>
      </c>
      <c r="AK40" s="288">
        <f t="shared" si="41"/>
        <v>36</v>
      </c>
      <c r="AL40" s="288">
        <f t="shared" si="41"/>
        <v>37</v>
      </c>
      <c r="AM40" s="288">
        <f t="shared" si="41"/>
        <v>38</v>
      </c>
      <c r="AN40" s="288">
        <f t="shared" si="41"/>
        <v>39</v>
      </c>
      <c r="AO40" s="288">
        <f t="shared" si="41"/>
        <v>40</v>
      </c>
      <c r="AP40" s="288">
        <f t="shared" si="41"/>
        <v>41</v>
      </c>
      <c r="AQ40" s="288">
        <f t="shared" si="41"/>
        <v>42</v>
      </c>
      <c r="AR40" s="288">
        <f t="shared" si="41"/>
        <v>43</v>
      </c>
      <c r="AS40" s="288">
        <f t="shared" si="41"/>
        <v>44</v>
      </c>
      <c r="AT40" s="288">
        <f t="shared" si="41"/>
        <v>45</v>
      </c>
      <c r="AU40" s="288">
        <f t="shared" si="41"/>
        <v>46</v>
      </c>
      <c r="AV40" s="288">
        <f t="shared" si="41"/>
        <v>47</v>
      </c>
      <c r="AW40" s="288"/>
      <c r="AX40" s="288"/>
      <c r="AY40" s="288"/>
      <c r="AZ40" s="271"/>
      <c r="BA40" s="271"/>
      <c r="BB40" s="271"/>
      <c r="BD40" s="271"/>
      <c r="BE40" s="271"/>
      <c r="BF40" s="271"/>
      <c r="BG40" s="271"/>
      <c r="BJ40" s="271"/>
    </row>
    <row r="41" spans="1:62">
      <c r="AT41" s="271"/>
      <c r="AU41" s="271"/>
      <c r="AV41" s="271"/>
      <c r="AW41" s="271"/>
      <c r="AX41" s="271"/>
      <c r="AY41" s="271"/>
      <c r="AZ41" s="271"/>
      <c r="BA41" s="271"/>
      <c r="BB41" s="271"/>
      <c r="BD41" s="271"/>
      <c r="BE41" s="271"/>
      <c r="BF41" s="271"/>
      <c r="BG41" s="271"/>
      <c r="BJ41" s="271"/>
    </row>
    <row r="42" spans="1:62">
      <c r="AW42" s="271"/>
      <c r="AX42" s="271"/>
      <c r="AY42" s="271"/>
      <c r="AZ42" s="271"/>
      <c r="BA42" s="271"/>
      <c r="BB42" s="271"/>
      <c r="BD42" s="271"/>
      <c r="BE42" s="271"/>
      <c r="BF42" s="271"/>
      <c r="BG42" s="271"/>
      <c r="BJ42" s="271"/>
    </row>
    <row r="43" spans="1:62">
      <c r="AW43" s="271"/>
      <c r="AX43" s="271"/>
      <c r="AY43" s="271"/>
      <c r="AZ43" s="271"/>
      <c r="BA43" s="271"/>
      <c r="BB43" s="271"/>
      <c r="BD43" s="271"/>
      <c r="BE43" s="271"/>
      <c r="BF43" s="271"/>
      <c r="BG43" s="271"/>
      <c r="BJ43" s="271"/>
    </row>
    <row r="44" spans="1:62">
      <c r="J44" s="271"/>
      <c r="K44" s="271"/>
      <c r="L44" s="271"/>
      <c r="N44" s="271"/>
      <c r="O44" s="271"/>
      <c r="AW44" s="271"/>
      <c r="AX44" s="271"/>
      <c r="AY44" s="271"/>
      <c r="AZ44" s="271"/>
      <c r="BA44" s="271"/>
      <c r="BB44" s="271"/>
      <c r="BD44" s="271"/>
      <c r="BE44" s="271"/>
      <c r="BF44" s="271"/>
      <c r="BG44" s="271"/>
      <c r="BJ44" s="271"/>
    </row>
    <row r="45" spans="1:62">
      <c r="AW45" s="271"/>
      <c r="AX45" s="271"/>
      <c r="AY45" s="271"/>
      <c r="AZ45" s="271"/>
      <c r="BA45" s="271"/>
      <c r="BB45" s="271"/>
      <c r="BD45" s="271"/>
      <c r="BE45" s="271"/>
      <c r="BF45" s="271"/>
      <c r="BG45" s="271"/>
      <c r="BJ45" s="271"/>
    </row>
    <row r="46" spans="1:62">
      <c r="AW46" s="271"/>
      <c r="AX46" s="271"/>
      <c r="AY46" s="271"/>
      <c r="AZ46" s="271"/>
      <c r="BA46" s="271"/>
      <c r="BB46" s="271"/>
      <c r="BD46" s="271"/>
      <c r="BE46" s="271"/>
      <c r="BF46" s="271"/>
      <c r="BG46" s="271"/>
      <c r="BJ46" s="271"/>
    </row>
    <row r="47" spans="1:62">
      <c r="AW47" s="271"/>
      <c r="AX47" s="271"/>
      <c r="AY47" s="271"/>
      <c r="AZ47" s="271"/>
      <c r="BA47" s="271"/>
      <c r="BB47" s="271"/>
      <c r="BD47" s="271"/>
      <c r="BE47" s="271"/>
      <c r="BF47" s="271"/>
      <c r="BG47" s="271"/>
      <c r="BJ47" s="271"/>
    </row>
    <row r="48" spans="1:62">
      <c r="AW48" s="271"/>
      <c r="AX48" s="271"/>
      <c r="AY48" s="271"/>
      <c r="AZ48" s="271"/>
      <c r="BA48" s="271"/>
      <c r="BB48" s="271"/>
      <c r="BD48" s="271"/>
      <c r="BE48" s="271"/>
      <c r="BF48" s="271"/>
      <c r="BG48" s="271"/>
      <c r="BJ48" s="271"/>
    </row>
    <row r="49" spans="49:62">
      <c r="AW49" s="271"/>
      <c r="AX49" s="271"/>
      <c r="AY49" s="271"/>
      <c r="AZ49" s="271"/>
      <c r="BA49" s="271"/>
      <c r="BB49" s="271"/>
      <c r="BD49" s="271"/>
      <c r="BE49" s="271"/>
      <c r="BF49" s="271"/>
      <c r="BG49" s="271"/>
      <c r="BJ49" s="271"/>
    </row>
    <row r="50" spans="49:62">
      <c r="AW50" s="271"/>
      <c r="AX50" s="271"/>
      <c r="AY50" s="271"/>
      <c r="AZ50" s="271"/>
      <c r="BA50" s="271"/>
      <c r="BB50" s="271"/>
      <c r="BD50" s="271"/>
      <c r="BE50" s="271"/>
      <c r="BF50" s="271"/>
      <c r="BG50" s="271"/>
      <c r="BJ50" s="271"/>
    </row>
    <row r="51" spans="49:62">
      <c r="AW51" s="271"/>
      <c r="AX51" s="271"/>
      <c r="AY51" s="271"/>
      <c r="AZ51" s="271"/>
      <c r="BA51" s="271"/>
      <c r="BB51" s="271"/>
      <c r="BD51" s="271"/>
      <c r="BE51" s="271"/>
      <c r="BF51" s="271"/>
      <c r="BG51" s="271"/>
      <c r="BJ51" s="271"/>
    </row>
    <row r="52" spans="49:62">
      <c r="AW52" s="271"/>
      <c r="AX52" s="271"/>
      <c r="AY52" s="271"/>
      <c r="AZ52" s="271"/>
      <c r="BA52" s="271"/>
      <c r="BB52" s="271"/>
      <c r="BD52" s="271"/>
      <c r="BE52" s="271"/>
      <c r="BF52" s="271"/>
      <c r="BG52" s="271"/>
      <c r="BJ52" s="271"/>
    </row>
    <row r="53" spans="49:62">
      <c r="AW53" s="271"/>
      <c r="AX53" s="271"/>
      <c r="AY53" s="271"/>
      <c r="AZ53" s="271"/>
      <c r="BA53" s="271"/>
      <c r="BB53" s="271"/>
      <c r="BD53" s="271"/>
      <c r="BE53" s="271"/>
      <c r="BF53" s="271"/>
      <c r="BG53" s="271"/>
      <c r="BJ53" s="271"/>
    </row>
    <row r="54" spans="49:62">
      <c r="AW54" s="271"/>
      <c r="AX54" s="271"/>
      <c r="AY54" s="271"/>
      <c r="AZ54" s="271"/>
      <c r="BA54" s="271"/>
      <c r="BB54" s="271"/>
      <c r="BD54" s="271"/>
      <c r="BE54" s="271"/>
      <c r="BF54" s="271"/>
      <c r="BG54" s="271"/>
      <c r="BJ54" s="271"/>
    </row>
    <row r="55" spans="49:62">
      <c r="AW55" s="271"/>
      <c r="AX55" s="271"/>
      <c r="AY55" s="271"/>
      <c r="AZ55" s="271"/>
      <c r="BA55" s="271"/>
      <c r="BB55" s="271"/>
      <c r="BD55" s="271"/>
      <c r="BE55" s="271"/>
      <c r="BF55" s="271"/>
      <c r="BG55" s="271"/>
      <c r="BJ55" s="271"/>
    </row>
    <row r="56" spans="49:62">
      <c r="AW56" s="271"/>
      <c r="AX56" s="271"/>
      <c r="AY56" s="271"/>
      <c r="AZ56" s="271"/>
      <c r="BA56" s="271"/>
      <c r="BB56" s="271"/>
      <c r="BD56" s="271"/>
      <c r="BE56" s="271"/>
      <c r="BF56" s="271"/>
      <c r="BG56" s="271"/>
      <c r="BJ56" s="271"/>
    </row>
    <row r="57" spans="49:62">
      <c r="AW57" s="271"/>
      <c r="AX57" s="271"/>
      <c r="AY57" s="271"/>
      <c r="AZ57" s="271"/>
      <c r="BA57" s="271"/>
      <c r="BB57" s="271"/>
      <c r="BD57" s="271"/>
      <c r="BE57" s="271"/>
      <c r="BF57" s="271"/>
      <c r="BG57" s="271"/>
      <c r="BJ57" s="271"/>
    </row>
    <row r="58" spans="49:62">
      <c r="AW58" s="271"/>
      <c r="AX58" s="271"/>
      <c r="AY58" s="271"/>
      <c r="AZ58" s="271"/>
      <c r="BA58" s="271"/>
      <c r="BB58" s="271"/>
      <c r="BD58" s="271"/>
      <c r="BE58" s="271"/>
      <c r="BF58" s="271"/>
      <c r="BG58" s="271"/>
      <c r="BJ58" s="271"/>
    </row>
    <row r="59" spans="49:62">
      <c r="AW59" s="271"/>
      <c r="AX59" s="271"/>
      <c r="AY59" s="271"/>
      <c r="AZ59" s="271"/>
      <c r="BA59" s="271"/>
      <c r="BB59" s="271"/>
      <c r="BD59" s="271"/>
      <c r="BE59" s="271"/>
      <c r="BF59" s="271"/>
      <c r="BG59" s="271"/>
      <c r="BJ59" s="271"/>
    </row>
    <row r="60" spans="49:62">
      <c r="AW60" s="271"/>
      <c r="AX60" s="271"/>
      <c r="AY60" s="271"/>
      <c r="AZ60" s="271"/>
      <c r="BA60" s="271"/>
      <c r="BB60" s="271"/>
      <c r="BD60" s="271"/>
      <c r="BE60" s="271"/>
      <c r="BF60" s="271"/>
      <c r="BG60" s="271"/>
      <c r="BJ60" s="271"/>
    </row>
    <row r="61" spans="49:62">
      <c r="AW61" s="271"/>
      <c r="AX61" s="271"/>
      <c r="AY61" s="271"/>
      <c r="AZ61" s="271"/>
      <c r="BA61" s="271"/>
      <c r="BB61" s="271"/>
      <c r="BD61" s="271"/>
      <c r="BE61" s="271"/>
      <c r="BF61" s="271"/>
      <c r="BG61" s="271"/>
      <c r="BJ61" s="271"/>
    </row>
    <row r="62" spans="49:62">
      <c r="AW62" s="271"/>
      <c r="AX62" s="271"/>
      <c r="AY62" s="271"/>
      <c r="AZ62" s="271"/>
      <c r="BA62" s="271"/>
      <c r="BB62" s="271"/>
      <c r="BD62" s="271"/>
      <c r="BE62" s="271"/>
      <c r="BF62" s="271"/>
      <c r="BG62" s="271"/>
      <c r="BJ62" s="271"/>
    </row>
    <row r="63" spans="49:62">
      <c r="AW63" s="271"/>
      <c r="AX63" s="271"/>
      <c r="AY63" s="271"/>
      <c r="AZ63" s="271"/>
      <c r="BA63" s="271"/>
      <c r="BB63" s="271"/>
      <c r="BD63" s="271"/>
      <c r="BE63" s="271"/>
      <c r="BF63" s="271"/>
      <c r="BG63" s="271"/>
      <c r="BJ63" s="271"/>
    </row>
    <row r="64" spans="49:62">
      <c r="AW64" s="271"/>
      <c r="AX64" s="271"/>
      <c r="AY64" s="271"/>
      <c r="AZ64" s="271"/>
      <c r="BA64" s="271"/>
      <c r="BB64" s="271"/>
      <c r="BD64" s="271"/>
      <c r="BE64" s="271"/>
      <c r="BF64" s="271"/>
      <c r="BG64" s="271"/>
      <c r="BJ64" s="271"/>
    </row>
    <row r="65" spans="49:62">
      <c r="AW65" s="271"/>
      <c r="AX65" s="271"/>
      <c r="AY65" s="271"/>
      <c r="AZ65" s="271"/>
      <c r="BA65" s="271"/>
      <c r="BB65" s="271"/>
      <c r="BD65" s="271"/>
      <c r="BE65" s="271"/>
      <c r="BF65" s="271"/>
      <c r="BG65" s="271"/>
      <c r="BJ65" s="271"/>
    </row>
    <row r="66" spans="49:62">
      <c r="AW66" s="271"/>
      <c r="AX66" s="271"/>
      <c r="AY66" s="271"/>
      <c r="AZ66" s="271"/>
      <c r="BA66" s="271"/>
      <c r="BB66" s="271"/>
      <c r="BD66" s="271"/>
      <c r="BE66" s="271"/>
      <c r="BF66" s="271"/>
      <c r="BG66" s="271"/>
      <c r="BJ66" s="271"/>
    </row>
    <row r="67" spans="49:62">
      <c r="AW67" s="271"/>
      <c r="AX67" s="271"/>
      <c r="AY67" s="271"/>
      <c r="AZ67" s="271"/>
      <c r="BA67" s="271"/>
      <c r="BB67" s="271"/>
      <c r="BD67" s="271"/>
      <c r="BE67" s="271"/>
      <c r="BF67" s="271"/>
      <c r="BG67" s="271"/>
      <c r="BJ67" s="271"/>
    </row>
    <row r="68" spans="49:62">
      <c r="AW68" s="271"/>
      <c r="AX68" s="271"/>
      <c r="AY68" s="271"/>
      <c r="AZ68" s="271"/>
      <c r="BA68" s="271"/>
      <c r="BB68" s="271"/>
      <c r="BD68" s="271"/>
      <c r="BE68" s="271"/>
      <c r="BF68" s="271"/>
      <c r="BG68" s="271"/>
      <c r="BJ68" s="271"/>
    </row>
    <row r="69" spans="49:62">
      <c r="AW69" s="271"/>
      <c r="AX69" s="271"/>
      <c r="AY69" s="271"/>
      <c r="AZ69" s="271"/>
      <c r="BA69" s="271"/>
      <c r="BB69" s="271"/>
      <c r="BD69" s="271"/>
      <c r="BE69" s="271"/>
      <c r="BF69" s="271"/>
      <c r="BG69" s="271"/>
      <c r="BJ69" s="271"/>
    </row>
    <row r="70" spans="49:62">
      <c r="AW70" s="271"/>
      <c r="AX70" s="271"/>
      <c r="AY70" s="271"/>
      <c r="AZ70" s="271"/>
      <c r="BA70" s="271"/>
      <c r="BB70" s="271"/>
      <c r="BD70" s="271"/>
      <c r="BE70" s="271"/>
      <c r="BF70" s="271"/>
      <c r="BG70" s="271"/>
      <c r="BJ70" s="271"/>
    </row>
    <row r="71" spans="49:62">
      <c r="AW71" s="271"/>
      <c r="AX71" s="271"/>
      <c r="AY71" s="271"/>
      <c r="AZ71" s="271"/>
      <c r="BA71" s="271"/>
      <c r="BB71" s="271"/>
      <c r="BD71" s="271"/>
      <c r="BE71" s="271"/>
      <c r="BF71" s="271"/>
      <c r="BG71" s="271"/>
      <c r="BJ71" s="271"/>
    </row>
    <row r="72" spans="49:62">
      <c r="AW72" s="271"/>
      <c r="AX72" s="271"/>
      <c r="AY72" s="271"/>
      <c r="AZ72" s="271"/>
      <c r="BA72" s="271"/>
      <c r="BB72" s="271"/>
      <c r="BD72" s="271"/>
      <c r="BE72" s="271"/>
      <c r="BF72" s="271"/>
      <c r="BG72" s="271"/>
      <c r="BJ72" s="271"/>
    </row>
    <row r="73" spans="49:62">
      <c r="AW73" s="271"/>
      <c r="AX73" s="271"/>
      <c r="AY73" s="271"/>
      <c r="AZ73" s="271"/>
      <c r="BA73" s="271"/>
      <c r="BB73" s="271"/>
      <c r="BD73" s="271"/>
      <c r="BE73" s="271"/>
      <c r="BF73" s="271"/>
      <c r="BG73" s="271"/>
      <c r="BJ73" s="271"/>
    </row>
    <row r="74" spans="49:62">
      <c r="AW74" s="271"/>
      <c r="AX74" s="271"/>
      <c r="AY74" s="271"/>
      <c r="AZ74" s="271"/>
      <c r="BA74" s="271"/>
      <c r="BB74" s="271"/>
      <c r="BD74" s="271"/>
      <c r="BE74" s="271"/>
      <c r="BF74" s="271"/>
      <c r="BG74" s="271"/>
      <c r="BJ74" s="271"/>
    </row>
    <row r="75" spans="49:62">
      <c r="AW75" s="271"/>
      <c r="AX75" s="271"/>
      <c r="AY75" s="271"/>
      <c r="AZ75" s="271"/>
      <c r="BA75" s="271"/>
      <c r="BB75" s="271"/>
      <c r="BD75" s="271"/>
      <c r="BE75" s="271"/>
      <c r="BF75" s="271"/>
      <c r="BG75" s="271"/>
      <c r="BJ75" s="271"/>
    </row>
    <row r="76" spans="49:62">
      <c r="AW76" s="271"/>
      <c r="AX76" s="271"/>
      <c r="AY76" s="271"/>
      <c r="AZ76" s="271"/>
      <c r="BA76" s="271"/>
      <c r="BB76" s="271"/>
      <c r="BD76" s="271"/>
      <c r="BE76" s="271"/>
      <c r="BF76" s="271"/>
      <c r="BG76" s="271"/>
      <c r="BJ76" s="271"/>
    </row>
    <row r="77" spans="49:62">
      <c r="AW77" s="271"/>
      <c r="AX77" s="271"/>
      <c r="AY77" s="271"/>
      <c r="AZ77" s="271"/>
      <c r="BA77" s="271"/>
      <c r="BB77" s="271"/>
      <c r="BD77" s="271"/>
      <c r="BE77" s="271"/>
      <c r="BF77" s="271"/>
      <c r="BG77" s="271"/>
      <c r="BJ77" s="271"/>
    </row>
    <row r="78" spans="49:62">
      <c r="AW78" s="271"/>
      <c r="AX78" s="271"/>
      <c r="AY78" s="271"/>
      <c r="AZ78" s="271"/>
      <c r="BA78" s="271"/>
      <c r="BB78" s="271"/>
      <c r="BD78" s="271"/>
      <c r="BE78" s="271"/>
      <c r="BF78" s="271"/>
      <c r="BG78" s="271"/>
      <c r="BJ78" s="271"/>
    </row>
    <row r="79" spans="49:62">
      <c r="AW79" s="271"/>
      <c r="AX79" s="271"/>
      <c r="AY79" s="271"/>
      <c r="AZ79" s="271"/>
      <c r="BA79" s="271"/>
      <c r="BB79" s="271"/>
      <c r="BD79" s="271"/>
      <c r="BE79" s="271"/>
      <c r="BF79" s="271"/>
      <c r="BG79" s="271"/>
      <c r="BJ79" s="271"/>
    </row>
    <row r="80" spans="49:62">
      <c r="AW80" s="271"/>
      <c r="AX80" s="271"/>
      <c r="AY80" s="271"/>
      <c r="AZ80" s="271"/>
      <c r="BA80" s="271"/>
      <c r="BB80" s="271"/>
      <c r="BD80" s="271"/>
      <c r="BE80" s="271"/>
      <c r="BF80" s="271"/>
      <c r="BG80" s="271"/>
      <c r="BJ80" s="271"/>
    </row>
    <row r="81" spans="49:62">
      <c r="AW81" s="271"/>
      <c r="AX81" s="271"/>
      <c r="AY81" s="271"/>
      <c r="AZ81" s="271"/>
      <c r="BA81" s="271"/>
      <c r="BB81" s="271"/>
      <c r="BD81" s="271"/>
      <c r="BE81" s="271"/>
      <c r="BF81" s="271"/>
      <c r="BG81" s="271"/>
      <c r="BJ81" s="271"/>
    </row>
    <row r="82" spans="49:62">
      <c r="AW82" s="271"/>
      <c r="AX82" s="271"/>
      <c r="AY82" s="271"/>
      <c r="AZ82" s="271"/>
      <c r="BA82" s="271"/>
      <c r="BB82" s="271"/>
      <c r="BD82" s="271"/>
      <c r="BE82" s="271"/>
      <c r="BF82" s="271"/>
      <c r="BG82" s="271"/>
      <c r="BJ82" s="271"/>
    </row>
    <row r="83" spans="49:62">
      <c r="AW83" s="271"/>
      <c r="AX83" s="271"/>
      <c r="AY83" s="271"/>
      <c r="AZ83" s="271"/>
      <c r="BA83" s="271"/>
      <c r="BB83" s="271"/>
      <c r="BD83" s="271"/>
      <c r="BE83" s="271"/>
      <c r="BF83" s="271"/>
      <c r="BG83" s="271"/>
      <c r="BJ83" s="271"/>
    </row>
    <row r="84" spans="49:62">
      <c r="AW84" s="271"/>
      <c r="AX84" s="271"/>
      <c r="AY84" s="271"/>
      <c r="AZ84" s="271"/>
      <c r="BA84" s="271"/>
      <c r="BB84" s="271"/>
      <c r="BD84" s="271"/>
      <c r="BE84" s="271"/>
      <c r="BF84" s="271"/>
      <c r="BG84" s="271"/>
      <c r="BJ84" s="271"/>
    </row>
    <row r="85" spans="49:62">
      <c r="AW85" s="271"/>
      <c r="AX85" s="271"/>
      <c r="AY85" s="271"/>
      <c r="AZ85" s="271"/>
      <c r="BA85" s="271"/>
      <c r="BB85" s="271"/>
      <c r="BD85" s="271"/>
      <c r="BE85" s="271"/>
      <c r="BF85" s="271"/>
      <c r="BG85" s="271"/>
      <c r="BJ85" s="271"/>
    </row>
    <row r="86" spans="49:62">
      <c r="AW86" s="271"/>
      <c r="AX86" s="271"/>
      <c r="AY86" s="271"/>
      <c r="AZ86" s="271"/>
      <c r="BA86" s="271"/>
      <c r="BB86" s="271"/>
      <c r="BD86" s="271"/>
      <c r="BE86" s="271"/>
      <c r="BF86" s="271"/>
      <c r="BG86" s="271"/>
      <c r="BJ86" s="271"/>
    </row>
    <row r="87" spans="49:62">
      <c r="AW87" s="271"/>
      <c r="AX87" s="271"/>
      <c r="AY87" s="271"/>
      <c r="AZ87" s="271"/>
      <c r="BA87" s="271"/>
      <c r="BB87" s="271"/>
      <c r="BD87" s="271"/>
      <c r="BE87" s="271"/>
      <c r="BF87" s="271"/>
      <c r="BG87" s="271"/>
      <c r="BJ87" s="271"/>
    </row>
    <row r="88" spans="49:62">
      <c r="AW88" s="271"/>
      <c r="AX88" s="271"/>
      <c r="AY88" s="271"/>
      <c r="AZ88" s="271"/>
      <c r="BA88" s="271"/>
      <c r="BB88" s="271"/>
      <c r="BD88" s="271"/>
      <c r="BE88" s="271"/>
      <c r="BF88" s="271"/>
      <c r="BG88" s="271"/>
      <c r="BJ88" s="271"/>
    </row>
    <row r="89" spans="49:62">
      <c r="AW89" s="271"/>
      <c r="AX89" s="271"/>
      <c r="AY89" s="271"/>
      <c r="AZ89" s="271"/>
      <c r="BA89" s="271"/>
      <c r="BB89" s="271"/>
      <c r="BD89" s="271"/>
      <c r="BE89" s="271"/>
      <c r="BF89" s="271"/>
      <c r="BG89" s="271"/>
      <c r="BJ89" s="271"/>
    </row>
    <row r="90" spans="49:62">
      <c r="AW90" s="271"/>
      <c r="AX90" s="271"/>
      <c r="AY90" s="271"/>
      <c r="AZ90" s="271"/>
      <c r="BA90" s="271"/>
      <c r="BB90" s="271"/>
      <c r="BD90" s="271"/>
      <c r="BE90" s="271"/>
      <c r="BF90" s="271"/>
      <c r="BG90" s="271"/>
      <c r="BJ90" s="271"/>
    </row>
    <row r="91" spans="49:62">
      <c r="AW91" s="271"/>
      <c r="AX91" s="271"/>
      <c r="AY91" s="271"/>
      <c r="AZ91" s="271"/>
      <c r="BA91" s="271"/>
      <c r="BB91" s="271"/>
      <c r="BD91" s="271"/>
      <c r="BE91" s="271"/>
      <c r="BF91" s="271"/>
      <c r="BG91" s="271"/>
      <c r="BJ91" s="271"/>
    </row>
    <row r="92" spans="49:62">
      <c r="AW92" s="271"/>
      <c r="AX92" s="271"/>
      <c r="AY92" s="271"/>
      <c r="AZ92" s="271"/>
      <c r="BA92" s="271"/>
      <c r="BB92" s="271"/>
      <c r="BD92" s="271"/>
      <c r="BE92" s="271"/>
      <c r="BF92" s="271"/>
      <c r="BG92" s="271"/>
      <c r="BJ92" s="271"/>
    </row>
    <row r="93" spans="49:62">
      <c r="AW93" s="271"/>
      <c r="AX93" s="271"/>
      <c r="AY93" s="271"/>
      <c r="AZ93" s="271"/>
      <c r="BA93" s="271"/>
      <c r="BB93" s="271"/>
      <c r="BD93" s="271"/>
      <c r="BE93" s="271"/>
      <c r="BF93" s="271"/>
      <c r="BG93" s="271"/>
      <c r="BJ93" s="271"/>
    </row>
    <row r="94" spans="49:62">
      <c r="AW94" s="271"/>
      <c r="AX94" s="271"/>
      <c r="AY94" s="271"/>
      <c r="AZ94" s="271"/>
      <c r="BA94" s="271"/>
      <c r="BB94" s="271"/>
      <c r="BD94" s="271"/>
      <c r="BE94" s="271"/>
      <c r="BF94" s="271"/>
      <c r="BG94" s="271"/>
      <c r="BJ94" s="271"/>
    </row>
    <row r="95" spans="49:62">
      <c r="AW95" s="271"/>
      <c r="AX95" s="271"/>
      <c r="AY95" s="271"/>
      <c r="AZ95" s="271"/>
      <c r="BA95" s="271"/>
      <c r="BB95" s="271"/>
      <c r="BD95" s="271"/>
      <c r="BE95" s="271"/>
      <c r="BF95" s="271"/>
      <c r="BG95" s="271"/>
      <c r="BJ95" s="271"/>
    </row>
    <row r="96" spans="49:62">
      <c r="AW96" s="271"/>
      <c r="AX96" s="271"/>
      <c r="AY96" s="271"/>
      <c r="AZ96" s="271"/>
      <c r="BA96" s="271"/>
      <c r="BB96" s="271"/>
      <c r="BD96" s="271"/>
      <c r="BE96" s="271"/>
      <c r="BF96" s="271"/>
      <c r="BG96" s="271"/>
      <c r="BJ96" s="271"/>
    </row>
    <row r="97" spans="49:62">
      <c r="AW97" s="271"/>
      <c r="AX97" s="271"/>
      <c r="AY97" s="271"/>
      <c r="AZ97" s="271"/>
      <c r="BA97" s="271"/>
      <c r="BB97" s="271"/>
      <c r="BD97" s="271"/>
      <c r="BE97" s="271"/>
      <c r="BF97" s="271"/>
      <c r="BG97" s="271"/>
      <c r="BJ97" s="271"/>
    </row>
    <row r="98" spans="49:62">
      <c r="AW98" s="271"/>
      <c r="AX98" s="271"/>
      <c r="AY98" s="271"/>
      <c r="AZ98" s="271"/>
      <c r="BA98" s="271"/>
      <c r="BB98" s="271"/>
      <c r="BD98" s="271"/>
      <c r="BE98" s="271"/>
      <c r="BF98" s="271"/>
      <c r="BG98" s="271"/>
      <c r="BJ98" s="271"/>
    </row>
    <row r="99" spans="49:62">
      <c r="AW99" s="271"/>
      <c r="AX99" s="271"/>
      <c r="AY99" s="271"/>
      <c r="AZ99" s="271"/>
      <c r="BA99" s="271"/>
      <c r="BB99" s="271"/>
      <c r="BD99" s="271"/>
      <c r="BE99" s="271"/>
      <c r="BF99" s="271"/>
      <c r="BG99" s="271"/>
      <c r="BJ99" s="271"/>
    </row>
    <row r="100" spans="49:62">
      <c r="AW100" s="271"/>
      <c r="AX100" s="271"/>
      <c r="AY100" s="271"/>
      <c r="AZ100" s="271"/>
      <c r="BA100" s="271"/>
      <c r="BB100" s="271"/>
      <c r="BD100" s="271"/>
      <c r="BE100" s="271"/>
      <c r="BF100" s="271"/>
      <c r="BG100" s="271"/>
      <c r="BJ100" s="271"/>
    </row>
    <row r="101" spans="49:62">
      <c r="AW101" s="271"/>
      <c r="AX101" s="271"/>
      <c r="AY101" s="271"/>
      <c r="AZ101" s="271"/>
      <c r="BA101" s="271"/>
      <c r="BB101" s="271"/>
      <c r="BD101" s="271"/>
      <c r="BE101" s="271"/>
      <c r="BF101" s="271"/>
      <c r="BG101" s="271"/>
      <c r="BJ101" s="271"/>
    </row>
    <row r="102" spans="49:62">
      <c r="AW102" s="271"/>
      <c r="AX102" s="271"/>
      <c r="AY102" s="271"/>
      <c r="AZ102" s="271"/>
      <c r="BA102" s="271"/>
      <c r="BB102" s="271"/>
      <c r="BD102" s="271"/>
      <c r="BE102" s="271"/>
      <c r="BF102" s="271"/>
      <c r="BG102" s="271"/>
      <c r="BJ102" s="271"/>
    </row>
    <row r="103" spans="49:62">
      <c r="AW103" s="271"/>
      <c r="AX103" s="271"/>
      <c r="AY103" s="271"/>
      <c r="AZ103" s="271"/>
      <c r="BA103" s="271"/>
      <c r="BB103" s="271"/>
      <c r="BD103" s="271"/>
      <c r="BE103" s="271"/>
      <c r="BF103" s="271"/>
      <c r="BG103" s="271"/>
      <c r="BJ103" s="271"/>
    </row>
    <row r="104" spans="49:62">
      <c r="AW104" s="271"/>
      <c r="AX104" s="271"/>
      <c r="AY104" s="271"/>
      <c r="AZ104" s="271"/>
      <c r="BA104" s="271"/>
      <c r="BB104" s="271"/>
      <c r="BD104" s="271"/>
      <c r="BE104" s="271"/>
      <c r="BF104" s="271"/>
      <c r="BG104" s="271"/>
      <c r="BJ104" s="271"/>
    </row>
    <row r="105" spans="49:62">
      <c r="AW105" s="271"/>
      <c r="AX105" s="271"/>
      <c r="AY105" s="271"/>
      <c r="AZ105" s="271"/>
      <c r="BA105" s="271"/>
      <c r="BB105" s="271"/>
      <c r="BD105" s="271"/>
      <c r="BE105" s="271"/>
      <c r="BF105" s="271"/>
      <c r="BG105" s="271"/>
      <c r="BJ105" s="271"/>
    </row>
    <row r="106" spans="49:62">
      <c r="AW106" s="271"/>
      <c r="AX106" s="271"/>
      <c r="AY106" s="271"/>
      <c r="AZ106" s="271"/>
      <c r="BA106" s="271"/>
      <c r="BB106" s="271"/>
      <c r="BD106" s="271"/>
      <c r="BE106" s="271"/>
      <c r="BF106" s="271"/>
      <c r="BG106" s="271"/>
      <c r="BJ106" s="271"/>
    </row>
    <row r="107" spans="49:62">
      <c r="AW107" s="271"/>
      <c r="AX107" s="271"/>
      <c r="AY107" s="271"/>
      <c r="AZ107" s="271"/>
      <c r="BA107" s="271"/>
      <c r="BB107" s="271"/>
      <c r="BD107" s="271"/>
      <c r="BE107" s="271"/>
      <c r="BF107" s="271"/>
      <c r="BG107" s="271"/>
      <c r="BJ107" s="271"/>
    </row>
    <row r="108" spans="49:62">
      <c r="AW108" s="271"/>
      <c r="AX108" s="271"/>
      <c r="AY108" s="271"/>
      <c r="AZ108" s="271"/>
      <c r="BA108" s="271"/>
      <c r="BB108" s="271"/>
      <c r="BD108" s="271"/>
      <c r="BE108" s="271"/>
      <c r="BF108" s="271"/>
      <c r="BG108" s="271"/>
      <c r="BJ108" s="271"/>
    </row>
    <row r="109" spans="49:62">
      <c r="AW109" s="271"/>
      <c r="AX109" s="271"/>
      <c r="AY109" s="271"/>
      <c r="AZ109" s="271"/>
      <c r="BA109" s="271"/>
      <c r="BB109" s="271"/>
      <c r="BD109" s="271"/>
      <c r="BE109" s="271"/>
      <c r="BF109" s="271"/>
      <c r="BG109" s="271"/>
      <c r="BJ109" s="271"/>
    </row>
    <row r="110" spans="49:62">
      <c r="AW110" s="271"/>
      <c r="AX110" s="271"/>
      <c r="AY110" s="271"/>
      <c r="AZ110" s="271"/>
      <c r="BA110" s="271"/>
      <c r="BB110" s="271"/>
      <c r="BD110" s="271"/>
      <c r="BE110" s="271"/>
      <c r="BF110" s="271"/>
      <c r="BG110" s="271"/>
      <c r="BJ110" s="271"/>
    </row>
    <row r="111" spans="49:62">
      <c r="AW111" s="271"/>
      <c r="AX111" s="271"/>
      <c r="AY111" s="271"/>
      <c r="AZ111" s="271"/>
      <c r="BA111" s="271"/>
      <c r="BB111" s="271"/>
      <c r="BD111" s="271"/>
      <c r="BE111" s="271"/>
      <c r="BF111" s="271"/>
      <c r="BG111" s="271"/>
      <c r="BJ111" s="271"/>
    </row>
    <row r="112" spans="49:62">
      <c r="AW112" s="271"/>
      <c r="AX112" s="271"/>
      <c r="AY112" s="271"/>
      <c r="AZ112" s="271"/>
      <c r="BA112" s="271"/>
      <c r="BB112" s="271"/>
      <c r="BD112" s="271"/>
      <c r="BE112" s="271"/>
      <c r="BF112" s="271"/>
      <c r="BG112" s="271"/>
      <c r="BJ112" s="271"/>
    </row>
    <row r="113" spans="49:62">
      <c r="AW113" s="271"/>
      <c r="AX113" s="271"/>
      <c r="AY113" s="271"/>
      <c r="AZ113" s="271"/>
      <c r="BA113" s="271"/>
      <c r="BB113" s="271"/>
      <c r="BD113" s="271"/>
      <c r="BE113" s="271"/>
      <c r="BF113" s="271"/>
      <c r="BG113" s="271"/>
      <c r="BJ113" s="271"/>
    </row>
    <row r="114" spans="49:62">
      <c r="AW114" s="271"/>
      <c r="AX114" s="271"/>
      <c r="AY114" s="271"/>
      <c r="AZ114" s="271"/>
      <c r="BA114" s="271"/>
      <c r="BB114" s="271"/>
      <c r="BD114" s="271"/>
      <c r="BE114" s="271"/>
      <c r="BF114" s="271"/>
      <c r="BG114" s="271"/>
      <c r="BJ114" s="271"/>
    </row>
    <row r="115" spans="49:62">
      <c r="AW115" s="271"/>
      <c r="AX115" s="271"/>
      <c r="AY115" s="271"/>
      <c r="AZ115" s="271"/>
      <c r="BA115" s="271"/>
      <c r="BB115" s="271"/>
      <c r="BD115" s="271"/>
      <c r="BE115" s="271"/>
      <c r="BF115" s="271"/>
      <c r="BG115" s="271"/>
      <c r="BJ115" s="271"/>
    </row>
    <row r="116" spans="49:62">
      <c r="AW116" s="271"/>
      <c r="AX116" s="271"/>
      <c r="AY116" s="271"/>
      <c r="AZ116" s="271"/>
      <c r="BA116" s="271"/>
      <c r="BB116" s="271"/>
      <c r="BD116" s="271"/>
      <c r="BE116" s="271"/>
      <c r="BF116" s="271"/>
      <c r="BG116" s="271"/>
      <c r="BJ116" s="271"/>
    </row>
    <row r="117" spans="49:62">
      <c r="AW117" s="271"/>
      <c r="AX117" s="271"/>
      <c r="AY117" s="271"/>
      <c r="AZ117" s="271"/>
      <c r="BA117" s="271"/>
      <c r="BB117" s="271"/>
      <c r="BD117" s="271"/>
      <c r="BE117" s="271"/>
      <c r="BF117" s="271"/>
      <c r="BG117" s="271"/>
      <c r="BJ117" s="271"/>
    </row>
    <row r="118" spans="49:62">
      <c r="AW118" s="271"/>
      <c r="AX118" s="271"/>
      <c r="AY118" s="271"/>
      <c r="AZ118" s="271"/>
      <c r="BA118" s="271"/>
      <c r="BB118" s="271"/>
      <c r="BD118" s="271"/>
      <c r="BE118" s="271"/>
      <c r="BF118" s="271"/>
      <c r="BG118" s="271"/>
      <c r="BJ118" s="271"/>
    </row>
    <row r="119" spans="49:62">
      <c r="AW119" s="271"/>
      <c r="AX119" s="271"/>
      <c r="AY119" s="271"/>
      <c r="AZ119" s="271"/>
      <c r="BA119" s="271"/>
      <c r="BB119" s="271"/>
      <c r="BD119" s="271"/>
      <c r="BE119" s="271"/>
      <c r="BF119" s="271"/>
      <c r="BG119" s="271"/>
      <c r="BJ119" s="271"/>
    </row>
    <row r="120" spans="49:62">
      <c r="AW120" s="271"/>
      <c r="AX120" s="271"/>
      <c r="AY120" s="271"/>
      <c r="AZ120" s="271"/>
      <c r="BA120" s="271"/>
      <c r="BB120" s="271"/>
      <c r="BD120" s="271"/>
      <c r="BE120" s="271"/>
      <c r="BF120" s="271"/>
      <c r="BG120" s="271"/>
      <c r="BJ120" s="271"/>
    </row>
    <row r="121" spans="49:62">
      <c r="AW121" s="271"/>
      <c r="AX121" s="271"/>
      <c r="AY121" s="271"/>
      <c r="AZ121" s="271"/>
      <c r="BA121" s="271"/>
      <c r="BB121" s="271"/>
      <c r="BD121" s="271"/>
      <c r="BE121" s="271"/>
      <c r="BF121" s="271"/>
      <c r="BG121" s="271"/>
      <c r="BJ121" s="271"/>
    </row>
    <row r="122" spans="49:62">
      <c r="AW122" s="271"/>
      <c r="AX122" s="271"/>
      <c r="AY122" s="271"/>
      <c r="AZ122" s="271"/>
      <c r="BA122" s="271"/>
      <c r="BB122" s="271"/>
      <c r="BD122" s="271"/>
      <c r="BE122" s="271"/>
      <c r="BF122" s="271"/>
      <c r="BG122" s="271"/>
      <c r="BJ122" s="271"/>
    </row>
    <row r="123" spans="49:62">
      <c r="AW123" s="271"/>
      <c r="AX123" s="271"/>
      <c r="AY123" s="271"/>
      <c r="AZ123" s="271"/>
      <c r="BA123" s="271"/>
      <c r="BB123" s="271"/>
      <c r="BD123" s="271"/>
      <c r="BE123" s="271"/>
      <c r="BF123" s="271"/>
      <c r="BG123" s="271"/>
      <c r="BJ123" s="271"/>
    </row>
    <row r="124" spans="49:62">
      <c r="AW124" s="271"/>
      <c r="AX124" s="271"/>
      <c r="AY124" s="271"/>
      <c r="AZ124" s="271"/>
      <c r="BA124" s="271"/>
      <c r="BB124" s="271"/>
      <c r="BD124" s="271"/>
      <c r="BE124" s="271"/>
      <c r="BF124" s="271"/>
      <c r="BG124" s="271"/>
      <c r="BJ124" s="271"/>
    </row>
    <row r="125" spans="49:62">
      <c r="AW125" s="271"/>
      <c r="AX125" s="271"/>
      <c r="AY125" s="271"/>
      <c r="AZ125" s="271"/>
      <c r="BA125" s="271"/>
      <c r="BB125" s="271"/>
      <c r="BD125" s="271"/>
      <c r="BE125" s="271"/>
      <c r="BF125" s="271"/>
      <c r="BG125" s="271"/>
      <c r="BJ125" s="271"/>
    </row>
    <row r="126" spans="49:62">
      <c r="AW126" s="271"/>
      <c r="AX126" s="271"/>
      <c r="AY126" s="271"/>
      <c r="AZ126" s="271"/>
      <c r="BA126" s="271"/>
      <c r="BB126" s="271"/>
      <c r="BD126" s="271"/>
      <c r="BE126" s="271"/>
      <c r="BF126" s="271"/>
      <c r="BG126" s="271"/>
      <c r="BJ126" s="271"/>
    </row>
    <row r="127" spans="49:62">
      <c r="AW127" s="271"/>
      <c r="AX127" s="271"/>
      <c r="AY127" s="271"/>
      <c r="AZ127" s="271"/>
      <c r="BA127" s="271"/>
      <c r="BB127" s="271"/>
      <c r="BD127" s="271"/>
      <c r="BE127" s="271"/>
      <c r="BF127" s="271"/>
      <c r="BG127" s="271"/>
      <c r="BJ127" s="271"/>
    </row>
    <row r="128" spans="49:62">
      <c r="AW128" s="271"/>
      <c r="AX128" s="271"/>
      <c r="AY128" s="271"/>
      <c r="AZ128" s="271"/>
      <c r="BA128" s="271"/>
      <c r="BB128" s="271"/>
      <c r="BD128" s="271"/>
      <c r="BE128" s="271"/>
      <c r="BF128" s="271"/>
      <c r="BG128" s="271"/>
      <c r="BJ128" s="271"/>
    </row>
    <row r="129" spans="49:62">
      <c r="AW129" s="271"/>
      <c r="AX129" s="271"/>
      <c r="AY129" s="271"/>
      <c r="AZ129" s="271"/>
      <c r="BA129" s="271"/>
      <c r="BB129" s="271"/>
      <c r="BD129" s="271"/>
      <c r="BE129" s="271"/>
      <c r="BF129" s="271"/>
      <c r="BG129" s="271"/>
      <c r="BJ129" s="271"/>
    </row>
    <row r="130" spans="49:62">
      <c r="AW130" s="271"/>
      <c r="AX130" s="271"/>
      <c r="AY130" s="271"/>
      <c r="AZ130" s="271"/>
      <c r="BA130" s="271"/>
      <c r="BB130" s="271"/>
      <c r="BD130" s="271"/>
      <c r="BE130" s="271"/>
      <c r="BF130" s="271"/>
      <c r="BG130" s="271"/>
      <c r="BJ130" s="271"/>
    </row>
    <row r="131" spans="49:62">
      <c r="AW131" s="271"/>
      <c r="AX131" s="271"/>
      <c r="AY131" s="271"/>
      <c r="AZ131" s="271"/>
      <c r="BA131" s="271"/>
      <c r="BB131" s="271"/>
      <c r="BD131" s="271"/>
      <c r="BE131" s="271"/>
      <c r="BF131" s="271"/>
      <c r="BG131" s="271"/>
      <c r="BJ131" s="271"/>
    </row>
    <row r="132" spans="49:62">
      <c r="AW132" s="271"/>
      <c r="AX132" s="271"/>
      <c r="AY132" s="271"/>
      <c r="AZ132" s="271"/>
      <c r="BA132" s="271"/>
      <c r="BB132" s="271"/>
      <c r="BD132" s="271"/>
      <c r="BE132" s="271"/>
      <c r="BF132" s="271"/>
      <c r="BG132" s="271"/>
      <c r="BJ132" s="271"/>
    </row>
    <row r="133" spans="49:62">
      <c r="AW133" s="271"/>
      <c r="AX133" s="271"/>
      <c r="AY133" s="271"/>
      <c r="AZ133" s="271"/>
      <c r="BA133" s="271"/>
      <c r="BB133" s="271"/>
      <c r="BD133" s="271"/>
      <c r="BE133" s="271"/>
      <c r="BF133" s="271"/>
      <c r="BG133" s="271"/>
      <c r="BJ133" s="271"/>
    </row>
    <row r="134" spans="49:62">
      <c r="AW134" s="271"/>
      <c r="AX134" s="271"/>
      <c r="AY134" s="271"/>
      <c r="AZ134" s="271"/>
      <c r="BA134" s="271"/>
      <c r="BB134" s="271"/>
      <c r="BD134" s="271"/>
      <c r="BE134" s="271"/>
      <c r="BF134" s="271"/>
      <c r="BG134" s="271"/>
      <c r="BJ134" s="271"/>
    </row>
    <row r="135" spans="49:62">
      <c r="AW135" s="271"/>
      <c r="AX135" s="271"/>
      <c r="AY135" s="271"/>
      <c r="AZ135" s="271"/>
      <c r="BA135" s="271"/>
      <c r="BB135" s="271"/>
      <c r="BD135" s="271"/>
      <c r="BE135" s="271"/>
      <c r="BF135" s="271"/>
      <c r="BG135" s="271"/>
      <c r="BJ135" s="271"/>
    </row>
    <row r="136" spans="49:62">
      <c r="AW136" s="271"/>
      <c r="AX136" s="271"/>
      <c r="AY136" s="271"/>
      <c r="AZ136" s="271"/>
      <c r="BA136" s="271"/>
      <c r="BB136" s="271"/>
      <c r="BD136" s="271"/>
      <c r="BE136" s="271"/>
      <c r="BF136" s="271"/>
      <c r="BG136" s="271"/>
      <c r="BJ136" s="271"/>
    </row>
    <row r="137" spans="49:62">
      <c r="AW137" s="271"/>
      <c r="AX137" s="271"/>
      <c r="AY137" s="271"/>
      <c r="AZ137" s="271"/>
      <c r="BA137" s="271"/>
      <c r="BB137" s="271"/>
      <c r="BD137" s="271"/>
      <c r="BE137" s="271"/>
      <c r="BF137" s="271"/>
      <c r="BG137" s="271"/>
      <c r="BJ137" s="271"/>
    </row>
    <row r="138" spans="49:62">
      <c r="AW138" s="271"/>
      <c r="AX138" s="271"/>
      <c r="AY138" s="271"/>
      <c r="AZ138" s="271"/>
      <c r="BA138" s="271"/>
      <c r="BB138" s="271"/>
      <c r="BD138" s="271"/>
      <c r="BE138" s="271"/>
      <c r="BF138" s="271"/>
      <c r="BG138" s="271"/>
      <c r="BJ138" s="271"/>
    </row>
    <row r="139" spans="49:62">
      <c r="AW139" s="271"/>
      <c r="AX139" s="271"/>
      <c r="AY139" s="271"/>
      <c r="AZ139" s="271"/>
      <c r="BA139" s="271"/>
      <c r="BB139" s="271"/>
      <c r="BD139" s="271"/>
      <c r="BE139" s="271"/>
      <c r="BF139" s="271"/>
      <c r="BG139" s="271"/>
      <c r="BJ139" s="271"/>
    </row>
    <row r="140" spans="49:62">
      <c r="AW140" s="271"/>
      <c r="AX140" s="271"/>
      <c r="AY140" s="271"/>
      <c r="AZ140" s="271"/>
      <c r="BA140" s="271"/>
      <c r="BB140" s="271"/>
      <c r="BD140" s="271"/>
      <c r="BE140" s="271"/>
      <c r="BF140" s="271"/>
      <c r="BG140" s="271"/>
      <c r="BJ140" s="271"/>
    </row>
    <row r="141" spans="49:62">
      <c r="AW141" s="271"/>
      <c r="AX141" s="271"/>
      <c r="AY141" s="271"/>
      <c r="AZ141" s="271"/>
      <c r="BA141" s="271"/>
      <c r="BB141" s="271"/>
      <c r="BD141" s="271"/>
      <c r="BE141" s="271"/>
      <c r="BF141" s="271"/>
      <c r="BG141" s="271"/>
      <c r="BJ141" s="271"/>
    </row>
    <row r="142" spans="49:62">
      <c r="AW142" s="271"/>
      <c r="AX142" s="271"/>
      <c r="AY142" s="271"/>
      <c r="AZ142" s="271"/>
      <c r="BA142" s="271"/>
      <c r="BB142" s="271"/>
      <c r="BD142" s="271"/>
      <c r="BE142" s="271"/>
      <c r="BF142" s="271"/>
      <c r="BG142" s="271"/>
      <c r="BJ142" s="271"/>
    </row>
    <row r="143" spans="49:62">
      <c r="AW143" s="271"/>
      <c r="AX143" s="271"/>
      <c r="AY143" s="271"/>
      <c r="AZ143" s="271"/>
      <c r="BA143" s="271"/>
      <c r="BB143" s="271"/>
      <c r="BD143" s="271"/>
      <c r="BE143" s="271"/>
      <c r="BF143" s="271"/>
      <c r="BG143" s="271"/>
      <c r="BJ143" s="271"/>
    </row>
    <row r="144" spans="49:62">
      <c r="AW144" s="271"/>
      <c r="AX144" s="271"/>
      <c r="AY144" s="271"/>
      <c r="AZ144" s="271"/>
      <c r="BA144" s="271"/>
      <c r="BB144" s="271"/>
      <c r="BD144" s="271"/>
      <c r="BE144" s="271"/>
      <c r="BF144" s="271"/>
      <c r="BG144" s="271"/>
      <c r="BJ144" s="271"/>
    </row>
    <row r="145" spans="49:62">
      <c r="AW145" s="271"/>
      <c r="AX145" s="271"/>
      <c r="AY145" s="271"/>
      <c r="AZ145" s="271"/>
      <c r="BA145" s="271"/>
      <c r="BB145" s="271"/>
      <c r="BD145" s="271"/>
      <c r="BE145" s="271"/>
      <c r="BF145" s="271"/>
      <c r="BG145" s="271"/>
      <c r="BJ145" s="271"/>
    </row>
    <row r="146" spans="49:62">
      <c r="AW146" s="271"/>
      <c r="AX146" s="271"/>
      <c r="AY146" s="271"/>
      <c r="AZ146" s="271"/>
      <c r="BA146" s="271"/>
      <c r="BB146" s="271"/>
      <c r="BD146" s="271"/>
      <c r="BE146" s="271"/>
      <c r="BF146" s="271"/>
      <c r="BG146" s="271"/>
      <c r="BJ146" s="271"/>
    </row>
    <row r="147" spans="49:62">
      <c r="AW147" s="271"/>
      <c r="AX147" s="271"/>
      <c r="AY147" s="271"/>
      <c r="AZ147" s="271"/>
      <c r="BA147" s="271"/>
      <c r="BB147" s="271"/>
      <c r="BD147" s="271"/>
      <c r="BE147" s="271"/>
      <c r="BF147" s="271"/>
      <c r="BG147" s="271"/>
      <c r="BJ147" s="271"/>
    </row>
    <row r="148" spans="49:62">
      <c r="AW148" s="271"/>
      <c r="AX148" s="271"/>
      <c r="AY148" s="271"/>
      <c r="AZ148" s="271"/>
      <c r="BA148" s="271"/>
      <c r="BB148" s="271"/>
      <c r="BD148" s="271"/>
      <c r="BE148" s="271"/>
      <c r="BF148" s="271"/>
      <c r="BG148" s="271"/>
      <c r="BJ148" s="271"/>
    </row>
    <row r="149" spans="49:62">
      <c r="AW149" s="271"/>
      <c r="AX149" s="271"/>
      <c r="AY149" s="271"/>
      <c r="AZ149" s="271"/>
      <c r="BA149" s="271"/>
      <c r="BB149" s="271"/>
      <c r="BD149" s="271"/>
      <c r="BE149" s="271"/>
      <c r="BF149" s="271"/>
      <c r="BG149" s="271"/>
      <c r="BJ149" s="271"/>
    </row>
    <row r="150" spans="49:62">
      <c r="AW150" s="271"/>
      <c r="AX150" s="271"/>
      <c r="AY150" s="271"/>
      <c r="AZ150" s="271"/>
      <c r="BA150" s="271"/>
      <c r="BB150" s="271"/>
      <c r="BD150" s="271"/>
      <c r="BE150" s="271"/>
      <c r="BF150" s="271"/>
      <c r="BG150" s="271"/>
      <c r="BJ150" s="271"/>
    </row>
    <row r="151" spans="49:62">
      <c r="AW151" s="271"/>
      <c r="AX151" s="271"/>
      <c r="AY151" s="271"/>
      <c r="AZ151" s="271"/>
      <c r="BA151" s="271"/>
      <c r="BB151" s="271"/>
      <c r="BD151" s="271"/>
      <c r="BE151" s="271"/>
      <c r="BF151" s="271"/>
      <c r="BG151" s="271"/>
      <c r="BJ151" s="271"/>
    </row>
    <row r="152" spans="49:62">
      <c r="AW152" s="271"/>
      <c r="AX152" s="271"/>
      <c r="AY152" s="271"/>
      <c r="AZ152" s="271"/>
      <c r="BA152" s="271"/>
      <c r="BB152" s="271"/>
      <c r="BD152" s="271"/>
      <c r="BE152" s="271"/>
      <c r="BF152" s="271"/>
      <c r="BG152" s="271"/>
      <c r="BJ152" s="271"/>
    </row>
    <row r="153" spans="49:62">
      <c r="AW153" s="271"/>
      <c r="AX153" s="271"/>
      <c r="AY153" s="271"/>
      <c r="AZ153" s="271"/>
      <c r="BA153" s="271"/>
      <c r="BB153" s="271"/>
      <c r="BD153" s="271"/>
      <c r="BE153" s="271"/>
      <c r="BF153" s="271"/>
      <c r="BG153" s="271"/>
      <c r="BJ153" s="271"/>
    </row>
    <row r="154" spans="49:62">
      <c r="AW154" s="271"/>
      <c r="AX154" s="271"/>
      <c r="AY154" s="271"/>
      <c r="AZ154" s="271"/>
      <c r="BA154" s="271"/>
      <c r="BB154" s="271"/>
      <c r="BD154" s="271"/>
      <c r="BE154" s="271"/>
      <c r="BF154" s="271"/>
      <c r="BG154" s="271"/>
      <c r="BJ154" s="271"/>
    </row>
    <row r="155" spans="49:62">
      <c r="AW155" s="271"/>
      <c r="AX155" s="271"/>
      <c r="AY155" s="271"/>
      <c r="AZ155" s="271"/>
      <c r="BA155" s="271"/>
      <c r="BB155" s="271"/>
      <c r="BD155" s="271"/>
      <c r="BE155" s="271"/>
      <c r="BF155" s="271"/>
      <c r="BG155" s="271"/>
      <c r="BJ155" s="271"/>
    </row>
    <row r="156" spans="49:62">
      <c r="AW156" s="271"/>
      <c r="AX156" s="271"/>
      <c r="AY156" s="271"/>
      <c r="AZ156" s="271"/>
      <c r="BA156" s="271"/>
      <c r="BB156" s="271"/>
      <c r="BD156" s="271"/>
      <c r="BE156" s="271"/>
      <c r="BF156" s="271"/>
      <c r="BG156" s="271"/>
      <c r="BJ156" s="271"/>
    </row>
    <row r="157" spans="49:62">
      <c r="AW157" s="271"/>
      <c r="AX157" s="271"/>
      <c r="AY157" s="271"/>
      <c r="AZ157" s="271"/>
      <c r="BA157" s="271"/>
      <c r="BB157" s="271"/>
      <c r="BD157" s="271"/>
      <c r="BE157" s="271"/>
      <c r="BF157" s="271"/>
      <c r="BG157" s="271"/>
      <c r="BJ157" s="271"/>
    </row>
    <row r="158" spans="49:62">
      <c r="AW158" s="271"/>
      <c r="AX158" s="271"/>
      <c r="AY158" s="271"/>
      <c r="AZ158" s="271"/>
      <c r="BA158" s="271"/>
      <c r="BB158" s="271"/>
      <c r="BD158" s="271"/>
      <c r="BE158" s="271"/>
      <c r="BF158" s="271"/>
      <c r="BG158" s="271"/>
      <c r="BJ158" s="271"/>
    </row>
    <row r="159" spans="49:62">
      <c r="AW159" s="271"/>
      <c r="AX159" s="271"/>
      <c r="AY159" s="271"/>
      <c r="AZ159" s="271"/>
      <c r="BA159" s="271"/>
      <c r="BB159" s="271"/>
      <c r="BD159" s="271"/>
      <c r="BE159" s="271"/>
      <c r="BF159" s="271"/>
      <c r="BG159" s="271"/>
      <c r="BJ159" s="271"/>
    </row>
    <row r="160" spans="49:62">
      <c r="AW160" s="271"/>
      <c r="AX160" s="271"/>
      <c r="AY160" s="271"/>
      <c r="AZ160" s="271"/>
      <c r="BA160" s="271"/>
      <c r="BB160" s="271"/>
      <c r="BD160" s="271"/>
      <c r="BE160" s="271"/>
      <c r="BF160" s="271"/>
      <c r="BG160" s="271"/>
      <c r="BJ160" s="271"/>
    </row>
    <row r="161" spans="49:62">
      <c r="AW161" s="271"/>
      <c r="AX161" s="271"/>
      <c r="AY161" s="271"/>
      <c r="AZ161" s="271"/>
      <c r="BA161" s="271"/>
      <c r="BB161" s="271"/>
      <c r="BD161" s="271"/>
      <c r="BE161" s="271"/>
      <c r="BF161" s="271"/>
      <c r="BG161" s="271"/>
      <c r="BJ161" s="271"/>
    </row>
    <row r="162" spans="49:62">
      <c r="AW162" s="271"/>
      <c r="AX162" s="271"/>
      <c r="AY162" s="271"/>
      <c r="AZ162" s="271"/>
      <c r="BA162" s="271"/>
      <c r="BB162" s="271"/>
      <c r="BD162" s="271"/>
      <c r="BE162" s="271"/>
      <c r="BF162" s="271"/>
      <c r="BG162" s="271"/>
      <c r="BJ162" s="271"/>
    </row>
    <row r="163" spans="49:62">
      <c r="AW163" s="271"/>
      <c r="AX163" s="271"/>
      <c r="AY163" s="271"/>
      <c r="AZ163" s="271"/>
      <c r="BA163" s="271"/>
      <c r="BB163" s="271"/>
      <c r="BD163" s="271"/>
      <c r="BE163" s="271"/>
      <c r="BF163" s="271"/>
      <c r="BG163" s="271"/>
      <c r="BJ163" s="271"/>
    </row>
    <row r="164" spans="49:62">
      <c r="AW164" s="271"/>
      <c r="AX164" s="271"/>
      <c r="AY164" s="271"/>
      <c r="AZ164" s="271"/>
      <c r="BA164" s="271"/>
      <c r="BB164" s="271"/>
      <c r="BD164" s="271"/>
      <c r="BE164" s="271"/>
      <c r="BF164" s="271"/>
      <c r="BG164" s="271"/>
      <c r="BJ164" s="271"/>
    </row>
    <row r="165" spans="49:62">
      <c r="AW165" s="271"/>
      <c r="AX165" s="271"/>
      <c r="AY165" s="271"/>
      <c r="AZ165" s="271"/>
      <c r="BA165" s="271"/>
      <c r="BB165" s="271"/>
      <c r="BD165" s="271"/>
      <c r="BE165" s="271"/>
      <c r="BF165" s="271"/>
      <c r="BG165" s="271"/>
      <c r="BJ165" s="271"/>
    </row>
    <row r="166" spans="49:62">
      <c r="AW166" s="271"/>
      <c r="AX166" s="271"/>
      <c r="AY166" s="271"/>
      <c r="AZ166" s="271"/>
      <c r="BA166" s="271"/>
      <c r="BB166" s="271"/>
      <c r="BD166" s="271"/>
      <c r="BE166" s="271"/>
      <c r="BF166" s="271"/>
      <c r="BG166" s="271"/>
      <c r="BJ166" s="271"/>
    </row>
    <row r="167" spans="49:62">
      <c r="AW167" s="271"/>
      <c r="AX167" s="271"/>
      <c r="AY167" s="271"/>
      <c r="AZ167" s="271"/>
      <c r="BA167" s="271"/>
      <c r="BB167" s="271"/>
      <c r="BD167" s="271"/>
      <c r="BE167" s="271"/>
      <c r="BF167" s="271"/>
      <c r="BG167" s="271"/>
      <c r="BJ167" s="271"/>
    </row>
    <row r="168" spans="49:62">
      <c r="AW168" s="271"/>
      <c r="AX168" s="271"/>
      <c r="AY168" s="271"/>
      <c r="AZ168" s="271"/>
      <c r="BA168" s="271"/>
      <c r="BB168" s="271"/>
      <c r="BD168" s="271"/>
      <c r="BE168" s="271"/>
      <c r="BF168" s="271"/>
      <c r="BG168" s="271"/>
      <c r="BJ168" s="271"/>
    </row>
    <row r="169" spans="49:62">
      <c r="AW169" s="271"/>
      <c r="AX169" s="271"/>
      <c r="AY169" s="271"/>
      <c r="AZ169" s="271"/>
      <c r="BA169" s="271"/>
      <c r="BB169" s="271"/>
      <c r="BD169" s="271"/>
      <c r="BE169" s="271"/>
      <c r="BF169" s="271"/>
      <c r="BG169" s="271"/>
      <c r="BJ169" s="271"/>
    </row>
    <row r="170" spans="49:62">
      <c r="AW170" s="271"/>
      <c r="AX170" s="271"/>
      <c r="AY170" s="271"/>
      <c r="AZ170" s="271"/>
      <c r="BA170" s="271"/>
      <c r="BB170" s="271"/>
      <c r="BD170" s="271"/>
      <c r="BE170" s="271"/>
      <c r="BF170" s="271"/>
      <c r="BG170" s="271"/>
      <c r="BJ170" s="271"/>
    </row>
    <row r="171" spans="49:62">
      <c r="AW171" s="271"/>
      <c r="AX171" s="271"/>
      <c r="AY171" s="271"/>
      <c r="AZ171" s="271"/>
      <c r="BA171" s="271"/>
      <c r="BB171" s="271"/>
      <c r="BD171" s="271"/>
      <c r="BE171" s="271"/>
      <c r="BF171" s="271"/>
      <c r="BG171" s="271"/>
      <c r="BJ171" s="271"/>
    </row>
    <row r="172" spans="49:62">
      <c r="AW172" s="271"/>
      <c r="AX172" s="271"/>
      <c r="AY172" s="271"/>
      <c r="AZ172" s="271"/>
      <c r="BA172" s="271"/>
      <c r="BB172" s="271"/>
      <c r="BD172" s="271"/>
      <c r="BE172" s="271"/>
      <c r="BF172" s="271"/>
      <c r="BG172" s="271"/>
      <c r="BJ172" s="271"/>
    </row>
    <row r="173" spans="49:62">
      <c r="AW173" s="271"/>
      <c r="AX173" s="271"/>
      <c r="AY173" s="271"/>
      <c r="AZ173" s="271"/>
      <c r="BA173" s="271"/>
      <c r="BB173" s="271"/>
      <c r="BD173" s="271"/>
      <c r="BE173" s="271"/>
      <c r="BF173" s="271"/>
      <c r="BG173" s="271"/>
      <c r="BJ173" s="271"/>
    </row>
    <row r="174" spans="49:62">
      <c r="AW174" s="271"/>
      <c r="AX174" s="271"/>
      <c r="AY174" s="271"/>
      <c r="AZ174" s="271"/>
      <c r="BA174" s="271"/>
      <c r="BB174" s="271"/>
      <c r="BD174" s="271"/>
      <c r="BE174" s="271"/>
      <c r="BF174" s="271"/>
      <c r="BG174" s="271"/>
      <c r="BJ174" s="271"/>
    </row>
    <row r="175" spans="49:62">
      <c r="AW175" s="271"/>
      <c r="AX175" s="271"/>
      <c r="AY175" s="271"/>
      <c r="AZ175" s="271"/>
      <c r="BA175" s="271"/>
      <c r="BB175" s="271"/>
      <c r="BD175" s="271"/>
      <c r="BE175" s="271"/>
      <c r="BF175" s="271"/>
      <c r="BG175" s="271"/>
      <c r="BJ175" s="271"/>
    </row>
    <row r="176" spans="49:62">
      <c r="AW176" s="271"/>
      <c r="AX176" s="271"/>
      <c r="AY176" s="271"/>
      <c r="AZ176" s="271"/>
      <c r="BA176" s="271"/>
      <c r="BB176" s="271"/>
      <c r="BD176" s="271"/>
      <c r="BE176" s="271"/>
      <c r="BF176" s="271"/>
      <c r="BG176" s="271"/>
      <c r="BJ176" s="271"/>
    </row>
    <row r="177" spans="49:62">
      <c r="AW177" s="271"/>
      <c r="AX177" s="271"/>
      <c r="AY177" s="271"/>
      <c r="AZ177" s="271"/>
      <c r="BA177" s="271"/>
      <c r="BB177" s="271"/>
      <c r="BD177" s="271"/>
      <c r="BE177" s="271"/>
      <c r="BF177" s="271"/>
      <c r="BG177" s="271"/>
      <c r="BJ177" s="271"/>
    </row>
    <row r="178" spans="49:62">
      <c r="AW178" s="271"/>
      <c r="AX178" s="271"/>
      <c r="AY178" s="271"/>
      <c r="AZ178" s="271"/>
      <c r="BA178" s="271"/>
      <c r="BB178" s="271"/>
      <c r="BD178" s="271"/>
      <c r="BE178" s="271"/>
      <c r="BF178" s="271"/>
      <c r="BG178" s="271"/>
      <c r="BJ178" s="271"/>
    </row>
    <row r="179" spans="49:62">
      <c r="AW179" s="271"/>
      <c r="AX179" s="271"/>
      <c r="AY179" s="271"/>
      <c r="AZ179" s="271"/>
      <c r="BA179" s="271"/>
      <c r="BB179" s="271"/>
      <c r="BD179" s="271"/>
      <c r="BE179" s="271"/>
      <c r="BF179" s="271"/>
      <c r="BG179" s="271"/>
      <c r="BJ179" s="271"/>
    </row>
    <row r="180" spans="49:62">
      <c r="AW180" s="271"/>
      <c r="AX180" s="271"/>
      <c r="AY180" s="271"/>
      <c r="AZ180" s="271"/>
      <c r="BA180" s="271"/>
      <c r="BB180" s="271"/>
      <c r="BD180" s="271"/>
      <c r="BE180" s="271"/>
      <c r="BF180" s="271"/>
      <c r="BG180" s="271"/>
      <c r="BJ180" s="271"/>
    </row>
    <row r="181" spans="49:62">
      <c r="AW181" s="271"/>
      <c r="AX181" s="271"/>
      <c r="AY181" s="271"/>
      <c r="AZ181" s="271"/>
      <c r="BA181" s="271"/>
      <c r="BB181" s="271"/>
      <c r="BD181" s="271"/>
      <c r="BE181" s="271"/>
      <c r="BF181" s="271"/>
      <c r="BG181" s="271"/>
      <c r="BJ181" s="271"/>
    </row>
    <row r="182" spans="49:62">
      <c r="AW182" s="271"/>
      <c r="AX182" s="271"/>
      <c r="AY182" s="271"/>
      <c r="AZ182" s="271"/>
      <c r="BA182" s="271"/>
      <c r="BB182" s="271"/>
      <c r="BD182" s="271"/>
      <c r="BE182" s="271"/>
      <c r="BF182" s="271"/>
      <c r="BG182" s="271"/>
      <c r="BJ182" s="271"/>
    </row>
    <row r="183" spans="49:62">
      <c r="AW183" s="271"/>
      <c r="AX183" s="271"/>
      <c r="AY183" s="271"/>
      <c r="AZ183" s="271"/>
      <c r="BA183" s="271"/>
      <c r="BB183" s="271"/>
      <c r="BD183" s="271"/>
      <c r="BE183" s="271"/>
      <c r="BF183" s="271"/>
      <c r="BG183" s="271"/>
      <c r="BJ183" s="271"/>
    </row>
    <row r="184" spans="49:62">
      <c r="AW184" s="271"/>
      <c r="AX184" s="271"/>
      <c r="AY184" s="271"/>
      <c r="AZ184" s="271"/>
      <c r="BA184" s="271"/>
      <c r="BB184" s="271"/>
      <c r="BD184" s="271"/>
      <c r="BE184" s="271"/>
      <c r="BF184" s="271"/>
      <c r="BG184" s="271"/>
      <c r="BJ184" s="271"/>
    </row>
    <row r="185" spans="49:62">
      <c r="AW185" s="271"/>
      <c r="AX185" s="271"/>
      <c r="AY185" s="271"/>
      <c r="AZ185" s="271"/>
      <c r="BA185" s="271"/>
      <c r="BB185" s="271"/>
      <c r="BD185" s="271"/>
      <c r="BE185" s="271"/>
      <c r="BF185" s="271"/>
      <c r="BG185" s="271"/>
      <c r="BJ185" s="271"/>
    </row>
    <row r="186" spans="49:62">
      <c r="AW186" s="271"/>
      <c r="AX186" s="271"/>
      <c r="AY186" s="271"/>
      <c r="AZ186" s="271"/>
      <c r="BA186" s="271"/>
      <c r="BB186" s="271"/>
      <c r="BD186" s="271"/>
      <c r="BE186" s="271"/>
      <c r="BF186" s="271"/>
      <c r="BG186" s="271"/>
      <c r="BJ186" s="271"/>
    </row>
    <row r="187" spans="49:62">
      <c r="AW187" s="271"/>
      <c r="AX187" s="271"/>
      <c r="AY187" s="271"/>
      <c r="AZ187" s="271"/>
      <c r="BA187" s="271"/>
      <c r="BB187" s="271"/>
      <c r="BD187" s="271"/>
      <c r="BE187" s="271"/>
      <c r="BF187" s="271"/>
      <c r="BG187" s="271"/>
      <c r="BJ187" s="271"/>
    </row>
    <row r="188" spans="49:62">
      <c r="AW188" s="271"/>
      <c r="AX188" s="271"/>
      <c r="AY188" s="271"/>
      <c r="AZ188" s="271"/>
      <c r="BA188" s="271"/>
      <c r="BB188" s="271"/>
      <c r="BD188" s="271"/>
      <c r="BE188" s="271"/>
      <c r="BF188" s="271"/>
      <c r="BG188" s="271"/>
      <c r="BJ188" s="271"/>
    </row>
    <row r="189" spans="49:62">
      <c r="AW189" s="271"/>
      <c r="AX189" s="271"/>
      <c r="AY189" s="271"/>
      <c r="AZ189" s="271"/>
      <c r="BA189" s="271"/>
      <c r="BB189" s="271"/>
      <c r="BD189" s="271"/>
      <c r="BE189" s="271"/>
      <c r="BF189" s="271"/>
      <c r="BG189" s="271"/>
      <c r="BJ189" s="271"/>
    </row>
    <row r="190" spans="49:62">
      <c r="AW190" s="271"/>
      <c r="AX190" s="271"/>
      <c r="AY190" s="271"/>
      <c r="AZ190" s="271"/>
      <c r="BA190" s="271"/>
      <c r="BB190" s="271"/>
      <c r="BD190" s="271"/>
      <c r="BE190" s="271"/>
      <c r="BF190" s="271"/>
      <c r="BG190" s="271"/>
      <c r="BJ190" s="271"/>
    </row>
    <row r="191" spans="49:62">
      <c r="AW191" s="271"/>
      <c r="AX191" s="271"/>
      <c r="AY191" s="271"/>
      <c r="AZ191" s="271"/>
      <c r="BA191" s="271"/>
      <c r="BB191" s="271"/>
      <c r="BD191" s="271"/>
      <c r="BE191" s="271"/>
      <c r="BF191" s="271"/>
      <c r="BG191" s="271"/>
      <c r="BJ191" s="271"/>
    </row>
    <row r="192" spans="49:62">
      <c r="AW192" s="271"/>
      <c r="AX192" s="271"/>
      <c r="AY192" s="271"/>
      <c r="AZ192" s="271"/>
      <c r="BA192" s="271"/>
      <c r="BB192" s="271"/>
      <c r="BD192" s="271"/>
      <c r="BE192" s="271"/>
      <c r="BF192" s="271"/>
      <c r="BG192" s="271"/>
      <c r="BJ192" s="271"/>
    </row>
    <row r="193" spans="49:62">
      <c r="AW193" s="271"/>
      <c r="AX193" s="271"/>
      <c r="AY193" s="271"/>
      <c r="AZ193" s="271"/>
      <c r="BA193" s="271"/>
      <c r="BB193" s="271"/>
      <c r="BD193" s="271"/>
      <c r="BE193" s="271"/>
      <c r="BF193" s="271"/>
      <c r="BG193" s="271"/>
      <c r="BJ193" s="271"/>
    </row>
    <row r="194" spans="49:62">
      <c r="AW194" s="271"/>
      <c r="AX194" s="271"/>
      <c r="AY194" s="271"/>
      <c r="AZ194" s="271"/>
      <c r="BA194" s="271"/>
      <c r="BB194" s="271"/>
      <c r="BD194" s="271"/>
      <c r="BE194" s="271"/>
      <c r="BF194" s="271"/>
      <c r="BG194" s="271"/>
      <c r="BJ194" s="271"/>
    </row>
    <row r="195" spans="49:62">
      <c r="AW195" s="271"/>
      <c r="AX195" s="271"/>
      <c r="AY195" s="271"/>
      <c r="AZ195" s="271"/>
      <c r="BA195" s="271"/>
      <c r="BB195" s="271"/>
      <c r="BD195" s="271"/>
      <c r="BE195" s="271"/>
      <c r="BF195" s="271"/>
      <c r="BG195" s="271"/>
      <c r="BJ195" s="271"/>
    </row>
    <row r="196" spans="49:62">
      <c r="AW196" s="271"/>
      <c r="AX196" s="271"/>
      <c r="AY196" s="271"/>
      <c r="AZ196" s="271"/>
      <c r="BA196" s="271"/>
      <c r="BB196" s="271"/>
      <c r="BD196" s="271"/>
      <c r="BE196" s="271"/>
      <c r="BF196" s="271"/>
      <c r="BG196" s="271"/>
      <c r="BJ196" s="271"/>
    </row>
    <row r="197" spans="49:62">
      <c r="AW197" s="271"/>
      <c r="AX197" s="271"/>
      <c r="AY197" s="271"/>
      <c r="AZ197" s="271"/>
      <c r="BA197" s="271"/>
      <c r="BB197" s="271"/>
      <c r="BD197" s="271"/>
      <c r="BE197" s="271"/>
      <c r="BF197" s="271"/>
      <c r="BG197" s="271"/>
      <c r="BJ197" s="271"/>
    </row>
    <row r="198" spans="49:62">
      <c r="AW198" s="271"/>
      <c r="AX198" s="271"/>
      <c r="AY198" s="271"/>
      <c r="AZ198" s="271"/>
      <c r="BA198" s="271"/>
      <c r="BB198" s="271"/>
      <c r="BD198" s="271"/>
      <c r="BE198" s="271"/>
      <c r="BF198" s="271"/>
      <c r="BG198" s="271"/>
      <c r="BJ198" s="271"/>
    </row>
    <row r="199" spans="49:62">
      <c r="AW199" s="271"/>
      <c r="AX199" s="271"/>
      <c r="AY199" s="271"/>
      <c r="AZ199" s="271"/>
      <c r="BA199" s="271"/>
      <c r="BB199" s="271"/>
      <c r="BD199" s="271"/>
      <c r="BE199" s="271"/>
      <c r="BF199" s="271"/>
      <c r="BG199" s="271"/>
      <c r="BJ199" s="271"/>
    </row>
    <row r="200" spans="49:62">
      <c r="AW200" s="271"/>
      <c r="AX200" s="271"/>
      <c r="AY200" s="271"/>
      <c r="AZ200" s="271"/>
      <c r="BA200" s="271"/>
      <c r="BB200" s="271"/>
      <c r="BD200" s="271"/>
      <c r="BE200" s="271"/>
      <c r="BF200" s="271"/>
      <c r="BG200" s="271"/>
      <c r="BJ200" s="271"/>
    </row>
    <row r="201" spans="49:62">
      <c r="AW201" s="271"/>
      <c r="AX201" s="271"/>
      <c r="AY201" s="271"/>
      <c r="AZ201" s="271"/>
      <c r="BA201" s="271"/>
      <c r="BB201" s="271"/>
      <c r="BD201" s="271"/>
      <c r="BE201" s="271"/>
      <c r="BF201" s="271"/>
      <c r="BG201" s="271"/>
      <c r="BJ201" s="271"/>
    </row>
    <row r="202" spans="49:62">
      <c r="AW202" s="271"/>
      <c r="AX202" s="271"/>
      <c r="AY202" s="271"/>
      <c r="AZ202" s="271"/>
      <c r="BA202" s="271"/>
      <c r="BB202" s="271"/>
      <c r="BD202" s="271"/>
      <c r="BE202" s="271"/>
      <c r="BF202" s="271"/>
      <c r="BG202" s="271"/>
      <c r="BJ202" s="271"/>
    </row>
    <row r="203" spans="49:62">
      <c r="AW203" s="271"/>
      <c r="AX203" s="271"/>
      <c r="AY203" s="271"/>
      <c r="AZ203" s="271"/>
      <c r="BA203" s="271"/>
      <c r="BB203" s="271"/>
      <c r="BD203" s="271"/>
      <c r="BE203" s="271"/>
      <c r="BF203" s="271"/>
      <c r="BG203" s="271"/>
      <c r="BJ203" s="271"/>
    </row>
    <row r="204" spans="49:62">
      <c r="AW204" s="271"/>
      <c r="AX204" s="271"/>
      <c r="AY204" s="271"/>
      <c r="AZ204" s="271"/>
      <c r="BA204" s="271"/>
      <c r="BB204" s="271"/>
      <c r="BD204" s="271"/>
      <c r="BE204" s="271"/>
      <c r="BF204" s="271"/>
      <c r="BG204" s="271"/>
      <c r="BJ204" s="271"/>
    </row>
    <row r="205" spans="49:62">
      <c r="AW205" s="271"/>
      <c r="AX205" s="271"/>
      <c r="AY205" s="271"/>
      <c r="AZ205" s="271"/>
      <c r="BA205" s="271"/>
      <c r="BB205" s="271"/>
      <c r="BD205" s="271"/>
      <c r="BE205" s="271"/>
      <c r="BF205" s="271"/>
      <c r="BG205" s="271"/>
      <c r="BJ205" s="271"/>
    </row>
    <row r="206" spans="49:62">
      <c r="AW206" s="271"/>
      <c r="AX206" s="271"/>
      <c r="AY206" s="271"/>
      <c r="AZ206" s="271"/>
      <c r="BA206" s="271"/>
      <c r="BB206" s="271"/>
      <c r="BD206" s="271"/>
      <c r="BE206" s="271"/>
      <c r="BF206" s="271"/>
      <c r="BG206" s="271"/>
      <c r="BJ206" s="271"/>
    </row>
    <row r="207" spans="49:62">
      <c r="AW207" s="271"/>
      <c r="AX207" s="271"/>
      <c r="AY207" s="271"/>
      <c r="AZ207" s="271"/>
      <c r="BA207" s="271"/>
      <c r="BB207" s="271"/>
      <c r="BD207" s="271"/>
      <c r="BE207" s="271"/>
      <c r="BF207" s="271"/>
      <c r="BG207" s="271"/>
      <c r="BJ207" s="271"/>
    </row>
    <row r="208" spans="49:62">
      <c r="AW208" s="271"/>
      <c r="AX208" s="271"/>
      <c r="AY208" s="271"/>
      <c r="AZ208" s="271"/>
      <c r="BA208" s="271"/>
      <c r="BB208" s="271"/>
      <c r="BD208" s="271"/>
      <c r="BE208" s="271"/>
      <c r="BF208" s="271"/>
      <c r="BG208" s="271"/>
      <c r="BJ208" s="271"/>
    </row>
    <row r="209" spans="49:62">
      <c r="AW209" s="271"/>
      <c r="AX209" s="271"/>
      <c r="AY209" s="271"/>
      <c r="AZ209" s="271"/>
      <c r="BA209" s="271"/>
      <c r="BB209" s="271"/>
      <c r="BD209" s="271"/>
      <c r="BE209" s="271"/>
      <c r="BF209" s="271"/>
      <c r="BG209" s="271"/>
      <c r="BJ209" s="271"/>
    </row>
    <row r="210" spans="49:62">
      <c r="AW210" s="271"/>
      <c r="AX210" s="271"/>
      <c r="AY210" s="271"/>
      <c r="AZ210" s="271"/>
      <c r="BA210" s="271"/>
      <c r="BB210" s="271"/>
      <c r="BD210" s="271"/>
      <c r="BE210" s="271"/>
      <c r="BF210" s="271"/>
      <c r="BG210" s="271"/>
      <c r="BJ210" s="271"/>
    </row>
    <row r="211" spans="49:62">
      <c r="AW211" s="271"/>
      <c r="AX211" s="271"/>
      <c r="AY211" s="271"/>
      <c r="AZ211" s="271"/>
      <c r="BA211" s="271"/>
      <c r="BB211" s="271"/>
      <c r="BD211" s="271"/>
      <c r="BE211" s="271"/>
      <c r="BF211" s="271"/>
      <c r="BG211" s="271"/>
      <c r="BJ211" s="271"/>
    </row>
    <row r="212" spans="49:62">
      <c r="AW212" s="271"/>
      <c r="AX212" s="271"/>
      <c r="AY212" s="271"/>
      <c r="AZ212" s="271"/>
      <c r="BA212" s="271"/>
      <c r="BB212" s="271"/>
      <c r="BD212" s="271"/>
      <c r="BE212" s="271"/>
      <c r="BF212" s="271"/>
      <c r="BG212" s="271"/>
      <c r="BJ212" s="271"/>
    </row>
    <row r="213" spans="49:62">
      <c r="AW213" s="271"/>
      <c r="AX213" s="271"/>
      <c r="AY213" s="271"/>
      <c r="AZ213" s="271"/>
      <c r="BA213" s="271"/>
      <c r="BB213" s="271"/>
      <c r="BD213" s="271"/>
      <c r="BE213" s="271"/>
      <c r="BF213" s="271"/>
      <c r="BG213" s="271"/>
      <c r="BJ213" s="271"/>
    </row>
    <row r="214" spans="49:62">
      <c r="AW214" s="271"/>
      <c r="AX214" s="271"/>
      <c r="AY214" s="271"/>
      <c r="AZ214" s="271"/>
      <c r="BA214" s="271"/>
      <c r="BB214" s="271"/>
      <c r="BD214" s="271"/>
      <c r="BE214" s="271"/>
      <c r="BF214" s="271"/>
      <c r="BG214" s="271"/>
      <c r="BJ214" s="271"/>
    </row>
    <row r="215" spans="49:62">
      <c r="AW215" s="271"/>
      <c r="AX215" s="271"/>
      <c r="AY215" s="271"/>
      <c r="AZ215" s="271"/>
      <c r="BA215" s="271"/>
      <c r="BB215" s="271"/>
      <c r="BD215" s="271"/>
      <c r="BE215" s="271"/>
      <c r="BF215" s="271"/>
      <c r="BG215" s="271"/>
      <c r="BJ215" s="271"/>
    </row>
    <row r="216" spans="49:62">
      <c r="AW216" s="271"/>
      <c r="AX216" s="271"/>
      <c r="AY216" s="271"/>
      <c r="AZ216" s="271"/>
      <c r="BA216" s="271"/>
      <c r="BB216" s="271"/>
      <c r="BD216" s="271"/>
      <c r="BE216" s="271"/>
      <c r="BF216" s="271"/>
      <c r="BG216" s="271"/>
      <c r="BJ216" s="271"/>
    </row>
    <row r="217" spans="49:62">
      <c r="AW217" s="271"/>
      <c r="AX217" s="271"/>
      <c r="AY217" s="271"/>
      <c r="AZ217" s="271"/>
      <c r="BA217" s="271"/>
      <c r="BB217" s="271"/>
      <c r="BD217" s="271"/>
      <c r="BE217" s="271"/>
      <c r="BF217" s="271"/>
      <c r="BG217" s="271"/>
      <c r="BJ217" s="271"/>
    </row>
    <row r="218" spans="49:62">
      <c r="AW218" s="271"/>
      <c r="AX218" s="271"/>
      <c r="AY218" s="271"/>
      <c r="AZ218" s="271"/>
      <c r="BA218" s="271"/>
      <c r="BB218" s="271"/>
      <c r="BD218" s="271"/>
      <c r="BE218" s="271"/>
      <c r="BF218" s="271"/>
      <c r="BG218" s="271"/>
      <c r="BJ218" s="271"/>
    </row>
    <row r="219" spans="49:62">
      <c r="AW219" s="271"/>
      <c r="AX219" s="271"/>
      <c r="AY219" s="271"/>
      <c r="AZ219" s="271"/>
      <c r="BA219" s="271"/>
      <c r="BB219" s="271"/>
      <c r="BD219" s="271"/>
      <c r="BE219" s="271"/>
      <c r="BF219" s="271"/>
      <c r="BG219" s="271"/>
      <c r="BJ219" s="271"/>
    </row>
    <row r="220" spans="49:62">
      <c r="AW220" s="271"/>
      <c r="AX220" s="271"/>
      <c r="AY220" s="271"/>
      <c r="AZ220" s="271"/>
      <c r="BA220" s="271"/>
      <c r="BB220" s="271"/>
      <c r="BD220" s="271"/>
      <c r="BE220" s="271"/>
      <c r="BF220" s="271"/>
      <c r="BG220" s="271"/>
      <c r="BJ220" s="271"/>
    </row>
    <row r="221" spans="49:62">
      <c r="AW221" s="271"/>
      <c r="AX221" s="271"/>
      <c r="AY221" s="271"/>
      <c r="AZ221" s="271"/>
      <c r="BA221" s="271"/>
      <c r="BB221" s="271"/>
      <c r="BD221" s="271"/>
      <c r="BE221" s="271"/>
      <c r="BF221" s="271"/>
      <c r="BG221" s="271"/>
      <c r="BJ221" s="271"/>
    </row>
    <row r="222" spans="49:62">
      <c r="AW222" s="271"/>
      <c r="AX222" s="271"/>
      <c r="AY222" s="271"/>
      <c r="AZ222" s="271"/>
      <c r="BA222" s="271"/>
      <c r="BB222" s="271"/>
      <c r="BD222" s="271"/>
      <c r="BE222" s="271"/>
      <c r="BF222" s="271"/>
      <c r="BG222" s="271"/>
      <c r="BJ222" s="271"/>
    </row>
    <row r="223" spans="49:62">
      <c r="AW223" s="271"/>
      <c r="AX223" s="271"/>
      <c r="AY223" s="271"/>
      <c r="AZ223" s="271"/>
      <c r="BA223" s="271"/>
      <c r="BB223" s="271"/>
      <c r="BD223" s="271"/>
      <c r="BE223" s="271"/>
      <c r="BF223" s="271"/>
      <c r="BG223" s="271"/>
      <c r="BJ223" s="271"/>
    </row>
    <row r="224" spans="49:62">
      <c r="AW224" s="271"/>
      <c r="AX224" s="271"/>
      <c r="AY224" s="271"/>
      <c r="AZ224" s="271"/>
      <c r="BA224" s="271"/>
      <c r="BB224" s="271"/>
      <c r="BD224" s="271"/>
      <c r="BE224" s="271"/>
      <c r="BF224" s="271"/>
      <c r="BG224" s="271"/>
      <c r="BJ224" s="271"/>
    </row>
    <row r="225" spans="49:62">
      <c r="AW225" s="271"/>
      <c r="AX225" s="271"/>
      <c r="AY225" s="271"/>
      <c r="AZ225" s="271"/>
      <c r="BA225" s="271"/>
      <c r="BB225" s="271"/>
      <c r="BD225" s="271"/>
      <c r="BE225" s="271"/>
      <c r="BF225" s="271"/>
      <c r="BG225" s="271"/>
      <c r="BJ225" s="271"/>
    </row>
    <row r="226" spans="49:62">
      <c r="AW226" s="271"/>
      <c r="AX226" s="271"/>
      <c r="AY226" s="271"/>
      <c r="AZ226" s="271"/>
      <c r="BA226" s="271"/>
      <c r="BB226" s="271"/>
      <c r="BD226" s="271"/>
      <c r="BE226" s="271"/>
      <c r="BF226" s="271"/>
      <c r="BG226" s="271"/>
      <c r="BJ226" s="271"/>
    </row>
    <row r="227" spans="49:62">
      <c r="AW227" s="271"/>
      <c r="AX227" s="271"/>
      <c r="AY227" s="271"/>
      <c r="AZ227" s="271"/>
      <c r="BA227" s="271"/>
      <c r="BB227" s="271"/>
      <c r="BD227" s="271"/>
      <c r="BE227" s="271"/>
      <c r="BF227" s="271"/>
      <c r="BG227" s="271"/>
      <c r="BJ227" s="271"/>
    </row>
    <row r="228" spans="49:62">
      <c r="AW228" s="271"/>
      <c r="AX228" s="271"/>
      <c r="AY228" s="271"/>
      <c r="AZ228" s="271"/>
      <c r="BA228" s="271"/>
      <c r="BB228" s="271"/>
      <c r="BD228" s="271"/>
      <c r="BE228" s="271"/>
      <c r="BF228" s="271"/>
      <c r="BG228" s="271"/>
      <c r="BJ228" s="271"/>
    </row>
    <row r="229" spans="49:62">
      <c r="AW229" s="271"/>
      <c r="AX229" s="271"/>
      <c r="AY229" s="271"/>
      <c r="AZ229" s="271"/>
      <c r="BA229" s="271"/>
      <c r="BB229" s="271"/>
      <c r="BD229" s="271"/>
      <c r="BE229" s="271"/>
      <c r="BF229" s="271"/>
      <c r="BG229" s="271"/>
      <c r="BJ229" s="271"/>
    </row>
    <row r="230" spans="49:62">
      <c r="AW230" s="271"/>
      <c r="AX230" s="271"/>
      <c r="AY230" s="271"/>
      <c r="AZ230" s="271"/>
      <c r="BA230" s="271"/>
      <c r="BB230" s="271"/>
      <c r="BD230" s="271"/>
      <c r="BE230" s="271"/>
      <c r="BF230" s="271"/>
      <c r="BG230" s="271"/>
      <c r="BJ230" s="271"/>
    </row>
    <row r="231" spans="49:62">
      <c r="AW231" s="271"/>
      <c r="AX231" s="271"/>
      <c r="AY231" s="271"/>
      <c r="AZ231" s="271"/>
      <c r="BA231" s="271"/>
      <c r="BB231" s="271"/>
      <c r="BD231" s="271"/>
      <c r="BE231" s="271"/>
      <c r="BF231" s="271"/>
      <c r="BG231" s="271"/>
      <c r="BJ231" s="271"/>
    </row>
    <row r="232" spans="49:62">
      <c r="AW232" s="271"/>
      <c r="AX232" s="271"/>
      <c r="AY232" s="271"/>
      <c r="AZ232" s="271"/>
      <c r="BA232" s="271"/>
      <c r="BB232" s="271"/>
      <c r="BD232" s="271"/>
      <c r="BE232" s="271"/>
      <c r="BF232" s="271"/>
      <c r="BG232" s="271"/>
      <c r="BJ232" s="271"/>
    </row>
    <row r="233" spans="49:62">
      <c r="AW233" s="271"/>
      <c r="AX233" s="271"/>
      <c r="AY233" s="271"/>
      <c r="AZ233" s="271"/>
      <c r="BA233" s="271"/>
      <c r="BB233" s="271"/>
      <c r="BD233" s="271"/>
      <c r="BE233" s="271"/>
      <c r="BF233" s="271"/>
      <c r="BG233" s="271"/>
      <c r="BJ233" s="271"/>
    </row>
    <row r="234" spans="49:62">
      <c r="AW234" s="271"/>
      <c r="AX234" s="271"/>
      <c r="AY234" s="271"/>
      <c r="AZ234" s="271"/>
      <c r="BA234" s="271"/>
      <c r="BB234" s="271"/>
      <c r="BD234" s="271"/>
      <c r="BE234" s="271"/>
      <c r="BF234" s="271"/>
      <c r="BG234" s="271"/>
      <c r="BJ234" s="271"/>
    </row>
    <row r="235" spans="49:62">
      <c r="AW235" s="271"/>
      <c r="AX235" s="271"/>
      <c r="AY235" s="271"/>
      <c r="AZ235" s="271"/>
      <c r="BA235" s="271"/>
      <c r="BB235" s="271"/>
      <c r="BD235" s="271"/>
      <c r="BE235" s="271"/>
      <c r="BF235" s="271"/>
      <c r="BG235" s="271"/>
      <c r="BJ235" s="271"/>
    </row>
    <row r="236" spans="49:62">
      <c r="AW236" s="271"/>
      <c r="AX236" s="271"/>
      <c r="AY236" s="271"/>
      <c r="AZ236" s="271"/>
      <c r="BA236" s="271"/>
      <c r="BB236" s="271"/>
      <c r="BD236" s="271"/>
      <c r="BE236" s="271"/>
      <c r="BF236" s="271"/>
      <c r="BG236" s="271"/>
      <c r="BJ236" s="271"/>
    </row>
    <row r="237" spans="49:62">
      <c r="AW237" s="271"/>
      <c r="AX237" s="271"/>
      <c r="AY237" s="271"/>
      <c r="AZ237" s="271"/>
      <c r="BA237" s="271"/>
      <c r="BB237" s="271"/>
      <c r="BD237" s="271"/>
      <c r="BE237" s="271"/>
      <c r="BF237" s="271"/>
      <c r="BG237" s="271"/>
      <c r="BJ237" s="271"/>
    </row>
    <row r="238" spans="49:62">
      <c r="AW238" s="271"/>
      <c r="AX238" s="271"/>
      <c r="AY238" s="271"/>
      <c r="AZ238" s="271"/>
      <c r="BA238" s="271"/>
      <c r="BB238" s="271"/>
      <c r="BD238" s="271"/>
      <c r="BE238" s="271"/>
      <c r="BF238" s="271"/>
      <c r="BG238" s="271"/>
      <c r="BJ238" s="271"/>
    </row>
    <row r="239" spans="49:62">
      <c r="AW239" s="271"/>
      <c r="AX239" s="271"/>
      <c r="AY239" s="271"/>
      <c r="AZ239" s="271"/>
      <c r="BA239" s="271"/>
      <c r="BB239" s="271"/>
      <c r="BD239" s="271"/>
      <c r="BE239" s="271"/>
      <c r="BF239" s="271"/>
      <c r="BG239" s="271"/>
      <c r="BJ239" s="271"/>
    </row>
    <row r="240" spans="49:62">
      <c r="AW240" s="271"/>
      <c r="AX240" s="271"/>
      <c r="AY240" s="271"/>
      <c r="AZ240" s="271"/>
      <c r="BA240" s="271"/>
      <c r="BB240" s="271"/>
      <c r="BD240" s="271"/>
      <c r="BE240" s="271"/>
      <c r="BF240" s="271"/>
      <c r="BG240" s="271"/>
      <c r="BJ240" s="271"/>
    </row>
    <row r="241" spans="49:62">
      <c r="AW241" s="271"/>
      <c r="AX241" s="271"/>
      <c r="AY241" s="271"/>
      <c r="AZ241" s="271"/>
      <c r="BA241" s="271"/>
      <c r="BB241" s="271"/>
      <c r="BD241" s="271"/>
      <c r="BE241" s="271"/>
      <c r="BF241" s="271"/>
      <c r="BG241" s="271"/>
      <c r="BJ241" s="271"/>
    </row>
    <row r="242" spans="49:62">
      <c r="AW242" s="271"/>
      <c r="AX242" s="271"/>
      <c r="AY242" s="271"/>
      <c r="AZ242" s="271"/>
      <c r="BA242" s="271"/>
      <c r="BB242" s="271"/>
      <c r="BD242" s="271"/>
      <c r="BE242" s="271"/>
      <c r="BF242" s="271"/>
      <c r="BG242" s="271"/>
      <c r="BJ242" s="271"/>
    </row>
    <row r="243" spans="49:62">
      <c r="AW243" s="271"/>
      <c r="AX243" s="271"/>
      <c r="AY243" s="271"/>
      <c r="AZ243" s="271"/>
      <c r="BA243" s="271"/>
      <c r="BB243" s="271"/>
      <c r="BD243" s="271"/>
      <c r="BE243" s="271"/>
      <c r="BF243" s="271"/>
      <c r="BG243" s="271"/>
      <c r="BJ243" s="271"/>
    </row>
    <row r="244" spans="49:62">
      <c r="AW244" s="271"/>
      <c r="AX244" s="271"/>
      <c r="AY244" s="271"/>
      <c r="AZ244" s="271"/>
      <c r="BA244" s="271"/>
      <c r="BB244" s="271"/>
      <c r="BD244" s="271"/>
      <c r="BE244" s="271"/>
      <c r="BF244" s="271"/>
      <c r="BG244" s="271"/>
      <c r="BJ244" s="271"/>
    </row>
    <row r="245" spans="49:62">
      <c r="AW245" s="271"/>
      <c r="AX245" s="271"/>
      <c r="AY245" s="271"/>
      <c r="AZ245" s="271"/>
      <c r="BA245" s="271"/>
      <c r="BB245" s="271"/>
      <c r="BD245" s="271"/>
      <c r="BE245" s="271"/>
      <c r="BF245" s="271"/>
      <c r="BG245" s="271"/>
      <c r="BJ245" s="271"/>
    </row>
    <row r="246" spans="49:62">
      <c r="AW246" s="271"/>
      <c r="AX246" s="271"/>
      <c r="AY246" s="271"/>
      <c r="AZ246" s="271"/>
      <c r="BA246" s="271"/>
      <c r="BB246" s="271"/>
      <c r="BD246" s="271"/>
      <c r="BE246" s="271"/>
      <c r="BF246" s="271"/>
      <c r="BG246" s="271"/>
      <c r="BJ246" s="271"/>
    </row>
    <row r="247" spans="49:62">
      <c r="AW247" s="271"/>
      <c r="AX247" s="271"/>
      <c r="AY247" s="271"/>
      <c r="AZ247" s="271"/>
      <c r="BA247" s="271"/>
      <c r="BB247" s="271"/>
      <c r="BD247" s="271"/>
      <c r="BE247" s="271"/>
      <c r="BF247" s="271"/>
      <c r="BG247" s="271"/>
      <c r="BJ247" s="271"/>
    </row>
    <row r="248" spans="49:62">
      <c r="AW248" s="271"/>
      <c r="AX248" s="271"/>
      <c r="AY248" s="271"/>
      <c r="AZ248" s="271"/>
      <c r="BA248" s="271"/>
      <c r="BB248" s="271"/>
      <c r="BD248" s="271"/>
      <c r="BE248" s="271"/>
      <c r="BF248" s="271"/>
      <c r="BG248" s="271"/>
      <c r="BJ248" s="271"/>
    </row>
    <row r="249" spans="49:62">
      <c r="AW249" s="271"/>
      <c r="AX249" s="271"/>
      <c r="AY249" s="271"/>
      <c r="AZ249" s="271"/>
      <c r="BA249" s="271"/>
      <c r="BB249" s="271"/>
      <c r="BD249" s="271"/>
      <c r="BE249" s="271"/>
      <c r="BF249" s="271"/>
      <c r="BG249" s="271"/>
      <c r="BJ249" s="271"/>
    </row>
    <row r="250" spans="49:62">
      <c r="AW250" s="271"/>
      <c r="AX250" s="271"/>
      <c r="AY250" s="271"/>
      <c r="AZ250" s="271"/>
      <c r="BA250" s="271"/>
      <c r="BB250" s="271"/>
      <c r="BD250" s="271"/>
      <c r="BE250" s="271"/>
      <c r="BF250" s="271"/>
      <c r="BG250" s="271"/>
      <c r="BJ250" s="271"/>
    </row>
    <row r="251" spans="49:62">
      <c r="AW251" s="271"/>
      <c r="AX251" s="271"/>
      <c r="AY251" s="271"/>
      <c r="AZ251" s="271"/>
      <c r="BA251" s="271"/>
      <c r="BB251" s="271"/>
      <c r="BD251" s="271"/>
      <c r="BE251" s="271"/>
      <c r="BF251" s="271"/>
      <c r="BG251" s="271"/>
      <c r="BJ251" s="271"/>
    </row>
    <row r="252" spans="49:62">
      <c r="AW252" s="271"/>
      <c r="AX252" s="271"/>
      <c r="AY252" s="271"/>
      <c r="AZ252" s="271"/>
      <c r="BA252" s="271"/>
      <c r="BB252" s="271"/>
      <c r="BD252" s="271"/>
      <c r="BE252" s="271"/>
      <c r="BF252" s="271"/>
      <c r="BG252" s="271"/>
      <c r="BJ252" s="271"/>
    </row>
    <row r="253" spans="49:62">
      <c r="AW253" s="271"/>
      <c r="AX253" s="271"/>
      <c r="AY253" s="271"/>
      <c r="AZ253" s="271"/>
      <c r="BA253" s="271"/>
      <c r="BB253" s="271"/>
      <c r="BD253" s="271"/>
      <c r="BE253" s="271"/>
      <c r="BF253" s="271"/>
      <c r="BG253" s="271"/>
      <c r="BJ253" s="271"/>
    </row>
    <row r="254" spans="49:62">
      <c r="AW254" s="271"/>
      <c r="AX254" s="271"/>
      <c r="AY254" s="271"/>
      <c r="AZ254" s="271"/>
      <c r="BA254" s="271"/>
      <c r="BB254" s="271"/>
      <c r="BD254" s="271"/>
      <c r="BE254" s="271"/>
      <c r="BF254" s="271"/>
      <c r="BG254" s="271"/>
      <c r="BJ254" s="271"/>
    </row>
    <row r="255" spans="49:62">
      <c r="AW255" s="271"/>
      <c r="AX255" s="271"/>
      <c r="AY255" s="271"/>
      <c r="AZ255" s="271"/>
      <c r="BA255" s="271"/>
      <c r="BB255" s="271"/>
      <c r="BD255" s="271"/>
      <c r="BE255" s="271"/>
      <c r="BF255" s="271"/>
      <c r="BG255" s="271"/>
      <c r="BJ255" s="271"/>
    </row>
    <row r="256" spans="49:62">
      <c r="AW256" s="271"/>
      <c r="AX256" s="271"/>
      <c r="AY256" s="271"/>
      <c r="AZ256" s="271"/>
      <c r="BA256" s="271"/>
      <c r="BB256" s="271"/>
      <c r="BD256" s="271"/>
      <c r="BE256" s="271"/>
      <c r="BF256" s="271"/>
      <c r="BG256" s="271"/>
      <c r="BJ256" s="271"/>
    </row>
    <row r="257" spans="49:62">
      <c r="AW257" s="271"/>
      <c r="AX257" s="271"/>
      <c r="AY257" s="271"/>
      <c r="AZ257" s="271"/>
      <c r="BA257" s="271"/>
      <c r="BB257" s="271"/>
      <c r="BD257" s="271"/>
      <c r="BE257" s="271"/>
      <c r="BF257" s="271"/>
      <c r="BG257" s="271"/>
      <c r="BJ257" s="271"/>
    </row>
    <row r="258" spans="49:62">
      <c r="AW258" s="271"/>
      <c r="AX258" s="271"/>
      <c r="AY258" s="271"/>
      <c r="AZ258" s="271"/>
      <c r="BA258" s="271"/>
      <c r="BB258" s="271"/>
      <c r="BD258" s="271"/>
      <c r="BE258" s="271"/>
      <c r="BF258" s="271"/>
      <c r="BG258" s="271"/>
      <c r="BJ258" s="271"/>
    </row>
    <row r="259" spans="49:62">
      <c r="AW259" s="271"/>
      <c r="AX259" s="271"/>
      <c r="AY259" s="271"/>
      <c r="AZ259" s="271"/>
      <c r="BA259" s="271"/>
      <c r="BB259" s="271"/>
      <c r="BD259" s="271"/>
      <c r="BE259" s="271"/>
      <c r="BF259" s="271"/>
      <c r="BG259" s="271"/>
      <c r="BJ259" s="271"/>
    </row>
    <row r="260" spans="49:62">
      <c r="AW260" s="271"/>
      <c r="AX260" s="271"/>
      <c r="AY260" s="271"/>
      <c r="AZ260" s="271"/>
      <c r="BA260" s="271"/>
      <c r="BB260" s="271"/>
      <c r="BD260" s="271"/>
      <c r="BE260" s="271"/>
      <c r="BF260" s="271"/>
      <c r="BG260" s="271"/>
      <c r="BJ260" s="271"/>
    </row>
    <row r="261" spans="49:62">
      <c r="AW261" s="271"/>
      <c r="AX261" s="271"/>
      <c r="AY261" s="271"/>
      <c r="AZ261" s="271"/>
      <c r="BA261" s="271"/>
      <c r="BB261" s="271"/>
      <c r="BD261" s="271"/>
      <c r="BE261" s="271"/>
      <c r="BF261" s="271"/>
      <c r="BG261" s="271"/>
      <c r="BJ261" s="271"/>
    </row>
    <row r="262" spans="49:62">
      <c r="AW262" s="271"/>
      <c r="AX262" s="271"/>
      <c r="AY262" s="271"/>
      <c r="AZ262" s="271"/>
      <c r="BA262" s="271"/>
      <c r="BB262" s="271"/>
      <c r="BD262" s="271"/>
      <c r="BE262" s="271"/>
      <c r="BF262" s="271"/>
      <c r="BG262" s="271"/>
      <c r="BJ262" s="271"/>
    </row>
    <row r="263" spans="49:62">
      <c r="AW263" s="271"/>
      <c r="AX263" s="271"/>
      <c r="AY263" s="271"/>
      <c r="AZ263" s="271"/>
      <c r="BA263" s="271"/>
      <c r="BB263" s="271"/>
      <c r="BD263" s="271"/>
      <c r="BE263" s="271"/>
      <c r="BF263" s="271"/>
      <c r="BG263" s="271"/>
      <c r="BJ263" s="271"/>
    </row>
    <row r="264" spans="49:62">
      <c r="AW264" s="271"/>
      <c r="AX264" s="271"/>
      <c r="AY264" s="271"/>
      <c r="AZ264" s="271"/>
      <c r="BA264" s="271"/>
      <c r="BB264" s="271"/>
      <c r="BD264" s="271"/>
      <c r="BE264" s="271"/>
      <c r="BF264" s="271"/>
      <c r="BG264" s="271"/>
      <c r="BJ264" s="271"/>
    </row>
    <row r="265" spans="49:62">
      <c r="AW265" s="271"/>
      <c r="AX265" s="271"/>
      <c r="AY265" s="271"/>
      <c r="AZ265" s="271"/>
      <c r="BA265" s="271"/>
      <c r="BB265" s="271"/>
      <c r="BD265" s="271"/>
      <c r="BE265" s="271"/>
      <c r="BF265" s="271"/>
      <c r="BG265" s="271"/>
      <c r="BJ265" s="271"/>
    </row>
    <row r="266" spans="49:62">
      <c r="AW266" s="271"/>
      <c r="AX266" s="271"/>
      <c r="AY266" s="271"/>
      <c r="AZ266" s="271"/>
      <c r="BA266" s="271"/>
      <c r="BB266" s="271"/>
      <c r="BD266" s="271"/>
      <c r="BE266" s="271"/>
      <c r="BF266" s="271"/>
      <c r="BG266" s="271"/>
      <c r="BJ266" s="271"/>
    </row>
    <row r="267" spans="49:62">
      <c r="AW267" s="271"/>
      <c r="AX267" s="271"/>
      <c r="AY267" s="271"/>
      <c r="AZ267" s="271"/>
      <c r="BA267" s="271"/>
      <c r="BB267" s="271"/>
      <c r="BD267" s="271"/>
      <c r="BE267" s="271"/>
      <c r="BF267" s="271"/>
      <c r="BG267" s="271"/>
      <c r="BJ267" s="271"/>
    </row>
    <row r="268" spans="49:62">
      <c r="AW268" s="271"/>
      <c r="AX268" s="271"/>
      <c r="AY268" s="271"/>
      <c r="AZ268" s="271"/>
      <c r="BA268" s="271"/>
      <c r="BB268" s="271"/>
      <c r="BD268" s="271"/>
      <c r="BE268" s="271"/>
      <c r="BF268" s="271"/>
      <c r="BG268" s="271"/>
      <c r="BJ268" s="271"/>
    </row>
    <row r="269" spans="49:62">
      <c r="AW269" s="271"/>
      <c r="AX269" s="271"/>
      <c r="AY269" s="271"/>
      <c r="AZ269" s="271"/>
      <c r="BA269" s="271"/>
      <c r="BB269" s="271"/>
      <c r="BD269" s="271"/>
      <c r="BE269" s="271"/>
      <c r="BF269" s="271"/>
      <c r="BG269" s="271"/>
      <c r="BJ269" s="271"/>
    </row>
    <row r="270" spans="49:62">
      <c r="AW270" s="271"/>
      <c r="AX270" s="271"/>
      <c r="AY270" s="271"/>
      <c r="AZ270" s="271"/>
      <c r="BA270" s="271"/>
      <c r="BB270" s="271"/>
      <c r="BD270" s="271"/>
      <c r="BE270" s="271"/>
      <c r="BF270" s="271"/>
      <c r="BG270" s="271"/>
      <c r="BJ270" s="271"/>
    </row>
    <row r="271" spans="49:62">
      <c r="AW271" s="271"/>
      <c r="AX271" s="271"/>
      <c r="AY271" s="271"/>
      <c r="AZ271" s="271"/>
      <c r="BA271" s="271"/>
      <c r="BB271" s="271"/>
      <c r="BD271" s="271"/>
      <c r="BE271" s="271"/>
      <c r="BF271" s="271"/>
      <c r="BG271" s="271"/>
      <c r="BJ271" s="271"/>
    </row>
    <row r="272" spans="49:62">
      <c r="AW272" s="271"/>
      <c r="AX272" s="271"/>
      <c r="AY272" s="271"/>
      <c r="AZ272" s="271"/>
      <c r="BA272" s="271"/>
      <c r="BB272" s="271"/>
      <c r="BD272" s="271"/>
      <c r="BE272" s="271"/>
      <c r="BF272" s="271"/>
      <c r="BG272" s="271"/>
      <c r="BJ272" s="271"/>
    </row>
    <row r="273" spans="49:62">
      <c r="AW273" s="271"/>
      <c r="AX273" s="271"/>
      <c r="AY273" s="271"/>
      <c r="AZ273" s="271"/>
      <c r="BA273" s="271"/>
      <c r="BB273" s="271"/>
      <c r="BD273" s="271"/>
      <c r="BE273" s="271"/>
      <c r="BF273" s="271"/>
      <c r="BG273" s="271"/>
      <c r="BJ273" s="271"/>
    </row>
    <row r="274" spans="49:62">
      <c r="AW274" s="271"/>
      <c r="AX274" s="271"/>
      <c r="AY274" s="271"/>
      <c r="AZ274" s="271"/>
      <c r="BA274" s="271"/>
      <c r="BB274" s="271"/>
      <c r="BD274" s="271"/>
      <c r="BE274" s="271"/>
      <c r="BF274" s="271"/>
      <c r="BG274" s="271"/>
      <c r="BJ274" s="271"/>
    </row>
    <row r="275" spans="49:62">
      <c r="AW275" s="271"/>
      <c r="AX275" s="271"/>
      <c r="AY275" s="271"/>
      <c r="AZ275" s="271"/>
      <c r="BA275" s="271"/>
      <c r="BB275" s="271"/>
      <c r="BD275" s="271"/>
      <c r="BE275" s="271"/>
      <c r="BF275" s="271"/>
      <c r="BG275" s="271"/>
      <c r="BJ275" s="271"/>
    </row>
    <row r="276" spans="49:62">
      <c r="AW276" s="271"/>
      <c r="AX276" s="271"/>
      <c r="AY276" s="271"/>
      <c r="AZ276" s="271"/>
      <c r="BA276" s="271"/>
      <c r="BB276" s="271"/>
      <c r="BD276" s="271"/>
      <c r="BE276" s="271"/>
      <c r="BF276" s="271"/>
      <c r="BG276" s="271"/>
      <c r="BJ276" s="271"/>
    </row>
    <row r="277" spans="49:62">
      <c r="AW277" s="271"/>
      <c r="AX277" s="271"/>
      <c r="AY277" s="271"/>
      <c r="AZ277" s="271"/>
      <c r="BA277" s="271"/>
      <c r="BB277" s="271"/>
      <c r="BD277" s="271"/>
      <c r="BE277" s="271"/>
      <c r="BF277" s="271"/>
      <c r="BG277" s="271"/>
      <c r="BJ277" s="271"/>
    </row>
    <row r="278" spans="49:62">
      <c r="AW278" s="271"/>
      <c r="AX278" s="271"/>
      <c r="AY278" s="271"/>
      <c r="AZ278" s="271"/>
      <c r="BA278" s="271"/>
      <c r="BB278" s="271"/>
      <c r="BD278" s="271"/>
      <c r="BE278" s="271"/>
      <c r="BF278" s="271"/>
      <c r="BG278" s="271"/>
      <c r="BJ278" s="271"/>
    </row>
    <row r="279" spans="49:62">
      <c r="AW279" s="271"/>
      <c r="AX279" s="271"/>
      <c r="AY279" s="271"/>
      <c r="AZ279" s="271"/>
      <c r="BA279" s="271"/>
      <c r="BB279" s="271"/>
      <c r="BD279" s="271"/>
      <c r="BE279" s="271"/>
      <c r="BF279" s="271"/>
      <c r="BG279" s="271"/>
      <c r="BJ279" s="271"/>
    </row>
    <row r="280" spans="49:62">
      <c r="AW280" s="271"/>
      <c r="AX280" s="271"/>
      <c r="AY280" s="271"/>
      <c r="AZ280" s="271"/>
      <c r="BA280" s="271"/>
      <c r="BB280" s="271"/>
      <c r="BD280" s="271"/>
      <c r="BE280" s="271"/>
      <c r="BF280" s="271"/>
      <c r="BG280" s="271"/>
      <c r="BJ280" s="271"/>
    </row>
    <row r="281" spans="49:62">
      <c r="AW281" s="271"/>
      <c r="AX281" s="271"/>
      <c r="AY281" s="271"/>
      <c r="AZ281" s="271"/>
      <c r="BA281" s="271"/>
      <c r="BB281" s="271"/>
      <c r="BD281" s="271"/>
      <c r="BE281" s="271"/>
      <c r="BF281" s="271"/>
      <c r="BG281" s="271"/>
      <c r="BJ281" s="271"/>
    </row>
    <row r="282" spans="49:62">
      <c r="AW282" s="271"/>
      <c r="AX282" s="271"/>
      <c r="AY282" s="271"/>
      <c r="AZ282" s="271"/>
      <c r="BA282" s="271"/>
      <c r="BB282" s="271"/>
      <c r="BD282" s="271"/>
      <c r="BE282" s="271"/>
      <c r="BF282" s="271"/>
      <c r="BG282" s="271"/>
      <c r="BJ282" s="271"/>
    </row>
    <row r="283" spans="49:62">
      <c r="AW283" s="271"/>
      <c r="AX283" s="271"/>
      <c r="AY283" s="271"/>
      <c r="AZ283" s="271"/>
      <c r="BA283" s="271"/>
      <c r="BB283" s="271"/>
      <c r="BD283" s="271"/>
      <c r="BE283" s="271"/>
      <c r="BF283" s="271"/>
      <c r="BG283" s="271"/>
      <c r="BJ283" s="271"/>
    </row>
    <row r="284" spans="49:62">
      <c r="AW284" s="271"/>
      <c r="AX284" s="271"/>
      <c r="AY284" s="271"/>
      <c r="AZ284" s="271"/>
      <c r="BA284" s="271"/>
      <c r="BB284" s="271"/>
      <c r="BD284" s="271"/>
      <c r="BE284" s="271"/>
      <c r="BF284" s="271"/>
      <c r="BG284" s="271"/>
      <c r="BJ284" s="271"/>
    </row>
    <row r="285" spans="49:62">
      <c r="AW285" s="271"/>
      <c r="AX285" s="271"/>
      <c r="AY285" s="271"/>
      <c r="AZ285" s="271"/>
      <c r="BA285" s="271"/>
      <c r="BB285" s="271"/>
      <c r="BD285" s="271"/>
      <c r="BE285" s="271"/>
      <c r="BF285" s="271"/>
      <c r="BG285" s="271"/>
      <c r="BJ285" s="271"/>
    </row>
    <row r="286" spans="49:62">
      <c r="AW286" s="271"/>
      <c r="AX286" s="271"/>
      <c r="AY286" s="271"/>
      <c r="AZ286" s="271"/>
      <c r="BA286" s="271"/>
      <c r="BB286" s="271"/>
      <c r="BD286" s="271"/>
      <c r="BE286" s="271"/>
      <c r="BF286" s="271"/>
      <c r="BG286" s="271"/>
      <c r="BJ286" s="271"/>
    </row>
    <row r="287" spans="49:62">
      <c r="AW287" s="271"/>
      <c r="AX287" s="271"/>
      <c r="AY287" s="271"/>
      <c r="AZ287" s="271"/>
      <c r="BA287" s="271"/>
      <c r="BB287" s="271"/>
      <c r="BD287" s="271"/>
      <c r="BE287" s="271"/>
      <c r="BF287" s="271"/>
      <c r="BG287" s="271"/>
      <c r="BJ287" s="271"/>
    </row>
    <row r="288" spans="49:62">
      <c r="AW288" s="271"/>
      <c r="AX288" s="271"/>
      <c r="AY288" s="271"/>
      <c r="AZ288" s="271"/>
      <c r="BA288" s="271"/>
      <c r="BB288" s="271"/>
      <c r="BD288" s="271"/>
      <c r="BE288" s="271"/>
      <c r="BF288" s="271"/>
      <c r="BG288" s="271"/>
      <c r="BJ288" s="271"/>
    </row>
    <row r="289" spans="49:62">
      <c r="AW289" s="271"/>
      <c r="AX289" s="271"/>
      <c r="AY289" s="271"/>
      <c r="AZ289" s="271"/>
      <c r="BA289" s="271"/>
      <c r="BB289" s="271"/>
      <c r="BD289" s="271"/>
      <c r="BE289" s="271"/>
      <c r="BF289" s="271"/>
      <c r="BG289" s="271"/>
      <c r="BJ289" s="271"/>
    </row>
    <row r="290" spans="49:62">
      <c r="AW290" s="271"/>
      <c r="AX290" s="271"/>
      <c r="AY290" s="271"/>
      <c r="AZ290" s="271"/>
      <c r="BA290" s="271"/>
      <c r="BB290" s="271"/>
      <c r="BD290" s="271"/>
      <c r="BE290" s="271"/>
      <c r="BF290" s="271"/>
      <c r="BG290" s="271"/>
      <c r="BJ290" s="271"/>
    </row>
    <row r="291" spans="49:62">
      <c r="AW291" s="271"/>
      <c r="AX291" s="271"/>
      <c r="AY291" s="271"/>
      <c r="AZ291" s="271"/>
      <c r="BA291" s="271"/>
      <c r="BB291" s="271"/>
      <c r="BD291" s="271"/>
      <c r="BE291" s="271"/>
      <c r="BF291" s="271"/>
      <c r="BG291" s="271"/>
      <c r="BJ291" s="271"/>
    </row>
    <row r="292" spans="49:62">
      <c r="AW292" s="271"/>
      <c r="AX292" s="271"/>
      <c r="AY292" s="271"/>
      <c r="AZ292" s="271"/>
      <c r="BA292" s="271"/>
      <c r="BB292" s="271"/>
      <c r="BD292" s="271"/>
      <c r="BE292" s="271"/>
      <c r="BF292" s="271"/>
      <c r="BG292" s="271"/>
      <c r="BJ292" s="271"/>
    </row>
    <row r="293" spans="49:62">
      <c r="AW293" s="271"/>
      <c r="AX293" s="271"/>
      <c r="AY293" s="271"/>
      <c r="AZ293" s="271"/>
      <c r="BA293" s="271"/>
      <c r="BB293" s="271"/>
      <c r="BD293" s="271"/>
      <c r="BE293" s="271"/>
      <c r="BF293" s="271"/>
      <c r="BG293" s="271"/>
      <c r="BJ293" s="271"/>
    </row>
    <row r="294" spans="49:62">
      <c r="AW294" s="271"/>
      <c r="AX294" s="271"/>
      <c r="AY294" s="271"/>
      <c r="AZ294" s="271"/>
      <c r="BA294" s="271"/>
      <c r="BB294" s="271"/>
      <c r="BD294" s="271"/>
      <c r="BE294" s="271"/>
      <c r="BF294" s="271"/>
      <c r="BG294" s="271"/>
      <c r="BJ294" s="271"/>
    </row>
    <row r="295" spans="49:62">
      <c r="AW295" s="271"/>
      <c r="AX295" s="271"/>
      <c r="AY295" s="271"/>
      <c r="AZ295" s="271"/>
      <c r="BA295" s="271"/>
      <c r="BB295" s="271"/>
      <c r="BD295" s="271"/>
      <c r="BE295" s="271"/>
      <c r="BF295" s="271"/>
      <c r="BG295" s="271"/>
      <c r="BJ295" s="271"/>
    </row>
    <row r="296" spans="49:62">
      <c r="AW296" s="271"/>
      <c r="AX296" s="271"/>
      <c r="AY296" s="271"/>
      <c r="AZ296" s="271"/>
      <c r="BA296" s="271"/>
      <c r="BB296" s="271"/>
      <c r="BD296" s="271"/>
      <c r="BE296" s="271"/>
      <c r="BF296" s="271"/>
      <c r="BG296" s="271"/>
      <c r="BJ296" s="271"/>
    </row>
    <row r="297" spans="49:62">
      <c r="AW297" s="271"/>
      <c r="AX297" s="271"/>
      <c r="AY297" s="271"/>
      <c r="AZ297" s="271"/>
      <c r="BA297" s="271"/>
      <c r="BB297" s="271"/>
      <c r="BD297" s="271"/>
      <c r="BE297" s="271"/>
      <c r="BF297" s="271"/>
      <c r="BG297" s="271"/>
      <c r="BJ297" s="271"/>
    </row>
    <row r="298" spans="49:62">
      <c r="AW298" s="271"/>
      <c r="AX298" s="271"/>
      <c r="AY298" s="271"/>
      <c r="AZ298" s="271"/>
      <c r="BA298" s="271"/>
      <c r="BB298" s="271"/>
      <c r="BD298" s="271"/>
      <c r="BE298" s="271"/>
      <c r="BF298" s="271"/>
      <c r="BG298" s="271"/>
      <c r="BJ298" s="271"/>
    </row>
    <row r="299" spans="49:62">
      <c r="AW299" s="271"/>
      <c r="AX299" s="271"/>
      <c r="AY299" s="271"/>
      <c r="AZ299" s="271"/>
      <c r="BA299" s="271"/>
      <c r="BB299" s="271"/>
      <c r="BD299" s="271"/>
      <c r="BE299" s="271"/>
      <c r="BF299" s="271"/>
      <c r="BG299" s="271"/>
      <c r="BJ299" s="271"/>
    </row>
    <row r="300" spans="49:62">
      <c r="AW300" s="271"/>
      <c r="AX300" s="271"/>
      <c r="AY300" s="271"/>
      <c r="AZ300" s="271"/>
      <c r="BA300" s="271"/>
      <c r="BB300" s="271"/>
      <c r="BD300" s="271"/>
      <c r="BE300" s="271"/>
      <c r="BF300" s="271"/>
      <c r="BG300" s="271"/>
      <c r="BJ300" s="271"/>
    </row>
    <row r="301" spans="49:62">
      <c r="AW301" s="271"/>
      <c r="AX301" s="271"/>
      <c r="AY301" s="271"/>
      <c r="AZ301" s="271"/>
      <c r="BA301" s="271"/>
      <c r="BB301" s="271"/>
      <c r="BD301" s="271"/>
      <c r="BE301" s="271"/>
      <c r="BF301" s="271"/>
      <c r="BG301" s="271"/>
      <c r="BJ301" s="271"/>
    </row>
    <row r="302" spans="49:62">
      <c r="AW302" s="271"/>
      <c r="AX302" s="271"/>
      <c r="AY302" s="271"/>
      <c r="AZ302" s="271"/>
      <c r="BA302" s="271"/>
      <c r="BB302" s="271"/>
      <c r="BD302" s="271"/>
      <c r="BE302" s="271"/>
      <c r="BF302" s="271"/>
      <c r="BG302" s="271"/>
      <c r="BJ302" s="271"/>
    </row>
    <row r="303" spans="49:62">
      <c r="AW303" s="271"/>
      <c r="AX303" s="271"/>
      <c r="AY303" s="271"/>
      <c r="AZ303" s="271"/>
      <c r="BA303" s="271"/>
      <c r="BB303" s="271"/>
      <c r="BD303" s="271"/>
      <c r="BE303" s="271"/>
      <c r="BF303" s="271"/>
      <c r="BG303" s="271"/>
      <c r="BJ303" s="271"/>
    </row>
    <row r="304" spans="49:62">
      <c r="AW304" s="271"/>
      <c r="AX304" s="271"/>
      <c r="AY304" s="271"/>
      <c r="AZ304" s="271"/>
      <c r="BA304" s="271"/>
      <c r="BB304" s="271"/>
      <c r="BD304" s="271"/>
      <c r="BE304" s="271"/>
      <c r="BF304" s="271"/>
      <c r="BG304" s="271"/>
      <c r="BJ304" s="271"/>
    </row>
    <row r="305" spans="49:62">
      <c r="AW305" s="271"/>
      <c r="AX305" s="271"/>
      <c r="AY305" s="271"/>
      <c r="AZ305" s="271"/>
      <c r="BA305" s="271"/>
      <c r="BB305" s="271"/>
      <c r="BD305" s="271"/>
      <c r="BE305" s="271"/>
      <c r="BF305" s="271"/>
      <c r="BG305" s="271"/>
      <c r="BJ305" s="271"/>
    </row>
    <row r="306" spans="49:62">
      <c r="AW306" s="271"/>
      <c r="AX306" s="271"/>
      <c r="AY306" s="271"/>
      <c r="AZ306" s="271"/>
      <c r="BA306" s="271"/>
      <c r="BB306" s="271"/>
      <c r="BD306" s="271"/>
      <c r="BE306" s="271"/>
      <c r="BF306" s="271"/>
      <c r="BG306" s="271"/>
      <c r="BJ306" s="271"/>
    </row>
    <row r="307" spans="49:62">
      <c r="AW307" s="271"/>
      <c r="AX307" s="271"/>
      <c r="AY307" s="271"/>
      <c r="AZ307" s="271"/>
      <c r="BA307" s="271"/>
      <c r="BB307" s="271"/>
      <c r="BD307" s="271"/>
      <c r="BE307" s="271"/>
      <c r="BF307" s="271"/>
      <c r="BG307" s="271"/>
      <c r="BJ307" s="271"/>
    </row>
    <row r="308" spans="49:62">
      <c r="AW308" s="271"/>
      <c r="AX308" s="271"/>
      <c r="AY308" s="271"/>
      <c r="AZ308" s="271"/>
      <c r="BA308" s="271"/>
      <c r="BB308" s="271"/>
      <c r="BD308" s="271"/>
      <c r="BE308" s="271"/>
      <c r="BF308" s="271"/>
      <c r="BG308" s="271"/>
      <c r="BJ308" s="271"/>
    </row>
    <row r="309" spans="49:62">
      <c r="AW309" s="271"/>
      <c r="AX309" s="271"/>
      <c r="AY309" s="271"/>
      <c r="AZ309" s="271"/>
      <c r="BA309" s="271"/>
      <c r="BB309" s="271"/>
      <c r="BD309" s="271"/>
      <c r="BE309" s="271"/>
      <c r="BF309" s="271"/>
      <c r="BG309" s="271"/>
      <c r="BJ309" s="271"/>
    </row>
    <row r="310" spans="49:62">
      <c r="AW310" s="271"/>
      <c r="AX310" s="271"/>
      <c r="AY310" s="271"/>
      <c r="AZ310" s="271"/>
      <c r="BA310" s="271"/>
      <c r="BB310" s="271"/>
      <c r="BD310" s="271"/>
      <c r="BE310" s="271"/>
      <c r="BF310" s="271"/>
      <c r="BG310" s="271"/>
      <c r="BJ310" s="271"/>
    </row>
    <row r="311" spans="49:62">
      <c r="AW311" s="271"/>
      <c r="AX311" s="271"/>
      <c r="AY311" s="271"/>
      <c r="AZ311" s="271"/>
      <c r="BA311" s="271"/>
      <c r="BB311" s="271"/>
      <c r="BD311" s="271"/>
      <c r="BE311" s="271"/>
      <c r="BF311" s="271"/>
      <c r="BG311" s="271"/>
      <c r="BJ311" s="271"/>
    </row>
    <row r="312" spans="49:62">
      <c r="AW312" s="271"/>
      <c r="AX312" s="271"/>
      <c r="AY312" s="271"/>
      <c r="AZ312" s="271"/>
      <c r="BA312" s="271"/>
      <c r="BB312" s="271"/>
      <c r="BD312" s="271"/>
      <c r="BE312" s="271"/>
      <c r="BF312" s="271"/>
      <c r="BG312" s="271"/>
      <c r="BJ312" s="271"/>
    </row>
    <row r="313" spans="49:62">
      <c r="AW313" s="271"/>
      <c r="AX313" s="271"/>
      <c r="AY313" s="271"/>
      <c r="AZ313" s="271"/>
      <c r="BA313" s="271"/>
      <c r="BB313" s="271"/>
      <c r="BD313" s="271"/>
      <c r="BE313" s="271"/>
      <c r="BF313" s="271"/>
      <c r="BG313" s="271"/>
      <c r="BJ313" s="271"/>
    </row>
    <row r="314" spans="49:62">
      <c r="AW314" s="271"/>
      <c r="AX314" s="271"/>
      <c r="AY314" s="271"/>
      <c r="AZ314" s="271"/>
      <c r="BA314" s="271"/>
      <c r="BB314" s="271"/>
      <c r="BD314" s="271"/>
      <c r="BE314" s="271"/>
      <c r="BF314" s="271"/>
      <c r="BG314" s="271"/>
      <c r="BJ314" s="271"/>
    </row>
    <row r="315" spans="49:62">
      <c r="AW315" s="271"/>
      <c r="AX315" s="271"/>
      <c r="AY315" s="271"/>
      <c r="AZ315" s="271"/>
      <c r="BA315" s="271"/>
      <c r="BB315" s="271"/>
      <c r="BD315" s="271"/>
      <c r="BE315" s="271"/>
      <c r="BF315" s="271"/>
      <c r="BG315" s="271"/>
      <c r="BJ315" s="271"/>
    </row>
    <row r="316" spans="49:62">
      <c r="AW316" s="271"/>
      <c r="AX316" s="271"/>
      <c r="AY316" s="271"/>
      <c r="AZ316" s="271"/>
      <c r="BA316" s="271"/>
      <c r="BB316" s="271"/>
      <c r="BD316" s="271"/>
      <c r="BE316" s="271"/>
      <c r="BF316" s="271"/>
      <c r="BG316" s="271"/>
      <c r="BJ316" s="271"/>
    </row>
    <row r="317" spans="49:62">
      <c r="AW317" s="271"/>
      <c r="AX317" s="271"/>
      <c r="AY317" s="271"/>
      <c r="AZ317" s="271"/>
      <c r="BA317" s="271"/>
      <c r="BB317" s="271"/>
      <c r="BD317" s="271"/>
      <c r="BE317" s="271"/>
      <c r="BF317" s="271"/>
      <c r="BG317" s="271"/>
      <c r="BJ317" s="271"/>
    </row>
    <row r="318" spans="49:62">
      <c r="AW318" s="271"/>
      <c r="AX318" s="271"/>
      <c r="AY318" s="271"/>
      <c r="AZ318" s="271"/>
      <c r="BA318" s="271"/>
      <c r="BB318" s="271"/>
      <c r="BD318" s="271"/>
      <c r="BE318" s="271"/>
      <c r="BF318" s="271"/>
      <c r="BG318" s="271"/>
      <c r="BJ318" s="271"/>
    </row>
    <row r="319" spans="49:62">
      <c r="AW319" s="271"/>
      <c r="AX319" s="271"/>
      <c r="AY319" s="271"/>
      <c r="AZ319" s="271"/>
      <c r="BA319" s="271"/>
      <c r="BB319" s="271"/>
      <c r="BD319" s="271"/>
      <c r="BE319" s="271"/>
      <c r="BF319" s="271"/>
      <c r="BG319" s="271"/>
      <c r="BJ319" s="271"/>
    </row>
    <row r="320" spans="49:62">
      <c r="AW320" s="271"/>
      <c r="AX320" s="271"/>
      <c r="AY320" s="271"/>
      <c r="AZ320" s="271"/>
      <c r="BA320" s="271"/>
      <c r="BB320" s="271"/>
      <c r="BD320" s="271"/>
      <c r="BE320" s="271"/>
      <c r="BF320" s="271"/>
      <c r="BG320" s="271"/>
      <c r="BJ320" s="271"/>
    </row>
    <row r="321" spans="49:62">
      <c r="AW321" s="271"/>
      <c r="AX321" s="271"/>
      <c r="AY321" s="271"/>
      <c r="AZ321" s="271"/>
      <c r="BA321" s="271"/>
      <c r="BB321" s="271"/>
      <c r="BD321" s="271"/>
      <c r="BE321" s="271"/>
      <c r="BF321" s="271"/>
      <c r="BG321" s="271"/>
      <c r="BJ321" s="271"/>
    </row>
    <row r="322" spans="49:62">
      <c r="AW322" s="271"/>
      <c r="AX322" s="271"/>
      <c r="AY322" s="271"/>
      <c r="AZ322" s="271"/>
      <c r="BA322" s="271"/>
      <c r="BB322" s="271"/>
      <c r="BD322" s="271"/>
      <c r="BE322" s="271"/>
      <c r="BF322" s="271"/>
      <c r="BG322" s="271"/>
      <c r="BJ322" s="271"/>
    </row>
    <row r="323" spans="49:62">
      <c r="AW323" s="271"/>
      <c r="AX323" s="271"/>
      <c r="AY323" s="271"/>
      <c r="AZ323" s="271"/>
      <c r="BA323" s="271"/>
      <c r="BB323" s="271"/>
      <c r="BD323" s="271"/>
      <c r="BE323" s="271"/>
      <c r="BF323" s="271"/>
      <c r="BG323" s="271"/>
      <c r="BJ323" s="271"/>
    </row>
    <row r="324" spans="49:62">
      <c r="AW324" s="271"/>
      <c r="AX324" s="271"/>
      <c r="AY324" s="271"/>
      <c r="AZ324" s="271"/>
      <c r="BA324" s="271"/>
      <c r="BB324" s="271"/>
      <c r="BD324" s="271"/>
      <c r="BE324" s="271"/>
      <c r="BF324" s="271"/>
      <c r="BG324" s="271"/>
      <c r="BJ324" s="271"/>
    </row>
    <row r="325" spans="49:62">
      <c r="AW325" s="271"/>
      <c r="AX325" s="271"/>
      <c r="AY325" s="271"/>
      <c r="AZ325" s="271"/>
      <c r="BA325" s="271"/>
      <c r="BB325" s="271"/>
      <c r="BD325" s="271"/>
      <c r="BE325" s="271"/>
      <c r="BF325" s="271"/>
      <c r="BG325" s="271"/>
      <c r="BJ325" s="271"/>
    </row>
    <row r="326" spans="49:62">
      <c r="AW326" s="271"/>
      <c r="AX326" s="271"/>
      <c r="AY326" s="271"/>
      <c r="AZ326" s="271"/>
      <c r="BA326" s="271"/>
      <c r="BB326" s="271"/>
      <c r="BD326" s="271"/>
      <c r="BE326" s="271"/>
      <c r="BF326" s="271"/>
      <c r="BG326" s="271"/>
      <c r="BJ326" s="271"/>
    </row>
    <row r="327" spans="49:62">
      <c r="AW327" s="271"/>
      <c r="AX327" s="271"/>
      <c r="AY327" s="271"/>
      <c r="AZ327" s="271"/>
      <c r="BA327" s="271"/>
      <c r="BB327" s="271"/>
      <c r="BD327" s="271"/>
      <c r="BE327" s="271"/>
      <c r="BF327" s="271"/>
      <c r="BG327" s="271"/>
      <c r="BJ327" s="271"/>
    </row>
    <row r="328" spans="49:62">
      <c r="AW328" s="271"/>
      <c r="AX328" s="271"/>
      <c r="AY328" s="271"/>
      <c r="AZ328" s="271"/>
      <c r="BA328" s="271"/>
      <c r="BB328" s="271"/>
      <c r="BD328" s="271"/>
      <c r="BE328" s="271"/>
      <c r="BF328" s="271"/>
      <c r="BG328" s="271"/>
      <c r="BJ328" s="271"/>
    </row>
    <row r="329" spans="49:62">
      <c r="AW329" s="271"/>
      <c r="AX329" s="271"/>
      <c r="AY329" s="271"/>
      <c r="AZ329" s="271"/>
      <c r="BA329" s="271"/>
      <c r="BB329" s="271"/>
      <c r="BD329" s="271"/>
      <c r="BE329" s="271"/>
      <c r="BF329" s="271"/>
      <c r="BG329" s="271"/>
      <c r="BJ329" s="271"/>
    </row>
    <row r="330" spans="49:62">
      <c r="AW330" s="271"/>
      <c r="AX330" s="271"/>
      <c r="AY330" s="271"/>
      <c r="AZ330" s="271"/>
      <c r="BA330" s="271"/>
      <c r="BB330" s="271"/>
      <c r="BD330" s="271"/>
      <c r="BE330" s="271"/>
      <c r="BF330" s="271"/>
      <c r="BG330" s="271"/>
      <c r="BJ330" s="271"/>
    </row>
    <row r="331" spans="49:62">
      <c r="AW331" s="271"/>
      <c r="AX331" s="271"/>
      <c r="AY331" s="271"/>
      <c r="AZ331" s="271"/>
      <c r="BA331" s="271"/>
      <c r="BB331" s="271"/>
      <c r="BD331" s="271"/>
      <c r="BE331" s="271"/>
      <c r="BF331" s="271"/>
      <c r="BG331" s="271"/>
      <c r="BJ331" s="271"/>
    </row>
    <row r="332" spans="49:62">
      <c r="AW332" s="271"/>
      <c r="AX332" s="271"/>
      <c r="AY332" s="271"/>
      <c r="AZ332" s="271"/>
      <c r="BA332" s="271"/>
      <c r="BB332" s="271"/>
      <c r="BD332" s="271"/>
      <c r="BE332" s="271"/>
      <c r="BF332" s="271"/>
      <c r="BG332" s="271"/>
      <c r="BJ332" s="271"/>
    </row>
    <row r="333" spans="49:62">
      <c r="AW333" s="271"/>
      <c r="AX333" s="271"/>
      <c r="AY333" s="271"/>
      <c r="AZ333" s="271"/>
      <c r="BA333" s="271"/>
      <c r="BB333" s="271"/>
      <c r="BD333" s="271"/>
      <c r="BE333" s="271"/>
      <c r="BF333" s="271"/>
      <c r="BG333" s="271"/>
      <c r="BJ333" s="271"/>
    </row>
    <row r="334" spans="49:62">
      <c r="AW334" s="271"/>
      <c r="AX334" s="271"/>
      <c r="AY334" s="271"/>
      <c r="AZ334" s="271"/>
      <c r="BA334" s="271"/>
      <c r="BB334" s="271"/>
      <c r="BD334" s="271"/>
      <c r="BE334" s="271"/>
      <c r="BF334" s="271"/>
      <c r="BG334" s="271"/>
      <c r="BJ334" s="271"/>
    </row>
    <row r="335" spans="49:62">
      <c r="AW335" s="271"/>
      <c r="AX335" s="271"/>
      <c r="AY335" s="271"/>
      <c r="AZ335" s="271"/>
      <c r="BA335" s="271"/>
      <c r="BB335" s="271"/>
      <c r="BD335" s="271"/>
      <c r="BE335" s="271"/>
      <c r="BF335" s="271"/>
      <c r="BG335" s="271"/>
      <c r="BJ335" s="271"/>
    </row>
    <row r="336" spans="49:62">
      <c r="AW336" s="271"/>
      <c r="AX336" s="271"/>
      <c r="AY336" s="271"/>
      <c r="AZ336" s="271"/>
      <c r="BA336" s="271"/>
      <c r="BB336" s="271"/>
      <c r="BD336" s="271"/>
      <c r="BE336" s="271"/>
      <c r="BF336" s="271"/>
      <c r="BG336" s="271"/>
      <c r="BJ336" s="271"/>
    </row>
    <row r="337" spans="49:62">
      <c r="AW337" s="271"/>
      <c r="AX337" s="271"/>
      <c r="AY337" s="271"/>
      <c r="AZ337" s="271"/>
      <c r="BA337" s="271"/>
      <c r="BB337" s="271"/>
      <c r="BD337" s="271"/>
      <c r="BE337" s="271"/>
      <c r="BF337" s="271"/>
      <c r="BG337" s="271"/>
      <c r="BJ337" s="271"/>
    </row>
    <row r="338" spans="49:62">
      <c r="AW338" s="271"/>
      <c r="AX338" s="271"/>
      <c r="AY338" s="271"/>
      <c r="AZ338" s="271"/>
      <c r="BA338" s="271"/>
      <c r="BB338" s="271"/>
      <c r="BD338" s="271"/>
      <c r="BE338" s="271"/>
      <c r="BF338" s="271"/>
      <c r="BG338" s="271"/>
      <c r="BJ338" s="271"/>
    </row>
    <row r="339" spans="49:62">
      <c r="AW339" s="271"/>
      <c r="AX339" s="271"/>
      <c r="AY339" s="271"/>
      <c r="AZ339" s="271"/>
      <c r="BA339" s="271"/>
      <c r="BB339" s="271"/>
      <c r="BD339" s="271"/>
      <c r="BE339" s="271"/>
      <c r="BF339" s="271"/>
      <c r="BG339" s="271"/>
      <c r="BJ339" s="271"/>
    </row>
    <row r="340" spans="49:62">
      <c r="AW340" s="271"/>
      <c r="AX340" s="271"/>
      <c r="AY340" s="271"/>
      <c r="AZ340" s="271"/>
      <c r="BA340" s="271"/>
      <c r="BB340" s="271"/>
      <c r="BD340" s="271"/>
      <c r="BE340" s="271"/>
      <c r="BF340" s="271"/>
      <c r="BG340" s="271"/>
      <c r="BJ340" s="271"/>
    </row>
    <row r="341" spans="49:62">
      <c r="AW341" s="271"/>
      <c r="AX341" s="271"/>
      <c r="AY341" s="271"/>
      <c r="AZ341" s="271"/>
      <c r="BA341" s="271"/>
      <c r="BB341" s="271"/>
      <c r="BD341" s="271"/>
      <c r="BE341" s="271"/>
      <c r="BF341" s="271"/>
      <c r="BG341" s="271"/>
      <c r="BJ341" s="271"/>
    </row>
    <row r="342" spans="49:62">
      <c r="AW342" s="271"/>
      <c r="AX342" s="271"/>
      <c r="AY342" s="271"/>
      <c r="AZ342" s="271"/>
      <c r="BA342" s="271"/>
      <c r="BB342" s="271"/>
      <c r="BD342" s="271"/>
      <c r="BE342" s="271"/>
      <c r="BF342" s="271"/>
      <c r="BG342" s="271"/>
      <c r="BJ342" s="271"/>
    </row>
    <row r="343" spans="49:62">
      <c r="AW343" s="271"/>
      <c r="AX343" s="271"/>
      <c r="AY343" s="271"/>
      <c r="AZ343" s="271"/>
      <c r="BA343" s="271"/>
      <c r="BB343" s="271"/>
      <c r="BD343" s="271"/>
      <c r="BE343" s="271"/>
      <c r="BF343" s="271"/>
      <c r="BG343" s="271"/>
      <c r="BJ343" s="271"/>
    </row>
    <row r="344" spans="49:62">
      <c r="AW344" s="271"/>
      <c r="AX344" s="271"/>
      <c r="AY344" s="271"/>
      <c r="AZ344" s="271"/>
      <c r="BA344" s="271"/>
      <c r="BB344" s="271"/>
      <c r="BD344" s="271"/>
      <c r="BE344" s="271"/>
      <c r="BF344" s="271"/>
      <c r="BG344" s="271"/>
      <c r="BJ344" s="271"/>
    </row>
    <row r="345" spans="49:62">
      <c r="AW345" s="271"/>
      <c r="AX345" s="271"/>
      <c r="AY345" s="271"/>
      <c r="AZ345" s="271"/>
      <c r="BA345" s="271"/>
      <c r="BB345" s="271"/>
      <c r="BD345" s="271"/>
      <c r="BE345" s="271"/>
      <c r="BF345" s="271"/>
      <c r="BG345" s="271"/>
      <c r="BJ345" s="271"/>
    </row>
    <row r="346" spans="49:62">
      <c r="AW346" s="271"/>
      <c r="AX346" s="271"/>
      <c r="AY346" s="271"/>
      <c r="AZ346" s="271"/>
      <c r="BA346" s="271"/>
      <c r="BB346" s="271"/>
      <c r="BD346" s="271"/>
      <c r="BE346" s="271"/>
      <c r="BF346" s="271"/>
      <c r="BG346" s="271"/>
      <c r="BJ346" s="271"/>
    </row>
    <row r="347" spans="49:62">
      <c r="AW347" s="271"/>
      <c r="AX347" s="271"/>
      <c r="AY347" s="271"/>
      <c r="AZ347" s="271"/>
      <c r="BA347" s="271"/>
      <c r="BB347" s="271"/>
      <c r="BD347" s="271"/>
      <c r="BE347" s="271"/>
      <c r="BF347" s="271"/>
      <c r="BG347" s="271"/>
      <c r="BJ347" s="271"/>
    </row>
    <row r="348" spans="49:62">
      <c r="AW348" s="271"/>
      <c r="AX348" s="271"/>
      <c r="AY348" s="271"/>
      <c r="AZ348" s="271"/>
      <c r="BA348" s="271"/>
      <c r="BB348" s="271"/>
      <c r="BD348" s="271"/>
      <c r="BE348" s="271"/>
      <c r="BF348" s="271"/>
      <c r="BG348" s="271"/>
      <c r="BJ348" s="271"/>
    </row>
    <row r="349" spans="49:62">
      <c r="AW349" s="271"/>
      <c r="AX349" s="271"/>
      <c r="AY349" s="271"/>
      <c r="AZ349" s="271"/>
      <c r="BA349" s="271"/>
      <c r="BB349" s="271"/>
      <c r="BD349" s="271"/>
      <c r="BE349" s="271"/>
      <c r="BF349" s="271"/>
      <c r="BG349" s="271"/>
      <c r="BJ349" s="271"/>
    </row>
    <row r="350" spans="49:62">
      <c r="AW350" s="271"/>
      <c r="AX350" s="271"/>
      <c r="AY350" s="271"/>
      <c r="AZ350" s="271"/>
      <c r="BA350" s="271"/>
      <c r="BB350" s="271"/>
      <c r="BD350" s="271"/>
      <c r="BE350" s="271"/>
      <c r="BF350" s="271"/>
      <c r="BG350" s="271"/>
      <c r="BJ350" s="271"/>
    </row>
    <row r="351" spans="49:62">
      <c r="AW351" s="271"/>
      <c r="AX351" s="271"/>
      <c r="AY351" s="271"/>
      <c r="AZ351" s="271"/>
      <c r="BA351" s="271"/>
      <c r="BB351" s="271"/>
      <c r="BD351" s="271"/>
      <c r="BE351" s="271"/>
      <c r="BF351" s="271"/>
      <c r="BG351" s="271"/>
      <c r="BJ351" s="271"/>
    </row>
    <row r="352" spans="49:62">
      <c r="AW352" s="271"/>
      <c r="AX352" s="271"/>
      <c r="AY352" s="271"/>
      <c r="AZ352" s="271"/>
      <c r="BA352" s="271"/>
      <c r="BB352" s="271"/>
      <c r="BD352" s="271"/>
      <c r="BE352" s="271"/>
      <c r="BF352" s="271"/>
      <c r="BG352" s="271"/>
      <c r="BJ352" s="271"/>
    </row>
    <row r="353" spans="49:62">
      <c r="AW353" s="271"/>
      <c r="AX353" s="271"/>
      <c r="AY353" s="271"/>
      <c r="AZ353" s="271"/>
      <c r="BA353" s="271"/>
      <c r="BB353" s="271"/>
      <c r="BD353" s="271"/>
      <c r="BE353" s="271"/>
      <c r="BF353" s="271"/>
      <c r="BG353" s="271"/>
      <c r="BJ353" s="271"/>
    </row>
    <row r="354" spans="49:62">
      <c r="AW354" s="271"/>
      <c r="AX354" s="271"/>
      <c r="AY354" s="271"/>
      <c r="AZ354" s="271"/>
      <c r="BA354" s="271"/>
      <c r="BB354" s="271"/>
      <c r="BD354" s="271"/>
      <c r="BE354" s="271"/>
      <c r="BF354" s="271"/>
      <c r="BG354" s="271"/>
      <c r="BJ354" s="271"/>
    </row>
    <row r="355" spans="49:62">
      <c r="AW355" s="271"/>
      <c r="AX355" s="271"/>
      <c r="AY355" s="271"/>
      <c r="AZ355" s="271"/>
      <c r="BA355" s="271"/>
      <c r="BB355" s="271"/>
      <c r="BD355" s="271"/>
      <c r="BE355" s="271"/>
      <c r="BF355" s="271"/>
      <c r="BG355" s="271"/>
      <c r="BJ355" s="271"/>
    </row>
    <row r="356" spans="49:62">
      <c r="AW356" s="271"/>
      <c r="AX356" s="271"/>
      <c r="AY356" s="271"/>
      <c r="AZ356" s="271"/>
      <c r="BA356" s="271"/>
      <c r="BB356" s="271"/>
      <c r="BD356" s="271"/>
      <c r="BE356" s="271"/>
      <c r="BF356" s="271"/>
      <c r="BG356" s="271"/>
      <c r="BJ356" s="271"/>
    </row>
    <row r="357" spans="49:62">
      <c r="AW357" s="271"/>
      <c r="AX357" s="271"/>
      <c r="AY357" s="271"/>
      <c r="AZ357" s="271"/>
      <c r="BA357" s="271"/>
      <c r="BB357" s="271"/>
      <c r="BD357" s="271"/>
      <c r="BE357" s="271"/>
      <c r="BF357" s="271"/>
      <c r="BG357" s="271"/>
      <c r="BJ357" s="271"/>
    </row>
    <row r="358" spans="49:62">
      <c r="AW358" s="271"/>
      <c r="AX358" s="271"/>
      <c r="AY358" s="271"/>
      <c r="AZ358" s="271"/>
      <c r="BA358" s="271"/>
      <c r="BB358" s="271"/>
      <c r="BD358" s="271"/>
      <c r="BE358" s="271"/>
      <c r="BF358" s="271"/>
      <c r="BG358" s="271"/>
      <c r="BJ358" s="271"/>
    </row>
    <row r="359" spans="49:62">
      <c r="AW359" s="271"/>
      <c r="AX359" s="271"/>
      <c r="AY359" s="271"/>
      <c r="AZ359" s="271"/>
      <c r="BA359" s="271"/>
      <c r="BB359" s="271"/>
      <c r="BD359" s="271"/>
      <c r="BE359" s="271"/>
      <c r="BF359" s="271"/>
      <c r="BG359" s="271"/>
      <c r="BJ359" s="271"/>
    </row>
    <row r="360" spans="49:62">
      <c r="AW360" s="271"/>
      <c r="AX360" s="271"/>
      <c r="AY360" s="271"/>
      <c r="AZ360" s="271"/>
      <c r="BA360" s="271"/>
      <c r="BB360" s="271"/>
      <c r="BD360" s="271"/>
      <c r="BE360" s="271"/>
      <c r="BF360" s="271"/>
      <c r="BG360" s="271"/>
      <c r="BJ360" s="271"/>
    </row>
    <row r="361" spans="49:62">
      <c r="AW361" s="271"/>
      <c r="AX361" s="271"/>
      <c r="AY361" s="271"/>
      <c r="AZ361" s="271"/>
      <c r="BA361" s="271"/>
      <c r="BB361" s="271"/>
      <c r="BD361" s="271"/>
      <c r="BE361" s="271"/>
      <c r="BF361" s="271"/>
      <c r="BG361" s="271"/>
      <c r="BJ361" s="271"/>
    </row>
    <row r="362" spans="49:62">
      <c r="AW362" s="271"/>
      <c r="AX362" s="271"/>
      <c r="AY362" s="271"/>
      <c r="AZ362" s="271"/>
      <c r="BA362" s="271"/>
      <c r="BB362" s="271"/>
      <c r="BD362" s="271"/>
      <c r="BE362" s="271"/>
      <c r="BF362" s="271"/>
      <c r="BG362" s="271"/>
      <c r="BJ362" s="271"/>
    </row>
    <row r="363" spans="49:62">
      <c r="AW363" s="271"/>
      <c r="AX363" s="271"/>
      <c r="AY363" s="271"/>
      <c r="AZ363" s="271"/>
      <c r="BA363" s="271"/>
      <c r="BB363" s="271"/>
      <c r="BD363" s="271"/>
      <c r="BE363" s="271"/>
      <c r="BF363" s="271"/>
      <c r="BG363" s="271"/>
      <c r="BJ363" s="271"/>
    </row>
    <row r="364" spans="49:62">
      <c r="AW364" s="271"/>
      <c r="AX364" s="271"/>
      <c r="AY364" s="271"/>
      <c r="AZ364" s="271"/>
      <c r="BA364" s="271"/>
      <c r="BB364" s="271"/>
      <c r="BD364" s="271"/>
      <c r="BE364" s="271"/>
      <c r="BF364" s="271"/>
      <c r="BG364" s="271"/>
      <c r="BJ364" s="271"/>
    </row>
    <row r="365" spans="49:62">
      <c r="AW365" s="271"/>
      <c r="AX365" s="271"/>
      <c r="AY365" s="271"/>
      <c r="AZ365" s="271"/>
      <c r="BA365" s="271"/>
      <c r="BB365" s="271"/>
      <c r="BD365" s="271"/>
      <c r="BE365" s="271"/>
      <c r="BF365" s="271"/>
      <c r="BG365" s="271"/>
      <c r="BJ365" s="271"/>
    </row>
    <row r="366" spans="49:62">
      <c r="AW366" s="271"/>
      <c r="AX366" s="271"/>
      <c r="AY366" s="271"/>
      <c r="AZ366" s="271"/>
      <c r="BA366" s="271"/>
      <c r="BB366" s="271"/>
      <c r="BD366" s="271"/>
      <c r="BE366" s="271"/>
      <c r="BF366" s="271"/>
      <c r="BG366" s="271"/>
      <c r="BJ366" s="271"/>
    </row>
    <row r="367" spans="49:62">
      <c r="AW367" s="271"/>
      <c r="AX367" s="271"/>
      <c r="AY367" s="271"/>
      <c r="AZ367" s="271"/>
      <c r="BA367" s="271"/>
      <c r="BB367" s="271"/>
      <c r="BD367" s="271"/>
      <c r="BE367" s="271"/>
      <c r="BF367" s="271"/>
      <c r="BG367" s="271"/>
      <c r="BJ367" s="271"/>
    </row>
    <row r="368" spans="49:62">
      <c r="AW368" s="271"/>
      <c r="AX368" s="271"/>
      <c r="AY368" s="271"/>
      <c r="AZ368" s="271"/>
      <c r="BA368" s="271"/>
      <c r="BB368" s="271"/>
      <c r="BD368" s="271"/>
      <c r="BE368" s="271"/>
      <c r="BF368" s="271"/>
      <c r="BG368" s="271"/>
      <c r="BJ368" s="271"/>
    </row>
    <row r="369" spans="49:62">
      <c r="AW369" s="271"/>
      <c r="AX369" s="271"/>
      <c r="AY369" s="271"/>
      <c r="AZ369" s="271"/>
      <c r="BA369" s="271"/>
      <c r="BB369" s="271"/>
      <c r="BD369" s="271"/>
      <c r="BE369" s="271"/>
      <c r="BF369" s="271"/>
      <c r="BG369" s="271"/>
      <c r="BJ369" s="271"/>
    </row>
    <row r="370" spans="49:62">
      <c r="AW370" s="271"/>
      <c r="AX370" s="271"/>
      <c r="AY370" s="271"/>
      <c r="AZ370" s="271"/>
      <c r="BA370" s="271"/>
      <c r="BB370" s="271"/>
      <c r="BD370" s="271"/>
      <c r="BE370" s="271"/>
      <c r="BF370" s="271"/>
      <c r="BG370" s="271"/>
      <c r="BJ370" s="271"/>
    </row>
    <row r="371" spans="49:62">
      <c r="AW371" s="271"/>
      <c r="AX371" s="271"/>
      <c r="AY371" s="271"/>
      <c r="AZ371" s="271"/>
      <c r="BA371" s="271"/>
      <c r="BB371" s="271"/>
      <c r="BD371" s="271"/>
      <c r="BE371" s="271"/>
      <c r="BF371" s="271"/>
      <c r="BG371" s="271"/>
      <c r="BJ371" s="271"/>
    </row>
    <row r="372" spans="49:62">
      <c r="AW372" s="271"/>
      <c r="AX372" s="271"/>
      <c r="AY372" s="271"/>
      <c r="AZ372" s="271"/>
      <c r="BA372" s="271"/>
      <c r="BB372" s="271"/>
      <c r="BD372" s="271"/>
      <c r="BE372" s="271"/>
      <c r="BF372" s="271"/>
      <c r="BG372" s="271"/>
      <c r="BJ372" s="271"/>
    </row>
    <row r="373" spans="49:62">
      <c r="AW373" s="271"/>
      <c r="AX373" s="271"/>
      <c r="AY373" s="271"/>
      <c r="AZ373" s="271"/>
      <c r="BA373" s="271"/>
      <c r="BB373" s="271"/>
      <c r="BD373" s="271"/>
      <c r="BE373" s="271"/>
      <c r="BF373" s="271"/>
      <c r="BG373" s="271"/>
      <c r="BJ373" s="271"/>
    </row>
    <row r="374" spans="49:62">
      <c r="AW374" s="271"/>
      <c r="AX374" s="271"/>
      <c r="AY374" s="271"/>
      <c r="AZ374" s="271"/>
      <c r="BA374" s="271"/>
      <c r="BB374" s="271"/>
      <c r="BD374" s="271"/>
      <c r="BE374" s="271"/>
      <c r="BF374" s="271"/>
      <c r="BG374" s="271"/>
      <c r="BJ374" s="271"/>
    </row>
    <row r="375" spans="49:62">
      <c r="AW375" s="271"/>
      <c r="AX375" s="271"/>
      <c r="AY375" s="271"/>
      <c r="AZ375" s="271"/>
      <c r="BA375" s="271"/>
      <c r="BB375" s="271"/>
      <c r="BD375" s="271"/>
      <c r="BE375" s="271"/>
      <c r="BF375" s="271"/>
      <c r="BG375" s="271"/>
      <c r="BJ375" s="271"/>
    </row>
    <row r="376" spans="49:62">
      <c r="AW376" s="271"/>
      <c r="AX376" s="271"/>
      <c r="AY376" s="271"/>
      <c r="AZ376" s="271"/>
      <c r="BA376" s="271"/>
      <c r="BB376" s="271"/>
      <c r="BD376" s="271"/>
      <c r="BE376" s="271"/>
      <c r="BF376" s="271"/>
      <c r="BG376" s="271"/>
      <c r="BJ376" s="271"/>
    </row>
    <row r="377" spans="49:62">
      <c r="AW377" s="271"/>
      <c r="AX377" s="271"/>
      <c r="AY377" s="271"/>
      <c r="AZ377" s="271"/>
      <c r="BA377" s="271"/>
      <c r="BB377" s="271"/>
      <c r="BD377" s="271"/>
      <c r="BE377" s="271"/>
      <c r="BF377" s="271"/>
      <c r="BG377" s="271"/>
      <c r="BJ377" s="271"/>
    </row>
    <row r="378" spans="49:62">
      <c r="AW378" s="271"/>
      <c r="AX378" s="271"/>
      <c r="AY378" s="271"/>
      <c r="AZ378" s="271"/>
      <c r="BA378" s="271"/>
      <c r="BB378" s="271"/>
      <c r="BD378" s="271"/>
      <c r="BE378" s="271"/>
      <c r="BF378" s="271"/>
      <c r="BG378" s="271"/>
      <c r="BJ378" s="271"/>
    </row>
    <row r="379" spans="49:62">
      <c r="AW379" s="271"/>
      <c r="AX379" s="271"/>
      <c r="AY379" s="271"/>
      <c r="AZ379" s="271"/>
      <c r="BA379" s="271"/>
      <c r="BB379" s="271"/>
      <c r="BD379" s="271"/>
      <c r="BE379" s="271"/>
      <c r="BF379" s="271"/>
      <c r="BG379" s="271"/>
      <c r="BJ379" s="271"/>
    </row>
    <row r="380" spans="49:62">
      <c r="AW380" s="271"/>
      <c r="AX380" s="271"/>
      <c r="AY380" s="271"/>
      <c r="AZ380" s="271"/>
      <c r="BA380" s="271"/>
      <c r="BB380" s="271"/>
      <c r="BD380" s="271"/>
      <c r="BE380" s="271"/>
      <c r="BF380" s="271"/>
      <c r="BG380" s="271"/>
      <c r="BJ380" s="271"/>
    </row>
    <row r="381" spans="49:62">
      <c r="AW381" s="271"/>
      <c r="AX381" s="271"/>
      <c r="AY381" s="271"/>
      <c r="AZ381" s="271"/>
      <c r="BA381" s="271"/>
      <c r="BB381" s="271"/>
      <c r="BD381" s="271"/>
      <c r="BE381" s="271"/>
      <c r="BF381" s="271"/>
      <c r="BG381" s="271"/>
      <c r="BJ381" s="271"/>
    </row>
    <row r="382" spans="49:62">
      <c r="AW382" s="271"/>
      <c r="AX382" s="271"/>
      <c r="AY382" s="271"/>
      <c r="AZ382" s="271"/>
      <c r="BA382" s="271"/>
      <c r="BB382" s="271"/>
      <c r="BD382" s="271"/>
      <c r="BE382" s="271"/>
      <c r="BF382" s="271"/>
      <c r="BG382" s="271"/>
      <c r="BJ382" s="271"/>
    </row>
    <row r="383" spans="49:62">
      <c r="AW383" s="271"/>
      <c r="AX383" s="271"/>
      <c r="AY383" s="271"/>
      <c r="AZ383" s="271"/>
      <c r="BA383" s="271"/>
      <c r="BB383" s="271"/>
      <c r="BD383" s="271"/>
      <c r="BE383" s="271"/>
      <c r="BF383" s="271"/>
      <c r="BG383" s="271"/>
      <c r="BJ383" s="271"/>
    </row>
    <row r="384" spans="49:62">
      <c r="AW384" s="271"/>
      <c r="AX384" s="271"/>
      <c r="AY384" s="271"/>
      <c r="AZ384" s="271"/>
      <c r="BA384" s="271"/>
      <c r="BB384" s="271"/>
      <c r="BD384" s="271"/>
      <c r="BE384" s="271"/>
      <c r="BF384" s="271"/>
      <c r="BG384" s="271"/>
      <c r="BJ384" s="271"/>
    </row>
    <row r="385" spans="49:62">
      <c r="AW385" s="271"/>
      <c r="AX385" s="271"/>
      <c r="AY385" s="271"/>
      <c r="AZ385" s="271"/>
      <c r="BA385" s="271"/>
      <c r="BB385" s="271"/>
      <c r="BD385" s="271"/>
      <c r="BE385" s="271"/>
      <c r="BF385" s="271"/>
      <c r="BG385" s="271"/>
      <c r="BJ385" s="271"/>
    </row>
    <row r="386" spans="49:62">
      <c r="AW386" s="271"/>
      <c r="AX386" s="271"/>
      <c r="AY386" s="271"/>
      <c r="AZ386" s="271"/>
      <c r="BA386" s="271"/>
      <c r="BB386" s="271"/>
      <c r="BD386" s="271"/>
      <c r="BE386" s="271"/>
      <c r="BF386" s="271"/>
      <c r="BG386" s="271"/>
      <c r="BJ386" s="271"/>
    </row>
    <row r="387" spans="49:62">
      <c r="AW387" s="271"/>
      <c r="AX387" s="271"/>
      <c r="AY387" s="271"/>
      <c r="AZ387" s="271"/>
      <c r="BA387" s="271"/>
      <c r="BB387" s="271"/>
      <c r="BD387" s="271"/>
      <c r="BE387" s="271"/>
      <c r="BF387" s="271"/>
      <c r="BG387" s="271"/>
      <c r="BJ387" s="271"/>
    </row>
    <row r="388" spans="49:62">
      <c r="AW388" s="271"/>
      <c r="AX388" s="271"/>
      <c r="AY388" s="271"/>
      <c r="AZ388" s="271"/>
      <c r="BA388" s="271"/>
      <c r="BB388" s="271"/>
      <c r="BD388" s="271"/>
      <c r="BE388" s="271"/>
      <c r="BF388" s="271"/>
      <c r="BG388" s="271"/>
      <c r="BJ388" s="271"/>
    </row>
    <row r="389" spans="49:62">
      <c r="AW389" s="271"/>
      <c r="AX389" s="271"/>
      <c r="AY389" s="271"/>
      <c r="AZ389" s="271"/>
      <c r="BA389" s="271"/>
      <c r="BB389" s="271"/>
      <c r="BD389" s="271"/>
      <c r="BE389" s="271"/>
      <c r="BF389" s="271"/>
      <c r="BG389" s="271"/>
      <c r="BJ389" s="271"/>
    </row>
    <row r="390" spans="49:62">
      <c r="AW390" s="271"/>
      <c r="AX390" s="271"/>
      <c r="AY390" s="271"/>
      <c r="AZ390" s="271"/>
      <c r="BA390" s="271"/>
      <c r="BB390" s="271"/>
      <c r="BD390" s="271"/>
      <c r="BE390" s="271"/>
      <c r="BF390" s="271"/>
      <c r="BG390" s="271"/>
      <c r="BJ390" s="271"/>
    </row>
    <row r="391" spans="49:62">
      <c r="AW391" s="271"/>
      <c r="AX391" s="271"/>
      <c r="AY391" s="271"/>
      <c r="AZ391" s="271"/>
      <c r="BA391" s="271"/>
      <c r="BB391" s="271"/>
      <c r="BD391" s="271"/>
      <c r="BE391" s="271"/>
      <c r="BF391" s="271"/>
      <c r="BG391" s="271"/>
      <c r="BJ391" s="271"/>
    </row>
    <row r="392" spans="49:62">
      <c r="AW392" s="271"/>
      <c r="AX392" s="271"/>
      <c r="AY392" s="271"/>
      <c r="AZ392" s="271"/>
      <c r="BA392" s="271"/>
      <c r="BB392" s="271"/>
      <c r="BD392" s="271"/>
      <c r="BE392" s="271"/>
      <c r="BF392" s="271"/>
      <c r="BG392" s="271"/>
      <c r="BJ392" s="271"/>
    </row>
    <row r="393" spans="49:62">
      <c r="AW393" s="271"/>
      <c r="AX393" s="271"/>
      <c r="AY393" s="271"/>
      <c r="AZ393" s="271"/>
      <c r="BA393" s="271"/>
      <c r="BB393" s="271"/>
      <c r="BD393" s="271"/>
      <c r="BE393" s="271"/>
      <c r="BF393" s="271"/>
      <c r="BG393" s="271"/>
      <c r="BJ393" s="271"/>
    </row>
    <row r="394" spans="49:62">
      <c r="AW394" s="271"/>
      <c r="AX394" s="271"/>
      <c r="AY394" s="271"/>
      <c r="AZ394" s="271"/>
      <c r="BA394" s="271"/>
      <c r="BB394" s="271"/>
      <c r="BD394" s="271"/>
      <c r="BE394" s="271"/>
      <c r="BF394" s="271"/>
      <c r="BG394" s="271"/>
      <c r="BJ394" s="271"/>
    </row>
    <row r="395" spans="49:62">
      <c r="AW395" s="271"/>
      <c r="AX395" s="271"/>
      <c r="AY395" s="271"/>
      <c r="AZ395" s="271"/>
      <c r="BA395" s="271"/>
      <c r="BB395" s="271"/>
      <c r="BD395" s="271"/>
      <c r="BE395" s="271"/>
      <c r="BF395" s="271"/>
      <c r="BG395" s="271"/>
      <c r="BJ395" s="271"/>
    </row>
    <row r="396" spans="49:62">
      <c r="AW396" s="271"/>
      <c r="AX396" s="271"/>
      <c r="AY396" s="271"/>
      <c r="AZ396" s="271"/>
      <c r="BA396" s="271"/>
      <c r="BB396" s="271"/>
      <c r="BD396" s="271"/>
      <c r="BE396" s="271"/>
      <c r="BF396" s="271"/>
      <c r="BG396" s="271"/>
      <c r="BJ396" s="271"/>
    </row>
    <row r="397" spans="49:62">
      <c r="AW397" s="271"/>
      <c r="AX397" s="271"/>
      <c r="AY397" s="271"/>
      <c r="AZ397" s="271"/>
      <c r="BA397" s="271"/>
      <c r="BB397" s="271"/>
      <c r="BD397" s="271"/>
      <c r="BE397" s="271"/>
      <c r="BF397" s="271"/>
      <c r="BG397" s="271"/>
      <c r="BJ397" s="271"/>
    </row>
    <row r="398" spans="49:62">
      <c r="AW398" s="271"/>
      <c r="AX398" s="271"/>
      <c r="AY398" s="271"/>
      <c r="AZ398" s="271"/>
      <c r="BA398" s="271"/>
      <c r="BB398" s="271"/>
      <c r="BD398" s="271"/>
      <c r="BE398" s="271"/>
      <c r="BF398" s="271"/>
      <c r="BG398" s="271"/>
      <c r="BJ398" s="271"/>
    </row>
    <row r="399" spans="49:62">
      <c r="AW399" s="271"/>
      <c r="AX399" s="271"/>
      <c r="AY399" s="271"/>
      <c r="AZ399" s="271"/>
      <c r="BA399" s="271"/>
      <c r="BB399" s="271"/>
      <c r="BD399" s="271"/>
      <c r="BE399" s="271"/>
      <c r="BF399" s="271"/>
      <c r="BG399" s="271"/>
      <c r="BJ399" s="271"/>
    </row>
    <row r="400" spans="49:62">
      <c r="AW400" s="271"/>
      <c r="AX400" s="271"/>
      <c r="AY400" s="271"/>
      <c r="AZ400" s="271"/>
      <c r="BA400" s="271"/>
      <c r="BB400" s="271"/>
      <c r="BD400" s="271"/>
      <c r="BE400" s="271"/>
      <c r="BF400" s="271"/>
      <c r="BG400" s="271"/>
      <c r="BJ400" s="271"/>
    </row>
    <row r="401" spans="49:62">
      <c r="AW401" s="271"/>
      <c r="AX401" s="271"/>
      <c r="AY401" s="271"/>
      <c r="AZ401" s="271"/>
      <c r="BA401" s="271"/>
      <c r="BB401" s="271"/>
      <c r="BD401" s="271"/>
      <c r="BE401" s="271"/>
      <c r="BF401" s="271"/>
      <c r="BG401" s="271"/>
      <c r="BJ401" s="271"/>
    </row>
    <row r="402" spans="49:62">
      <c r="AW402" s="271"/>
      <c r="AX402" s="271"/>
      <c r="AY402" s="271"/>
      <c r="AZ402" s="271"/>
      <c r="BA402" s="271"/>
      <c r="BB402" s="271"/>
      <c r="BD402" s="271"/>
      <c r="BE402" s="271"/>
      <c r="BF402" s="271"/>
      <c r="BG402" s="271"/>
      <c r="BJ402" s="271"/>
    </row>
    <row r="403" spans="49:62">
      <c r="AW403" s="271"/>
      <c r="AX403" s="271"/>
      <c r="AY403" s="271"/>
      <c r="AZ403" s="271"/>
      <c r="BA403" s="271"/>
      <c r="BB403" s="271"/>
      <c r="BD403" s="271"/>
      <c r="BE403" s="271"/>
      <c r="BF403" s="271"/>
      <c r="BG403" s="271"/>
      <c r="BJ403" s="271"/>
    </row>
    <row r="404" spans="49:62">
      <c r="AW404" s="271"/>
      <c r="AX404" s="271"/>
      <c r="AY404" s="271"/>
      <c r="AZ404" s="271"/>
      <c r="BA404" s="271"/>
      <c r="BB404" s="271"/>
      <c r="BD404" s="271"/>
      <c r="BE404" s="271"/>
      <c r="BF404" s="271"/>
      <c r="BG404" s="271"/>
      <c r="BJ404" s="271"/>
    </row>
    <row r="405" spans="49:62">
      <c r="AW405" s="271"/>
      <c r="AX405" s="271"/>
      <c r="AY405" s="271"/>
      <c r="AZ405" s="271"/>
      <c r="BA405" s="271"/>
      <c r="BB405" s="271"/>
      <c r="BD405" s="271"/>
      <c r="BE405" s="271"/>
      <c r="BF405" s="271"/>
      <c r="BG405" s="271"/>
      <c r="BJ405" s="271"/>
    </row>
    <row r="406" spans="49:62">
      <c r="AW406" s="271"/>
      <c r="AX406" s="271"/>
      <c r="AY406" s="271"/>
      <c r="AZ406" s="271"/>
      <c r="BA406" s="271"/>
      <c r="BB406" s="271"/>
      <c r="BD406" s="271"/>
      <c r="BE406" s="271"/>
      <c r="BF406" s="271"/>
      <c r="BG406" s="271"/>
      <c r="BJ406" s="271"/>
    </row>
    <row r="407" spans="49:62">
      <c r="AW407" s="271"/>
      <c r="AX407" s="271"/>
      <c r="AY407" s="271"/>
      <c r="AZ407" s="271"/>
      <c r="BA407" s="271"/>
      <c r="BB407" s="271"/>
      <c r="BD407" s="271"/>
      <c r="BE407" s="271"/>
      <c r="BF407" s="271"/>
      <c r="BG407" s="271"/>
      <c r="BJ407" s="271"/>
    </row>
    <row r="408" spans="49:62">
      <c r="AW408" s="271"/>
      <c r="AX408" s="271"/>
      <c r="AY408" s="271"/>
      <c r="AZ408" s="271"/>
      <c r="BA408" s="271"/>
      <c r="BB408" s="271"/>
      <c r="BD408" s="271"/>
      <c r="BE408" s="271"/>
      <c r="BF408" s="271"/>
      <c r="BG408" s="271"/>
      <c r="BJ408" s="271"/>
    </row>
    <row r="409" spans="49:62">
      <c r="AW409" s="271"/>
      <c r="AX409" s="271"/>
      <c r="AY409" s="271"/>
      <c r="AZ409" s="271"/>
      <c r="BA409" s="271"/>
      <c r="BB409" s="271"/>
      <c r="BD409" s="271"/>
      <c r="BE409" s="271"/>
      <c r="BF409" s="271"/>
      <c r="BG409" s="271"/>
      <c r="BJ409" s="271"/>
    </row>
    <row r="410" spans="49:62">
      <c r="AW410" s="271"/>
      <c r="AX410" s="271"/>
      <c r="AY410" s="271"/>
      <c r="AZ410" s="271"/>
      <c r="BA410" s="271"/>
      <c r="BB410" s="271"/>
      <c r="BD410" s="271"/>
      <c r="BE410" s="271"/>
      <c r="BF410" s="271"/>
      <c r="BG410" s="271"/>
      <c r="BJ410" s="271"/>
    </row>
    <row r="411" spans="49:62">
      <c r="AW411" s="271"/>
      <c r="AX411" s="271"/>
      <c r="AY411" s="271"/>
      <c r="AZ411" s="271"/>
      <c r="BA411" s="271"/>
      <c r="BB411" s="271"/>
      <c r="BD411" s="271"/>
      <c r="BE411" s="271"/>
      <c r="BF411" s="271"/>
      <c r="BG411" s="271"/>
      <c r="BJ411" s="271"/>
    </row>
    <row r="412" spans="49:62">
      <c r="AW412" s="271"/>
      <c r="AX412" s="271"/>
      <c r="AY412" s="271"/>
      <c r="AZ412" s="271"/>
      <c r="BA412" s="271"/>
      <c r="BB412" s="271"/>
      <c r="BD412" s="271"/>
      <c r="BE412" s="271"/>
      <c r="BF412" s="271"/>
      <c r="BG412" s="271"/>
      <c r="BJ412" s="271"/>
    </row>
    <row r="413" spans="49:62">
      <c r="AW413" s="271"/>
      <c r="AX413" s="271"/>
      <c r="AY413" s="271"/>
      <c r="AZ413" s="271"/>
      <c r="BA413" s="271"/>
      <c r="BB413" s="271"/>
      <c r="BD413" s="271"/>
      <c r="BE413" s="271"/>
      <c r="BF413" s="271"/>
      <c r="BG413" s="271"/>
      <c r="BJ413" s="271"/>
    </row>
    <row r="414" spans="49:62">
      <c r="AW414" s="271"/>
      <c r="AX414" s="271"/>
      <c r="AY414" s="271"/>
      <c r="AZ414" s="271"/>
      <c r="BA414" s="271"/>
      <c r="BB414" s="271"/>
      <c r="BD414" s="271"/>
      <c r="BE414" s="271"/>
      <c r="BF414" s="271"/>
      <c r="BG414" s="271"/>
      <c r="BJ414" s="271"/>
    </row>
    <row r="415" spans="49:62">
      <c r="AW415" s="271"/>
      <c r="AX415" s="271"/>
      <c r="AY415" s="271"/>
      <c r="AZ415" s="271"/>
      <c r="BA415" s="271"/>
      <c r="BB415" s="271"/>
      <c r="BD415" s="271"/>
      <c r="BE415" s="271"/>
      <c r="BF415" s="271"/>
      <c r="BG415" s="271"/>
      <c r="BJ415" s="271"/>
    </row>
    <row r="416" spans="49:62">
      <c r="AW416" s="271"/>
      <c r="AX416" s="271"/>
      <c r="AY416" s="271"/>
      <c r="AZ416" s="271"/>
      <c r="BA416" s="271"/>
      <c r="BB416" s="271"/>
      <c r="BD416" s="271"/>
      <c r="BE416" s="271"/>
      <c r="BF416" s="271"/>
      <c r="BG416" s="271"/>
      <c r="BJ416" s="271"/>
    </row>
    <row r="417" spans="49:62">
      <c r="AW417" s="271"/>
      <c r="AX417" s="271"/>
      <c r="AY417" s="271"/>
      <c r="AZ417" s="271"/>
      <c r="BA417" s="271"/>
      <c r="BB417" s="271"/>
      <c r="BD417" s="271"/>
      <c r="BE417" s="271"/>
      <c r="BF417" s="271"/>
      <c r="BG417" s="271"/>
      <c r="BJ417" s="271"/>
    </row>
    <row r="418" spans="49:62">
      <c r="AW418" s="271"/>
      <c r="AX418" s="271"/>
      <c r="AY418" s="271"/>
      <c r="AZ418" s="271"/>
      <c r="BA418" s="271"/>
      <c r="BB418" s="271"/>
      <c r="BD418" s="271"/>
      <c r="BE418" s="271"/>
      <c r="BF418" s="271"/>
      <c r="BG418" s="271"/>
      <c r="BJ418" s="271"/>
    </row>
    <row r="419" spans="49:62">
      <c r="AW419" s="271"/>
      <c r="AX419" s="271"/>
      <c r="AY419" s="271"/>
      <c r="AZ419" s="271"/>
      <c r="BA419" s="271"/>
      <c r="BB419" s="271"/>
      <c r="BD419" s="271"/>
      <c r="BE419" s="271"/>
      <c r="BF419" s="271"/>
      <c r="BG419" s="271"/>
      <c r="BJ419" s="271"/>
    </row>
    <row r="420" spans="49:62">
      <c r="AW420" s="271"/>
      <c r="AX420" s="271"/>
      <c r="AY420" s="271"/>
      <c r="AZ420" s="271"/>
      <c r="BA420" s="271"/>
      <c r="BB420" s="271"/>
      <c r="BD420" s="271"/>
      <c r="BE420" s="271"/>
      <c r="BF420" s="271"/>
      <c r="BG420" s="271"/>
      <c r="BJ420" s="271"/>
    </row>
    <row r="421" spans="49:62">
      <c r="AW421" s="271"/>
      <c r="AX421" s="271"/>
      <c r="AY421" s="271"/>
      <c r="AZ421" s="271"/>
      <c r="BA421" s="271"/>
      <c r="BB421" s="271"/>
      <c r="BD421" s="271"/>
      <c r="BE421" s="271"/>
      <c r="BF421" s="271"/>
      <c r="BG421" s="271"/>
      <c r="BJ421" s="271"/>
    </row>
    <row r="422" spans="49:62">
      <c r="AW422" s="271"/>
      <c r="AX422" s="271"/>
      <c r="AY422" s="271"/>
      <c r="AZ422" s="271"/>
      <c r="BA422" s="271"/>
      <c r="BB422" s="271"/>
      <c r="BD422" s="271"/>
      <c r="BE422" s="271"/>
      <c r="BF422" s="271"/>
      <c r="BG422" s="271"/>
      <c r="BJ422" s="271"/>
    </row>
    <row r="423" spans="49:62">
      <c r="AW423" s="271"/>
      <c r="AX423" s="271"/>
      <c r="AY423" s="271"/>
      <c r="AZ423" s="271"/>
      <c r="BA423" s="271"/>
      <c r="BB423" s="271"/>
      <c r="BD423" s="271"/>
      <c r="BE423" s="271"/>
      <c r="BF423" s="271"/>
      <c r="BG423" s="271"/>
      <c r="BJ423" s="271"/>
    </row>
    <row r="424" spans="49:62">
      <c r="AW424" s="271"/>
      <c r="AX424" s="271"/>
      <c r="AY424" s="271"/>
      <c r="AZ424" s="271"/>
      <c r="BA424" s="271"/>
      <c r="BB424" s="271"/>
      <c r="BD424" s="271"/>
      <c r="BE424" s="271"/>
      <c r="BF424" s="271"/>
      <c r="BG424" s="271"/>
      <c r="BJ424" s="271"/>
    </row>
    <row r="425" spans="49:62">
      <c r="AW425" s="271"/>
      <c r="AX425" s="271"/>
      <c r="AY425" s="271"/>
      <c r="AZ425" s="271"/>
      <c r="BA425" s="271"/>
      <c r="BB425" s="271"/>
      <c r="BD425" s="271"/>
      <c r="BE425" s="271"/>
      <c r="BF425" s="271"/>
      <c r="BG425" s="271"/>
      <c r="BJ425" s="271"/>
    </row>
    <row r="426" spans="49:62">
      <c r="AW426" s="271"/>
      <c r="AX426" s="271"/>
      <c r="AY426" s="271"/>
      <c r="AZ426" s="271"/>
      <c r="BA426" s="271"/>
      <c r="BB426" s="271"/>
      <c r="BD426" s="271"/>
      <c r="BE426" s="271"/>
      <c r="BF426" s="271"/>
      <c r="BG426" s="271"/>
      <c r="BJ426" s="271"/>
    </row>
    <row r="427" spans="49:62">
      <c r="AW427" s="271"/>
      <c r="AX427" s="271"/>
      <c r="AY427" s="271"/>
      <c r="AZ427" s="271"/>
      <c r="BA427" s="271"/>
      <c r="BB427" s="271"/>
      <c r="BD427" s="271"/>
      <c r="BE427" s="271"/>
      <c r="BF427" s="271"/>
      <c r="BG427" s="271"/>
      <c r="BJ427" s="271"/>
    </row>
    <row r="428" spans="49:62">
      <c r="AW428" s="271"/>
      <c r="AX428" s="271"/>
      <c r="AY428" s="271"/>
      <c r="AZ428" s="271"/>
      <c r="BA428" s="271"/>
      <c r="BB428" s="271"/>
      <c r="BD428" s="271"/>
      <c r="BE428" s="271"/>
      <c r="BF428" s="271"/>
      <c r="BG428" s="271"/>
      <c r="BJ428" s="271"/>
    </row>
    <row r="429" spans="49:62">
      <c r="AW429" s="271"/>
      <c r="AX429" s="271"/>
      <c r="AY429" s="271"/>
      <c r="AZ429" s="271"/>
      <c r="BA429" s="271"/>
      <c r="BB429" s="271"/>
      <c r="BD429" s="271"/>
      <c r="BE429" s="271"/>
      <c r="BF429" s="271"/>
      <c r="BG429" s="271"/>
      <c r="BJ429" s="271"/>
    </row>
    <row r="430" spans="49:62">
      <c r="AW430" s="271"/>
      <c r="AX430" s="271"/>
      <c r="AY430" s="271"/>
      <c r="AZ430" s="271"/>
      <c r="BA430" s="271"/>
      <c r="BB430" s="271"/>
      <c r="BD430" s="271"/>
      <c r="BE430" s="271"/>
      <c r="BF430" s="271"/>
      <c r="BG430" s="271"/>
      <c r="BJ430" s="271"/>
    </row>
    <row r="431" spans="49:62">
      <c r="AW431" s="271"/>
      <c r="AX431" s="271"/>
      <c r="AY431" s="271"/>
      <c r="AZ431" s="271"/>
      <c r="BA431" s="271"/>
      <c r="BB431" s="271"/>
      <c r="BD431" s="271"/>
      <c r="BE431" s="271"/>
      <c r="BF431" s="271"/>
      <c r="BG431" s="271"/>
      <c r="BJ431" s="271"/>
    </row>
    <row r="432" spans="49:62">
      <c r="AW432" s="271"/>
      <c r="AX432" s="271"/>
      <c r="AY432" s="271"/>
      <c r="AZ432" s="271"/>
      <c r="BA432" s="271"/>
      <c r="BB432" s="271"/>
      <c r="BD432" s="271"/>
      <c r="BE432" s="271"/>
      <c r="BF432" s="271"/>
      <c r="BG432" s="271"/>
      <c r="BJ432" s="271"/>
    </row>
    <row r="433" spans="49:62">
      <c r="AW433" s="271"/>
      <c r="AX433" s="271"/>
      <c r="AY433" s="271"/>
      <c r="AZ433" s="271"/>
      <c r="BA433" s="271"/>
      <c r="BB433" s="271"/>
      <c r="BD433" s="271"/>
      <c r="BE433" s="271"/>
      <c r="BF433" s="271"/>
      <c r="BG433" s="271"/>
      <c r="BJ433" s="271"/>
    </row>
    <row r="434" spans="49:62">
      <c r="AW434" s="271"/>
      <c r="AX434" s="271"/>
      <c r="AY434" s="271"/>
      <c r="AZ434" s="271"/>
      <c r="BA434" s="271"/>
      <c r="BB434" s="271"/>
      <c r="BD434" s="271"/>
      <c r="BE434" s="271"/>
      <c r="BF434" s="271"/>
      <c r="BG434" s="271"/>
      <c r="BJ434" s="271"/>
    </row>
    <row r="435" spans="49:62">
      <c r="AW435" s="271"/>
      <c r="AX435" s="271"/>
      <c r="AY435" s="271"/>
      <c r="AZ435" s="271"/>
      <c r="BA435" s="271"/>
      <c r="BB435" s="271"/>
      <c r="BD435" s="271"/>
      <c r="BE435" s="271"/>
      <c r="BF435" s="271"/>
      <c r="BG435" s="271"/>
      <c r="BJ435" s="271"/>
    </row>
    <row r="436" spans="49:62">
      <c r="AW436" s="271"/>
      <c r="AX436" s="271"/>
      <c r="AY436" s="271"/>
      <c r="AZ436" s="271"/>
      <c r="BA436" s="271"/>
      <c r="BB436" s="271"/>
      <c r="BD436" s="271"/>
      <c r="BE436" s="271"/>
      <c r="BF436" s="271"/>
      <c r="BG436" s="271"/>
      <c r="BJ436" s="271"/>
    </row>
    <row r="437" spans="49:62">
      <c r="AW437" s="271"/>
      <c r="AX437" s="271"/>
      <c r="AY437" s="271"/>
      <c r="AZ437" s="271"/>
      <c r="BA437" s="271"/>
      <c r="BB437" s="271"/>
      <c r="BD437" s="271"/>
      <c r="BE437" s="271"/>
      <c r="BF437" s="271"/>
      <c r="BG437" s="271"/>
      <c r="BJ437" s="271"/>
    </row>
    <row r="438" spans="49:62">
      <c r="AW438" s="271"/>
      <c r="AX438" s="271"/>
      <c r="AY438" s="271"/>
      <c r="AZ438" s="271"/>
      <c r="BA438" s="271"/>
      <c r="BB438" s="271"/>
      <c r="BD438" s="271"/>
      <c r="BE438" s="271"/>
      <c r="BF438" s="271"/>
      <c r="BG438" s="271"/>
      <c r="BJ438" s="271"/>
    </row>
    <row r="439" spans="49:62">
      <c r="AW439" s="271"/>
      <c r="AX439" s="271"/>
      <c r="AY439" s="271"/>
      <c r="AZ439" s="271"/>
      <c r="BA439" s="271"/>
      <c r="BB439" s="271"/>
      <c r="BD439" s="271"/>
      <c r="BE439" s="271"/>
      <c r="BF439" s="271"/>
      <c r="BG439" s="271"/>
      <c r="BJ439" s="271"/>
    </row>
    <row r="440" spans="49:62">
      <c r="AW440" s="271"/>
      <c r="AX440" s="271"/>
      <c r="AY440" s="271"/>
      <c r="AZ440" s="271"/>
      <c r="BA440" s="271"/>
      <c r="BB440" s="271"/>
      <c r="BD440" s="271"/>
      <c r="BE440" s="271"/>
      <c r="BF440" s="271"/>
      <c r="BG440" s="271"/>
      <c r="BJ440" s="271"/>
    </row>
    <row r="441" spans="49:62">
      <c r="AW441" s="271"/>
      <c r="AX441" s="271"/>
      <c r="AY441" s="271"/>
      <c r="AZ441" s="271"/>
      <c r="BA441" s="271"/>
      <c r="BB441" s="271"/>
      <c r="BD441" s="271"/>
      <c r="BE441" s="271"/>
      <c r="BF441" s="271"/>
      <c r="BG441" s="271"/>
      <c r="BJ441" s="271"/>
    </row>
    <row r="442" spans="49:62">
      <c r="AW442" s="271"/>
      <c r="AX442" s="271"/>
      <c r="AY442" s="271"/>
      <c r="AZ442" s="271"/>
      <c r="BA442" s="271"/>
      <c r="BB442" s="271"/>
      <c r="BD442" s="271"/>
      <c r="BE442" s="271"/>
      <c r="BF442" s="271"/>
      <c r="BG442" s="271"/>
      <c r="BJ442" s="271"/>
    </row>
    <row r="443" spans="49:62">
      <c r="AW443" s="271"/>
      <c r="AX443" s="271"/>
      <c r="AY443" s="271"/>
      <c r="AZ443" s="271"/>
      <c r="BA443" s="271"/>
      <c r="BB443" s="271"/>
      <c r="BD443" s="271"/>
      <c r="BE443" s="271"/>
      <c r="BF443" s="271"/>
      <c r="BG443" s="271"/>
      <c r="BJ443" s="271"/>
    </row>
    <row r="444" spans="49:62">
      <c r="AW444" s="271"/>
      <c r="AX444" s="271"/>
      <c r="AY444" s="271"/>
      <c r="AZ444" s="271"/>
      <c r="BA444" s="271"/>
      <c r="BB444" s="271"/>
      <c r="BD444" s="271"/>
      <c r="BE444" s="271"/>
      <c r="BF444" s="271"/>
      <c r="BG444" s="271"/>
      <c r="BJ444" s="271"/>
    </row>
    <row r="445" spans="49:62">
      <c r="AW445" s="271"/>
      <c r="AX445" s="271"/>
      <c r="AY445" s="271"/>
      <c r="AZ445" s="271"/>
      <c r="BA445" s="271"/>
      <c r="BB445" s="271"/>
      <c r="BD445" s="271"/>
      <c r="BE445" s="271"/>
      <c r="BF445" s="271"/>
      <c r="BG445" s="271"/>
      <c r="BJ445" s="271"/>
    </row>
    <row r="446" spans="49:62">
      <c r="AW446" s="271"/>
      <c r="AX446" s="271"/>
      <c r="AY446" s="271"/>
      <c r="AZ446" s="271"/>
      <c r="BA446" s="271"/>
      <c r="BB446" s="271"/>
      <c r="BD446" s="271"/>
      <c r="BE446" s="271"/>
      <c r="BF446" s="271"/>
      <c r="BG446" s="271"/>
      <c r="BJ446" s="271"/>
    </row>
    <row r="447" spans="49:62">
      <c r="AW447" s="271"/>
      <c r="AX447" s="271"/>
      <c r="AY447" s="271"/>
      <c r="AZ447" s="271"/>
      <c r="BA447" s="271"/>
      <c r="BB447" s="271"/>
      <c r="BD447" s="271"/>
      <c r="BE447" s="271"/>
      <c r="BF447" s="271"/>
      <c r="BG447" s="271"/>
      <c r="BJ447" s="271"/>
    </row>
    <row r="448" spans="49:62">
      <c r="AW448" s="271"/>
      <c r="AX448" s="271"/>
      <c r="AY448" s="271"/>
      <c r="AZ448" s="271"/>
      <c r="BA448" s="271"/>
      <c r="BB448" s="271"/>
      <c r="BD448" s="271"/>
      <c r="BE448" s="271"/>
      <c r="BF448" s="271"/>
      <c r="BG448" s="271"/>
      <c r="BJ448" s="271"/>
    </row>
    <row r="449" spans="49:62">
      <c r="AW449" s="271"/>
      <c r="AX449" s="271"/>
      <c r="AY449" s="271"/>
      <c r="AZ449" s="271"/>
      <c r="BA449" s="271"/>
      <c r="BB449" s="271"/>
      <c r="BD449" s="271"/>
      <c r="BE449" s="271"/>
      <c r="BF449" s="271"/>
      <c r="BG449" s="271"/>
      <c r="BJ449" s="271"/>
    </row>
    <row r="450" spans="49:62">
      <c r="AW450" s="271"/>
      <c r="AX450" s="271"/>
      <c r="AY450" s="271"/>
      <c r="AZ450" s="271"/>
      <c r="BA450" s="271"/>
      <c r="BB450" s="271"/>
      <c r="BD450" s="271"/>
      <c r="BE450" s="271"/>
      <c r="BF450" s="271"/>
      <c r="BG450" s="271"/>
      <c r="BJ450" s="271"/>
    </row>
    <row r="451" spans="49:62">
      <c r="AW451" s="271"/>
      <c r="AX451" s="271"/>
      <c r="AY451" s="271"/>
      <c r="AZ451" s="271"/>
      <c r="BA451" s="271"/>
      <c r="BB451" s="271"/>
      <c r="BD451" s="271"/>
      <c r="BE451" s="271"/>
      <c r="BF451" s="271"/>
      <c r="BG451" s="271"/>
      <c r="BJ451" s="271"/>
    </row>
    <row r="452" spans="49:62">
      <c r="AW452" s="271"/>
      <c r="AX452" s="271"/>
      <c r="AY452" s="271"/>
      <c r="AZ452" s="271"/>
      <c r="BA452" s="271"/>
      <c r="BB452" s="271"/>
      <c r="BD452" s="271"/>
      <c r="BE452" s="271"/>
      <c r="BF452" s="271"/>
      <c r="BG452" s="271"/>
      <c r="BJ452" s="271"/>
    </row>
    <row r="453" spans="49:62">
      <c r="AW453" s="271"/>
      <c r="AX453" s="271"/>
      <c r="AY453" s="271"/>
      <c r="AZ453" s="271"/>
      <c r="BA453" s="271"/>
      <c r="BB453" s="271"/>
      <c r="BD453" s="271"/>
      <c r="BE453" s="271"/>
      <c r="BF453" s="271"/>
      <c r="BG453" s="271"/>
      <c r="BJ453" s="271"/>
    </row>
    <row r="454" spans="49:62">
      <c r="AW454" s="271"/>
      <c r="AX454" s="271"/>
      <c r="AY454" s="271"/>
      <c r="AZ454" s="271"/>
      <c r="BA454" s="271"/>
      <c r="BB454" s="271"/>
      <c r="BD454" s="271"/>
      <c r="BE454" s="271"/>
      <c r="BF454" s="271"/>
      <c r="BG454" s="271"/>
      <c r="BJ454" s="271"/>
    </row>
    <row r="455" spans="49:62">
      <c r="AW455" s="271"/>
      <c r="AX455" s="271"/>
      <c r="AY455" s="271"/>
      <c r="AZ455" s="271"/>
      <c r="BA455" s="271"/>
      <c r="BB455" s="271"/>
      <c r="BD455" s="271"/>
      <c r="BE455" s="271"/>
      <c r="BF455" s="271"/>
      <c r="BG455" s="271"/>
      <c r="BJ455" s="271"/>
    </row>
    <row r="456" spans="49:62">
      <c r="AW456" s="271"/>
      <c r="AX456" s="271"/>
      <c r="AY456" s="271"/>
      <c r="AZ456" s="271"/>
      <c r="BA456" s="271"/>
      <c r="BB456" s="271"/>
      <c r="BD456" s="271"/>
      <c r="BE456" s="271"/>
      <c r="BF456" s="271"/>
      <c r="BG456" s="271"/>
      <c r="BJ456" s="271"/>
    </row>
    <row r="457" spans="49:62">
      <c r="AW457" s="271"/>
      <c r="AX457" s="271"/>
      <c r="AY457" s="271"/>
      <c r="AZ457" s="271"/>
      <c r="BA457" s="271"/>
      <c r="BB457" s="271"/>
      <c r="BD457" s="271"/>
      <c r="BE457" s="271"/>
      <c r="BF457" s="271"/>
      <c r="BG457" s="271"/>
      <c r="BJ457" s="271"/>
    </row>
    <row r="458" spans="49:62">
      <c r="AW458" s="271"/>
      <c r="AX458" s="271"/>
      <c r="AY458" s="271"/>
      <c r="AZ458" s="271"/>
      <c r="BA458" s="271"/>
      <c r="BB458" s="271"/>
      <c r="BD458" s="271"/>
      <c r="BE458" s="271"/>
      <c r="BF458" s="271"/>
      <c r="BG458" s="271"/>
      <c r="BJ458" s="271"/>
    </row>
    <row r="459" spans="49:62">
      <c r="AW459" s="271"/>
      <c r="AX459" s="271"/>
      <c r="AY459" s="271"/>
      <c r="AZ459" s="271"/>
      <c r="BA459" s="271"/>
      <c r="BB459" s="271"/>
      <c r="BD459" s="271"/>
      <c r="BE459" s="271"/>
      <c r="BF459" s="271"/>
      <c r="BG459" s="271"/>
      <c r="BJ459" s="271"/>
    </row>
    <row r="460" spans="49:62">
      <c r="AW460" s="271"/>
      <c r="AX460" s="271"/>
      <c r="AY460" s="271"/>
      <c r="AZ460" s="271"/>
      <c r="BA460" s="271"/>
      <c r="BB460" s="271"/>
      <c r="BD460" s="271"/>
      <c r="BE460" s="271"/>
      <c r="BF460" s="271"/>
      <c r="BG460" s="271"/>
      <c r="BJ460" s="271"/>
    </row>
    <row r="461" spans="49:62">
      <c r="AW461" s="271"/>
      <c r="AX461" s="271"/>
      <c r="AY461" s="271"/>
      <c r="AZ461" s="271"/>
      <c r="BA461" s="271"/>
      <c r="BB461" s="271"/>
      <c r="BD461" s="271"/>
      <c r="BE461" s="271"/>
      <c r="BF461" s="271"/>
      <c r="BG461" s="271"/>
      <c r="BJ461" s="271"/>
    </row>
    <row r="462" spans="49:62">
      <c r="AW462" s="271"/>
      <c r="AX462" s="271"/>
      <c r="AY462" s="271"/>
      <c r="AZ462" s="271"/>
      <c r="BA462" s="271"/>
      <c r="BB462" s="271"/>
      <c r="BD462" s="271"/>
      <c r="BE462" s="271"/>
      <c r="BF462" s="271"/>
      <c r="BG462" s="271"/>
      <c r="BJ462" s="271"/>
    </row>
    <row r="463" spans="49:62">
      <c r="AW463" s="271"/>
      <c r="AX463" s="271"/>
      <c r="AY463" s="271"/>
      <c r="AZ463" s="271"/>
      <c r="BA463" s="271"/>
      <c r="BB463" s="271"/>
      <c r="BD463" s="271"/>
      <c r="BE463" s="271"/>
      <c r="BF463" s="271"/>
      <c r="BG463" s="271"/>
      <c r="BJ463" s="271"/>
    </row>
    <row r="464" spans="49:62">
      <c r="AW464" s="271"/>
      <c r="AX464" s="271"/>
      <c r="AY464" s="271"/>
      <c r="AZ464" s="271"/>
      <c r="BA464" s="271"/>
      <c r="BB464" s="271"/>
      <c r="BD464" s="271"/>
      <c r="BE464" s="271"/>
      <c r="BF464" s="271"/>
      <c r="BG464" s="271"/>
      <c r="BJ464" s="271"/>
    </row>
    <row r="465" spans="49:62">
      <c r="AW465" s="271"/>
      <c r="AX465" s="271"/>
      <c r="AY465" s="271"/>
      <c r="AZ465" s="271"/>
      <c r="BA465" s="271"/>
      <c r="BB465" s="271"/>
      <c r="BD465" s="271"/>
      <c r="BE465" s="271"/>
      <c r="BF465" s="271"/>
      <c r="BG465" s="271"/>
      <c r="BJ465" s="271"/>
    </row>
    <row r="466" spans="49:62">
      <c r="AW466" s="271"/>
      <c r="AX466" s="271"/>
      <c r="AY466" s="271"/>
      <c r="AZ466" s="271"/>
      <c r="BA466" s="271"/>
      <c r="BB466" s="271"/>
      <c r="BD466" s="271"/>
      <c r="BE466" s="271"/>
      <c r="BF466" s="271"/>
      <c r="BG466" s="271"/>
      <c r="BJ466" s="271"/>
    </row>
    <row r="467" spans="49:62">
      <c r="AW467" s="271"/>
      <c r="AX467" s="271"/>
      <c r="AY467" s="271"/>
      <c r="AZ467" s="271"/>
      <c r="BA467" s="271"/>
      <c r="BB467" s="271"/>
      <c r="BD467" s="271"/>
      <c r="BE467" s="271"/>
      <c r="BF467" s="271"/>
      <c r="BG467" s="271"/>
      <c r="BJ467" s="271"/>
    </row>
    <row r="468" spans="49:62">
      <c r="AW468" s="271"/>
      <c r="AX468" s="271"/>
      <c r="AY468" s="271"/>
      <c r="AZ468" s="271"/>
      <c r="BA468" s="271"/>
      <c r="BB468" s="271"/>
      <c r="BD468" s="271"/>
      <c r="BE468" s="271"/>
      <c r="BF468" s="271"/>
      <c r="BG468" s="271"/>
      <c r="BJ468" s="271"/>
    </row>
    <row r="469" spans="49:62">
      <c r="AW469" s="271"/>
      <c r="AX469" s="271"/>
      <c r="AY469" s="271"/>
      <c r="AZ469" s="271"/>
      <c r="BA469" s="271"/>
      <c r="BB469" s="271"/>
      <c r="BD469" s="271"/>
      <c r="BE469" s="271"/>
      <c r="BF469" s="271"/>
      <c r="BG469" s="271"/>
      <c r="BJ469" s="271"/>
    </row>
    <row r="470" spans="49:62">
      <c r="AW470" s="271"/>
      <c r="AX470" s="271"/>
      <c r="AY470" s="271"/>
      <c r="AZ470" s="271"/>
      <c r="BA470" s="271"/>
      <c r="BB470" s="271"/>
      <c r="BD470" s="271"/>
      <c r="BE470" s="271"/>
      <c r="BF470" s="271"/>
      <c r="BG470" s="271"/>
      <c r="BJ470" s="271"/>
    </row>
    <row r="471" spans="49:62">
      <c r="AW471" s="271"/>
      <c r="AX471" s="271"/>
      <c r="AY471" s="271"/>
      <c r="AZ471" s="271"/>
      <c r="BA471" s="271"/>
      <c r="BB471" s="271"/>
      <c r="BD471" s="271"/>
      <c r="BE471" s="271"/>
      <c r="BF471" s="271"/>
      <c r="BG471" s="271"/>
      <c r="BJ471" s="271"/>
    </row>
    <row r="472" spans="49:62">
      <c r="AW472" s="271"/>
      <c r="AX472" s="271"/>
      <c r="AY472" s="271"/>
      <c r="AZ472" s="271"/>
      <c r="BA472" s="271"/>
      <c r="BB472" s="271"/>
      <c r="BD472" s="271"/>
      <c r="BE472" s="271"/>
      <c r="BF472" s="271"/>
      <c r="BG472" s="271"/>
      <c r="BJ472" s="271"/>
    </row>
    <row r="473" spans="49:62">
      <c r="AW473" s="271"/>
      <c r="AX473" s="271"/>
      <c r="AY473" s="271"/>
      <c r="AZ473" s="271"/>
      <c r="BA473" s="271"/>
      <c r="BB473" s="271"/>
      <c r="BD473" s="271"/>
      <c r="BE473" s="271"/>
      <c r="BF473" s="271"/>
      <c r="BG473" s="271"/>
      <c r="BJ473" s="271"/>
    </row>
    <row r="474" spans="49:62">
      <c r="AW474" s="271"/>
      <c r="AX474" s="271"/>
      <c r="AY474" s="271"/>
      <c r="AZ474" s="271"/>
      <c r="BA474" s="271"/>
      <c r="BB474" s="271"/>
      <c r="BD474" s="271"/>
      <c r="BE474" s="271"/>
      <c r="BF474" s="271"/>
      <c r="BG474" s="271"/>
      <c r="BJ474" s="271"/>
    </row>
    <row r="475" spans="49:62">
      <c r="AW475" s="271"/>
      <c r="AX475" s="271"/>
      <c r="AY475" s="271"/>
      <c r="AZ475" s="271"/>
      <c r="BA475" s="271"/>
      <c r="BB475" s="271"/>
      <c r="BD475" s="271"/>
      <c r="BE475" s="271"/>
      <c r="BF475" s="271"/>
      <c r="BG475" s="271"/>
      <c r="BJ475" s="271"/>
    </row>
    <row r="476" spans="49:62">
      <c r="AW476" s="271"/>
      <c r="AX476" s="271"/>
      <c r="AY476" s="271"/>
      <c r="AZ476" s="271"/>
      <c r="BA476" s="271"/>
      <c r="BB476" s="271"/>
      <c r="BD476" s="271"/>
      <c r="BE476" s="271"/>
      <c r="BF476" s="271"/>
      <c r="BG476" s="271"/>
      <c r="BJ476" s="271"/>
    </row>
    <row r="477" spans="49:62">
      <c r="AW477" s="271"/>
      <c r="AX477" s="271"/>
      <c r="AY477" s="271"/>
      <c r="AZ477" s="271"/>
      <c r="BA477" s="271"/>
      <c r="BB477" s="271"/>
      <c r="BD477" s="271"/>
      <c r="BE477" s="271"/>
      <c r="BF477" s="271"/>
      <c r="BG477" s="271"/>
      <c r="BJ477" s="271"/>
    </row>
    <row r="478" spans="49:62">
      <c r="AW478" s="271"/>
      <c r="AX478" s="271"/>
      <c r="AY478" s="271"/>
      <c r="AZ478" s="271"/>
      <c r="BA478" s="271"/>
      <c r="BB478" s="271"/>
      <c r="BD478" s="271"/>
      <c r="BE478" s="271"/>
      <c r="BF478" s="271"/>
      <c r="BG478" s="271"/>
      <c r="BJ478" s="271"/>
    </row>
    <row r="479" spans="49:62">
      <c r="AW479" s="271"/>
      <c r="AX479" s="271"/>
      <c r="AY479" s="271"/>
      <c r="AZ479" s="271"/>
      <c r="BA479" s="271"/>
      <c r="BB479" s="271"/>
      <c r="BD479" s="271"/>
      <c r="BE479" s="271"/>
      <c r="BF479" s="271"/>
      <c r="BG479" s="271"/>
      <c r="BJ479" s="271"/>
    </row>
    <row r="480" spans="49:62">
      <c r="AW480" s="271"/>
      <c r="AX480" s="271"/>
      <c r="AY480" s="271"/>
      <c r="AZ480" s="271"/>
      <c r="BA480" s="271"/>
      <c r="BB480" s="271"/>
      <c r="BD480" s="271"/>
      <c r="BE480" s="271"/>
      <c r="BF480" s="271"/>
      <c r="BG480" s="271"/>
      <c r="BJ480" s="271"/>
    </row>
    <row r="481" spans="49:62">
      <c r="AW481" s="271"/>
      <c r="AX481" s="271"/>
      <c r="AY481" s="271"/>
      <c r="AZ481" s="271"/>
      <c r="BA481" s="271"/>
      <c r="BB481" s="271"/>
      <c r="BD481" s="271"/>
      <c r="BE481" s="271"/>
      <c r="BF481" s="271"/>
      <c r="BG481" s="271"/>
      <c r="BJ481" s="271"/>
    </row>
    <row r="482" spans="49:62">
      <c r="AW482" s="271"/>
      <c r="AX482" s="271"/>
      <c r="AY482" s="271"/>
      <c r="AZ482" s="271"/>
      <c r="BA482" s="271"/>
      <c r="BB482" s="271"/>
      <c r="BD482" s="271"/>
      <c r="BE482" s="271"/>
      <c r="BF482" s="271"/>
      <c r="BG482" s="271"/>
      <c r="BJ482" s="271"/>
    </row>
    <row r="483" spans="49:62">
      <c r="AW483" s="271"/>
      <c r="AX483" s="271"/>
      <c r="AY483" s="271"/>
      <c r="AZ483" s="271"/>
      <c r="BA483" s="271"/>
      <c r="BB483" s="271"/>
      <c r="BD483" s="271"/>
      <c r="BE483" s="271"/>
      <c r="BF483" s="271"/>
      <c r="BG483" s="271"/>
      <c r="BJ483" s="271"/>
    </row>
    <row r="484" spans="49:62">
      <c r="AW484" s="271"/>
      <c r="AX484" s="271"/>
      <c r="AY484" s="271"/>
      <c r="AZ484" s="271"/>
      <c r="BA484" s="271"/>
      <c r="BB484" s="271"/>
      <c r="BD484" s="271"/>
      <c r="BE484" s="271"/>
      <c r="BF484" s="271"/>
      <c r="BG484" s="271"/>
      <c r="BJ484" s="271"/>
    </row>
    <row r="485" spans="49:62">
      <c r="AW485" s="271"/>
      <c r="AX485" s="271"/>
      <c r="AY485" s="271"/>
      <c r="AZ485" s="271"/>
      <c r="BA485" s="271"/>
      <c r="BB485" s="271"/>
      <c r="BD485" s="271"/>
      <c r="BE485" s="271"/>
      <c r="BF485" s="271"/>
      <c r="BG485" s="271"/>
      <c r="BJ485" s="271"/>
    </row>
    <row r="486" spans="49:62">
      <c r="AW486" s="271"/>
      <c r="AX486" s="271"/>
      <c r="AY486" s="271"/>
      <c r="AZ486" s="271"/>
      <c r="BA486" s="271"/>
      <c r="BB486" s="271"/>
      <c r="BD486" s="271"/>
      <c r="BE486" s="271"/>
      <c r="BF486" s="271"/>
      <c r="BG486" s="271"/>
      <c r="BJ486" s="271"/>
    </row>
    <row r="487" spans="49:62">
      <c r="AW487" s="271"/>
      <c r="AX487" s="271"/>
      <c r="AY487" s="271"/>
      <c r="AZ487" s="271"/>
      <c r="BA487" s="271"/>
      <c r="BB487" s="271"/>
      <c r="BD487" s="271"/>
      <c r="BE487" s="271"/>
      <c r="BF487" s="271"/>
      <c r="BG487" s="271"/>
      <c r="BJ487" s="271"/>
    </row>
    <row r="488" spans="49:62">
      <c r="AW488" s="271"/>
      <c r="AX488" s="271"/>
      <c r="AY488" s="271"/>
      <c r="AZ488" s="271"/>
      <c r="BA488" s="271"/>
      <c r="BB488" s="271"/>
      <c r="BD488" s="271"/>
      <c r="BE488" s="271"/>
      <c r="BF488" s="271"/>
      <c r="BG488" s="271"/>
      <c r="BJ488" s="271"/>
    </row>
    <row r="489" spans="49:62">
      <c r="AW489" s="271"/>
      <c r="AX489" s="271"/>
      <c r="AY489" s="271"/>
      <c r="AZ489" s="271"/>
      <c r="BA489" s="271"/>
      <c r="BB489" s="271"/>
      <c r="BD489" s="271"/>
      <c r="BE489" s="271"/>
      <c r="BF489" s="271"/>
      <c r="BG489" s="271"/>
      <c r="BJ489" s="271"/>
    </row>
    <row r="490" spans="49:62">
      <c r="AW490" s="271"/>
      <c r="AX490" s="271"/>
      <c r="AY490" s="271"/>
      <c r="AZ490" s="271"/>
      <c r="BA490" s="271"/>
      <c r="BB490" s="271"/>
      <c r="BD490" s="271"/>
      <c r="BE490" s="271"/>
      <c r="BF490" s="271"/>
      <c r="BG490" s="271"/>
      <c r="BJ490" s="271"/>
    </row>
    <row r="491" spans="49:62">
      <c r="AW491" s="271"/>
      <c r="AX491" s="271"/>
      <c r="AY491" s="271"/>
      <c r="AZ491" s="271"/>
      <c r="BA491" s="271"/>
      <c r="BB491" s="271"/>
      <c r="BD491" s="271"/>
      <c r="BE491" s="271"/>
      <c r="BF491" s="271"/>
      <c r="BG491" s="271"/>
      <c r="BJ491" s="271"/>
    </row>
    <row r="492" spans="49:62">
      <c r="AW492" s="271"/>
      <c r="AX492" s="271"/>
      <c r="AY492" s="271"/>
      <c r="AZ492" s="271"/>
      <c r="BA492" s="271"/>
      <c r="BB492" s="271"/>
      <c r="BD492" s="271"/>
      <c r="BE492" s="271"/>
      <c r="BF492" s="271"/>
      <c r="BG492" s="271"/>
      <c r="BJ492" s="271"/>
    </row>
    <row r="493" spans="49:62">
      <c r="AW493" s="271"/>
      <c r="AX493" s="271"/>
      <c r="AY493" s="271"/>
      <c r="AZ493" s="271"/>
      <c r="BA493" s="271"/>
      <c r="BB493" s="271"/>
      <c r="BD493" s="271"/>
      <c r="BE493" s="271"/>
      <c r="BF493" s="271"/>
      <c r="BG493" s="271"/>
      <c r="BJ493" s="271"/>
    </row>
    <row r="494" spans="49:62">
      <c r="AW494" s="271"/>
      <c r="AX494" s="271"/>
      <c r="AY494" s="271"/>
      <c r="AZ494" s="271"/>
      <c r="BA494" s="271"/>
      <c r="BB494" s="271"/>
      <c r="BD494" s="271"/>
      <c r="BE494" s="271"/>
      <c r="BF494" s="271"/>
      <c r="BG494" s="271"/>
      <c r="BJ494" s="271"/>
    </row>
    <row r="495" spans="49:62">
      <c r="AW495" s="271"/>
      <c r="AX495" s="271"/>
      <c r="AY495" s="271"/>
      <c r="AZ495" s="271"/>
      <c r="BA495" s="271"/>
      <c r="BB495" s="271"/>
      <c r="BD495" s="271"/>
      <c r="BE495" s="271"/>
      <c r="BF495" s="271"/>
      <c r="BG495" s="271"/>
      <c r="BJ495" s="271"/>
    </row>
    <row r="496" spans="49:62">
      <c r="AW496" s="271"/>
      <c r="AX496" s="271"/>
      <c r="AY496" s="271"/>
      <c r="AZ496" s="271"/>
      <c r="BA496" s="271"/>
      <c r="BB496" s="271"/>
      <c r="BD496" s="271"/>
      <c r="BE496" s="271"/>
      <c r="BF496" s="271"/>
      <c r="BG496" s="271"/>
      <c r="BJ496" s="271"/>
    </row>
    <row r="497" spans="49:62">
      <c r="AW497" s="271"/>
      <c r="AX497" s="271"/>
      <c r="AY497" s="271"/>
      <c r="AZ497" s="271"/>
      <c r="BA497" s="271"/>
      <c r="BB497" s="271"/>
      <c r="BD497" s="271"/>
      <c r="BE497" s="271"/>
      <c r="BF497" s="271"/>
      <c r="BG497" s="271"/>
      <c r="BJ497" s="271"/>
    </row>
    <row r="498" spans="49:62">
      <c r="AW498" s="271"/>
      <c r="AX498" s="271"/>
      <c r="AY498" s="271"/>
      <c r="AZ498" s="271"/>
      <c r="BA498" s="271"/>
      <c r="BB498" s="271"/>
      <c r="BD498" s="271"/>
      <c r="BE498" s="271"/>
      <c r="BF498" s="271"/>
      <c r="BG498" s="271"/>
      <c r="BJ498" s="271"/>
    </row>
    <row r="499" spans="49:62">
      <c r="AW499" s="271"/>
      <c r="AX499" s="271"/>
      <c r="AY499" s="271"/>
      <c r="AZ499" s="271"/>
      <c r="BA499" s="271"/>
      <c r="BB499" s="271"/>
      <c r="BD499" s="271"/>
      <c r="BE499" s="271"/>
      <c r="BF499" s="271"/>
      <c r="BG499" s="271"/>
      <c r="BJ499" s="271"/>
    </row>
    <row r="500" spans="49:62">
      <c r="AW500" s="271"/>
      <c r="AX500" s="271"/>
      <c r="AY500" s="271"/>
      <c r="AZ500" s="271"/>
      <c r="BA500" s="271"/>
      <c r="BB500" s="271"/>
      <c r="BD500" s="271"/>
      <c r="BE500" s="271"/>
      <c r="BF500" s="271"/>
      <c r="BG500" s="271"/>
      <c r="BJ500" s="271"/>
    </row>
    <row r="501" spans="49:62">
      <c r="AW501" s="271"/>
      <c r="AX501" s="271"/>
      <c r="AY501" s="271"/>
      <c r="AZ501" s="271"/>
      <c r="BA501" s="271"/>
      <c r="BB501" s="271"/>
      <c r="BD501" s="271"/>
      <c r="BE501" s="271"/>
      <c r="BF501" s="271"/>
      <c r="BG501" s="271"/>
      <c r="BJ501" s="271"/>
    </row>
    <row r="502" spans="49:62">
      <c r="AW502" s="271"/>
      <c r="AX502" s="271"/>
      <c r="AY502" s="271"/>
      <c r="AZ502" s="271"/>
      <c r="BA502" s="271"/>
      <c r="BB502" s="271"/>
      <c r="BD502" s="271"/>
      <c r="BE502" s="271"/>
      <c r="BF502" s="271"/>
      <c r="BG502" s="271"/>
      <c r="BJ502" s="271"/>
    </row>
    <row r="503" spans="49:62">
      <c r="AW503" s="271"/>
      <c r="AX503" s="271"/>
      <c r="AY503" s="271"/>
      <c r="AZ503" s="271"/>
      <c r="BA503" s="271"/>
      <c r="BB503" s="271"/>
      <c r="BD503" s="271"/>
      <c r="BE503" s="271"/>
      <c r="BF503" s="271"/>
      <c r="BG503" s="271"/>
      <c r="BJ503" s="271"/>
    </row>
    <row r="504" spans="49:62">
      <c r="AW504" s="271"/>
      <c r="AX504" s="271"/>
      <c r="AY504" s="271"/>
      <c r="AZ504" s="271"/>
      <c r="BA504" s="271"/>
      <c r="BB504" s="271"/>
      <c r="BD504" s="271"/>
      <c r="BE504" s="271"/>
      <c r="BF504" s="271"/>
      <c r="BG504" s="271"/>
      <c r="BJ504" s="271"/>
    </row>
    <row r="505" spans="49:62">
      <c r="AW505" s="271"/>
      <c r="AX505" s="271"/>
      <c r="AY505" s="271"/>
      <c r="AZ505" s="271"/>
      <c r="BA505" s="271"/>
      <c r="BB505" s="271"/>
      <c r="BD505" s="271"/>
      <c r="BE505" s="271"/>
      <c r="BF505" s="271"/>
      <c r="BG505" s="271"/>
      <c r="BJ505" s="271"/>
    </row>
    <row r="506" spans="49:62">
      <c r="AW506" s="271"/>
      <c r="AX506" s="271"/>
      <c r="AY506" s="271"/>
      <c r="AZ506" s="271"/>
      <c r="BA506" s="271"/>
      <c r="BB506" s="271"/>
      <c r="BD506" s="271"/>
      <c r="BE506" s="271"/>
      <c r="BF506" s="271"/>
      <c r="BG506" s="271"/>
      <c r="BJ506" s="271"/>
    </row>
    <row r="507" spans="49:62">
      <c r="AW507" s="271"/>
      <c r="AX507" s="271"/>
      <c r="AY507" s="271"/>
      <c r="AZ507" s="271"/>
      <c r="BA507" s="271"/>
      <c r="BB507" s="271"/>
      <c r="BD507" s="271"/>
      <c r="BE507" s="271"/>
      <c r="BF507" s="271"/>
      <c r="BG507" s="271"/>
      <c r="BJ507" s="271"/>
    </row>
    <row r="508" spans="49:62">
      <c r="AW508" s="271"/>
      <c r="AX508" s="271"/>
      <c r="AY508" s="271"/>
      <c r="AZ508" s="271"/>
      <c r="BA508" s="271"/>
      <c r="BB508" s="271"/>
      <c r="BD508" s="271"/>
      <c r="BE508" s="271"/>
      <c r="BF508" s="271"/>
      <c r="BG508" s="271"/>
      <c r="BJ508" s="271"/>
    </row>
    <row r="509" spans="49:62">
      <c r="AW509" s="271"/>
      <c r="AX509" s="271"/>
      <c r="AY509" s="271"/>
      <c r="AZ509" s="271"/>
      <c r="BA509" s="271"/>
      <c r="BB509" s="271"/>
      <c r="BD509" s="271"/>
      <c r="BE509" s="271"/>
      <c r="BF509" s="271"/>
      <c r="BG509" s="271"/>
      <c r="BJ509" s="271"/>
    </row>
    <row r="510" spans="49:62">
      <c r="AW510" s="271"/>
      <c r="AX510" s="271"/>
      <c r="AY510" s="271"/>
      <c r="AZ510" s="271"/>
      <c r="BA510" s="271"/>
      <c r="BB510" s="271"/>
      <c r="BD510" s="271"/>
      <c r="BE510" s="271"/>
      <c r="BF510" s="271"/>
      <c r="BG510" s="271"/>
      <c r="BJ510" s="271"/>
    </row>
    <row r="511" spans="49:62">
      <c r="AW511" s="271"/>
      <c r="AX511" s="271"/>
      <c r="AY511" s="271"/>
      <c r="AZ511" s="271"/>
      <c r="BA511" s="271"/>
      <c r="BB511" s="271"/>
      <c r="BD511" s="271"/>
      <c r="BE511" s="271"/>
      <c r="BF511" s="271"/>
      <c r="BG511" s="271"/>
      <c r="BJ511" s="271"/>
    </row>
    <row r="512" spans="49:62">
      <c r="AW512" s="271"/>
      <c r="AX512" s="271"/>
      <c r="AY512" s="271"/>
      <c r="AZ512" s="271"/>
      <c r="BA512" s="271"/>
      <c r="BB512" s="271"/>
      <c r="BD512" s="271"/>
      <c r="BE512" s="271"/>
      <c r="BF512" s="271"/>
      <c r="BG512" s="271"/>
      <c r="BJ512" s="271"/>
    </row>
    <row r="513" spans="49:62">
      <c r="AW513" s="271"/>
      <c r="AX513" s="271"/>
      <c r="AY513" s="271"/>
      <c r="AZ513" s="271"/>
      <c r="BA513" s="271"/>
      <c r="BB513" s="271"/>
      <c r="BD513" s="271"/>
      <c r="BE513" s="271"/>
      <c r="BF513" s="271"/>
      <c r="BG513" s="271"/>
      <c r="BJ513" s="271"/>
    </row>
    <row r="514" spans="49:62">
      <c r="AW514" s="271"/>
      <c r="AX514" s="271"/>
      <c r="AY514" s="271"/>
      <c r="AZ514" s="271"/>
      <c r="BA514" s="271"/>
      <c r="BB514" s="271"/>
      <c r="BD514" s="271"/>
      <c r="BE514" s="271"/>
      <c r="BF514" s="271"/>
      <c r="BG514" s="271"/>
      <c r="BJ514" s="271"/>
    </row>
    <row r="515" spans="49:62">
      <c r="AW515" s="271"/>
      <c r="AX515" s="271"/>
      <c r="AY515" s="271"/>
      <c r="AZ515" s="271"/>
      <c r="BA515" s="271"/>
      <c r="BB515" s="271"/>
      <c r="BD515" s="271"/>
      <c r="BE515" s="271"/>
      <c r="BF515" s="271"/>
      <c r="BG515" s="271"/>
      <c r="BJ515" s="271"/>
    </row>
    <row r="516" spans="49:62">
      <c r="AW516" s="271"/>
      <c r="AX516" s="271"/>
      <c r="AY516" s="271"/>
      <c r="AZ516" s="271"/>
      <c r="BA516" s="271"/>
      <c r="BB516" s="271"/>
      <c r="BD516" s="271"/>
      <c r="BE516" s="271"/>
      <c r="BF516" s="271"/>
      <c r="BG516" s="271"/>
      <c r="BJ516" s="271"/>
    </row>
    <row r="517" spans="49:62">
      <c r="AW517" s="271"/>
      <c r="AX517" s="271"/>
      <c r="AY517" s="271"/>
      <c r="AZ517" s="271"/>
      <c r="BA517" s="271"/>
      <c r="BB517" s="271"/>
      <c r="BD517" s="271"/>
      <c r="BE517" s="271"/>
      <c r="BF517" s="271"/>
      <c r="BG517" s="271"/>
      <c r="BJ517" s="271"/>
    </row>
    <row r="518" spans="49:62">
      <c r="AW518" s="271"/>
      <c r="AX518" s="271"/>
      <c r="AY518" s="271"/>
      <c r="AZ518" s="271"/>
      <c r="BA518" s="271"/>
      <c r="BB518" s="271"/>
      <c r="BD518" s="271"/>
      <c r="BE518" s="271"/>
      <c r="BF518" s="271"/>
      <c r="BG518" s="271"/>
      <c r="BJ518" s="271"/>
    </row>
    <row r="519" spans="49:62">
      <c r="AW519" s="271"/>
      <c r="AX519" s="271"/>
      <c r="AY519" s="271"/>
      <c r="AZ519" s="271"/>
      <c r="BA519" s="271"/>
      <c r="BB519" s="271"/>
      <c r="BD519" s="271"/>
      <c r="BE519" s="271"/>
      <c r="BF519" s="271"/>
      <c r="BG519" s="271"/>
      <c r="BJ519" s="271"/>
    </row>
    <row r="520" spans="49:62">
      <c r="AW520" s="271"/>
      <c r="AX520" s="271"/>
      <c r="AY520" s="271"/>
      <c r="AZ520" s="271"/>
      <c r="BA520" s="271"/>
      <c r="BB520" s="271"/>
      <c r="BD520" s="271"/>
      <c r="BE520" s="271"/>
      <c r="BF520" s="271"/>
      <c r="BG520" s="271"/>
      <c r="BJ520" s="271"/>
    </row>
    <row r="521" spans="49:62">
      <c r="AW521" s="271"/>
      <c r="AX521" s="271"/>
      <c r="AY521" s="271"/>
      <c r="AZ521" s="271"/>
      <c r="BA521" s="271"/>
      <c r="BB521" s="271"/>
      <c r="BD521" s="271"/>
      <c r="BE521" s="271"/>
      <c r="BF521" s="271"/>
      <c r="BG521" s="271"/>
      <c r="BJ521" s="271"/>
    </row>
    <row r="522" spans="49:62">
      <c r="AW522" s="271"/>
      <c r="AX522" s="271"/>
      <c r="AY522" s="271"/>
      <c r="AZ522" s="271"/>
      <c r="BA522" s="271"/>
      <c r="BB522" s="271"/>
      <c r="BD522" s="271"/>
      <c r="BE522" s="271"/>
      <c r="BF522" s="271"/>
      <c r="BG522" s="271"/>
      <c r="BJ522" s="271"/>
    </row>
    <row r="523" spans="49:62">
      <c r="AW523" s="271"/>
      <c r="AX523" s="271"/>
      <c r="AY523" s="271"/>
      <c r="AZ523" s="271"/>
      <c r="BA523" s="271"/>
      <c r="BB523" s="271"/>
      <c r="BD523" s="271"/>
      <c r="BE523" s="271"/>
      <c r="BF523" s="271"/>
      <c r="BG523" s="271"/>
      <c r="BJ523" s="271"/>
    </row>
    <row r="524" spans="49:62">
      <c r="AW524" s="271"/>
      <c r="AX524" s="271"/>
      <c r="AY524" s="271"/>
      <c r="AZ524" s="271"/>
      <c r="BA524" s="271"/>
      <c r="BB524" s="271"/>
      <c r="BD524" s="271"/>
      <c r="BE524" s="271"/>
      <c r="BF524" s="271"/>
      <c r="BG524" s="271"/>
      <c r="BJ524" s="271"/>
    </row>
    <row r="525" spans="49:62">
      <c r="AW525" s="271"/>
      <c r="AX525" s="271"/>
      <c r="AY525" s="271"/>
      <c r="AZ525" s="271"/>
      <c r="BA525" s="271"/>
      <c r="BB525" s="271"/>
      <c r="BD525" s="271"/>
      <c r="BE525" s="271"/>
      <c r="BF525" s="271"/>
      <c r="BG525" s="271"/>
      <c r="BJ525" s="271"/>
    </row>
    <row r="526" spans="49:62">
      <c r="AW526" s="271"/>
      <c r="AX526" s="271"/>
      <c r="AY526" s="271"/>
      <c r="AZ526" s="271"/>
      <c r="BA526" s="271"/>
      <c r="BB526" s="271"/>
      <c r="BD526" s="271"/>
      <c r="BE526" s="271"/>
      <c r="BF526" s="271"/>
      <c r="BG526" s="271"/>
      <c r="BJ526" s="271"/>
    </row>
    <row r="527" spans="49:62">
      <c r="AW527" s="271"/>
      <c r="AX527" s="271"/>
      <c r="AY527" s="271"/>
      <c r="AZ527" s="271"/>
      <c r="BA527" s="271"/>
      <c r="BB527" s="271"/>
      <c r="BD527" s="271"/>
      <c r="BE527" s="271"/>
      <c r="BF527" s="271"/>
      <c r="BG527" s="271"/>
      <c r="BJ527" s="271"/>
    </row>
    <row r="528" spans="49:62">
      <c r="AW528" s="271"/>
      <c r="AX528" s="271"/>
      <c r="AY528" s="271"/>
      <c r="AZ528" s="271"/>
      <c r="BA528" s="271"/>
      <c r="BB528" s="271"/>
      <c r="BD528" s="271"/>
      <c r="BE528" s="271"/>
      <c r="BF528" s="271"/>
      <c r="BG528" s="271"/>
      <c r="BJ528" s="271"/>
    </row>
    <row r="529" spans="49:62">
      <c r="AW529" s="271"/>
      <c r="AX529" s="271"/>
      <c r="AY529" s="271"/>
      <c r="AZ529" s="271"/>
      <c r="BA529" s="271"/>
      <c r="BB529" s="271"/>
      <c r="BD529" s="271"/>
      <c r="BE529" s="271"/>
      <c r="BF529" s="271"/>
      <c r="BG529" s="271"/>
      <c r="BJ529" s="271"/>
    </row>
    <row r="530" spans="49:62">
      <c r="AW530" s="271"/>
      <c r="AX530" s="271"/>
      <c r="AY530" s="271"/>
      <c r="AZ530" s="271"/>
      <c r="BA530" s="271"/>
      <c r="BB530" s="271"/>
      <c r="BD530" s="271"/>
      <c r="BE530" s="271"/>
      <c r="BF530" s="271"/>
      <c r="BG530" s="271"/>
      <c r="BJ530" s="271"/>
    </row>
    <row r="531" spans="49:62">
      <c r="AW531" s="271"/>
      <c r="AX531" s="271"/>
      <c r="AY531" s="271"/>
      <c r="AZ531" s="271"/>
      <c r="BA531" s="271"/>
      <c r="BB531" s="271"/>
      <c r="BD531" s="271"/>
      <c r="BE531" s="271"/>
      <c r="BF531" s="271"/>
      <c r="BG531" s="271"/>
      <c r="BJ531" s="271"/>
    </row>
    <row r="532" spans="49:62">
      <c r="AW532" s="271"/>
      <c r="AX532" s="271"/>
      <c r="AY532" s="271"/>
      <c r="AZ532" s="271"/>
      <c r="BA532" s="271"/>
      <c r="BB532" s="271"/>
      <c r="BD532" s="271"/>
      <c r="BE532" s="271"/>
      <c r="BF532" s="271"/>
      <c r="BG532" s="271"/>
      <c r="BJ532" s="271"/>
    </row>
    <row r="533" spans="49:62">
      <c r="AW533" s="271"/>
      <c r="AX533" s="271"/>
      <c r="AY533" s="271"/>
      <c r="AZ533" s="271"/>
      <c r="BA533" s="271"/>
      <c r="BB533" s="271"/>
      <c r="BD533" s="271"/>
      <c r="BE533" s="271"/>
      <c r="BF533" s="271"/>
      <c r="BG533" s="271"/>
      <c r="BJ533" s="271"/>
    </row>
    <row r="534" spans="49:62">
      <c r="AW534" s="271"/>
      <c r="AX534" s="271"/>
      <c r="AY534" s="271"/>
      <c r="AZ534" s="271"/>
      <c r="BA534" s="271"/>
      <c r="BB534" s="271"/>
      <c r="BD534" s="271"/>
      <c r="BE534" s="271"/>
      <c r="BF534" s="271"/>
      <c r="BG534" s="271"/>
      <c r="BJ534" s="271"/>
    </row>
    <row r="535" spans="49:62">
      <c r="AW535" s="271"/>
      <c r="AX535" s="271"/>
      <c r="AY535" s="271"/>
      <c r="AZ535" s="271"/>
      <c r="BA535" s="271"/>
      <c r="BB535" s="271"/>
      <c r="BD535" s="271"/>
      <c r="BE535" s="271"/>
      <c r="BF535" s="271"/>
      <c r="BG535" s="271"/>
      <c r="BJ535" s="271"/>
    </row>
    <row r="536" spans="49:62">
      <c r="AW536" s="271"/>
      <c r="AX536" s="271"/>
      <c r="AY536" s="271"/>
      <c r="AZ536" s="271"/>
      <c r="BA536" s="271"/>
      <c r="BB536" s="271"/>
      <c r="BD536" s="271"/>
      <c r="BE536" s="271"/>
      <c r="BF536" s="271"/>
      <c r="BG536" s="271"/>
      <c r="BJ536" s="271"/>
    </row>
    <row r="537" spans="49:62">
      <c r="AW537" s="271"/>
      <c r="AX537" s="271"/>
      <c r="AY537" s="271"/>
      <c r="AZ537" s="271"/>
      <c r="BA537" s="271"/>
      <c r="BB537" s="271"/>
      <c r="BD537" s="271"/>
      <c r="BE537" s="271"/>
      <c r="BF537" s="271"/>
      <c r="BG537" s="271"/>
      <c r="BJ537" s="271"/>
    </row>
    <row r="538" spans="49:62">
      <c r="AW538" s="271"/>
      <c r="AX538" s="271"/>
      <c r="AY538" s="271"/>
      <c r="AZ538" s="271"/>
      <c r="BA538" s="271"/>
      <c r="BB538" s="271"/>
      <c r="BD538" s="271"/>
      <c r="BE538" s="271"/>
      <c r="BF538" s="271"/>
      <c r="BG538" s="271"/>
      <c r="BJ538" s="271"/>
    </row>
    <row r="539" spans="49:62">
      <c r="AW539" s="271"/>
      <c r="AX539" s="271"/>
      <c r="AY539" s="271"/>
      <c r="AZ539" s="271"/>
      <c r="BA539" s="271"/>
      <c r="BB539" s="271"/>
      <c r="BD539" s="271"/>
      <c r="BE539" s="271"/>
      <c r="BF539" s="271"/>
      <c r="BG539" s="271"/>
      <c r="BJ539" s="271"/>
    </row>
    <row r="540" spans="49:62">
      <c r="AW540" s="271"/>
      <c r="AX540" s="271"/>
      <c r="AY540" s="271"/>
      <c r="AZ540" s="271"/>
      <c r="BA540" s="271"/>
      <c r="BB540" s="271"/>
      <c r="BD540" s="271"/>
      <c r="BE540" s="271"/>
      <c r="BF540" s="271"/>
      <c r="BG540" s="271"/>
      <c r="BJ540" s="271"/>
    </row>
    <row r="541" spans="49:62">
      <c r="AW541" s="271"/>
      <c r="AX541" s="271"/>
      <c r="AY541" s="271"/>
      <c r="AZ541" s="271"/>
      <c r="BA541" s="271"/>
      <c r="BB541" s="271"/>
      <c r="BD541" s="271"/>
      <c r="BE541" s="271"/>
      <c r="BF541" s="271"/>
      <c r="BG541" s="271"/>
      <c r="BJ541" s="271"/>
    </row>
    <row r="542" spans="49:62">
      <c r="AW542" s="271"/>
      <c r="AX542" s="271"/>
      <c r="AY542" s="271"/>
      <c r="AZ542" s="271"/>
      <c r="BA542" s="271"/>
      <c r="BB542" s="271"/>
      <c r="BD542" s="271"/>
      <c r="BE542" s="271"/>
      <c r="BF542" s="271"/>
      <c r="BG542" s="271"/>
      <c r="BJ542" s="271"/>
    </row>
    <row r="543" spans="49:62">
      <c r="AW543" s="271"/>
      <c r="AX543" s="271"/>
      <c r="AY543" s="271"/>
      <c r="AZ543" s="271"/>
      <c r="BA543" s="271"/>
      <c r="BB543" s="271"/>
      <c r="BD543" s="271"/>
      <c r="BE543" s="271"/>
      <c r="BF543" s="271"/>
      <c r="BG543" s="271"/>
      <c r="BJ543" s="271"/>
    </row>
    <row r="544" spans="49:62">
      <c r="AW544" s="271"/>
      <c r="AX544" s="271"/>
      <c r="AY544" s="271"/>
      <c r="AZ544" s="271"/>
      <c r="BA544" s="271"/>
      <c r="BB544" s="271"/>
      <c r="BD544" s="271"/>
      <c r="BE544" s="271"/>
      <c r="BF544" s="271"/>
      <c r="BG544" s="271"/>
      <c r="BJ544" s="271"/>
    </row>
    <row r="545" spans="49:62">
      <c r="AW545" s="271"/>
      <c r="AX545" s="271"/>
      <c r="AY545" s="271"/>
      <c r="AZ545" s="271"/>
      <c r="BA545" s="271"/>
      <c r="BB545" s="271"/>
      <c r="BD545" s="271"/>
      <c r="BE545" s="271"/>
      <c r="BF545" s="271"/>
      <c r="BG545" s="271"/>
      <c r="BJ545" s="271"/>
    </row>
    <row r="546" spans="49:62">
      <c r="AW546" s="271"/>
      <c r="AX546" s="271"/>
      <c r="AY546" s="271"/>
      <c r="AZ546" s="271"/>
      <c r="BA546" s="271"/>
      <c r="BB546" s="271"/>
      <c r="BD546" s="271"/>
      <c r="BE546" s="271"/>
      <c r="BF546" s="271"/>
      <c r="BG546" s="271"/>
      <c r="BJ546" s="271"/>
    </row>
    <row r="547" spans="49:62">
      <c r="AW547" s="271"/>
      <c r="AX547" s="271"/>
      <c r="AY547" s="271"/>
      <c r="AZ547" s="271"/>
      <c r="BA547" s="271"/>
      <c r="BB547" s="271"/>
      <c r="BD547" s="271"/>
      <c r="BE547" s="271"/>
      <c r="BF547" s="271"/>
      <c r="BG547" s="271"/>
      <c r="BJ547" s="271"/>
    </row>
    <row r="548" spans="49:62">
      <c r="AW548" s="271"/>
      <c r="AX548" s="271"/>
      <c r="AY548" s="271"/>
      <c r="AZ548" s="271"/>
      <c r="BA548" s="271"/>
      <c r="BB548" s="271"/>
      <c r="BD548" s="271"/>
      <c r="BE548" s="271"/>
      <c r="BF548" s="271"/>
      <c r="BG548" s="271"/>
      <c r="BJ548" s="271"/>
    </row>
    <row r="549" spans="49:62">
      <c r="AW549" s="271"/>
      <c r="AX549" s="271"/>
      <c r="AY549" s="271"/>
      <c r="AZ549" s="271"/>
      <c r="BA549" s="271"/>
      <c r="BB549" s="271"/>
      <c r="BD549" s="271"/>
      <c r="BE549" s="271"/>
      <c r="BF549" s="271"/>
      <c r="BG549" s="271"/>
      <c r="BJ549" s="271"/>
    </row>
    <row r="550" spans="49:62">
      <c r="AW550" s="271"/>
      <c r="AX550" s="271"/>
      <c r="AY550" s="271"/>
      <c r="AZ550" s="271"/>
      <c r="BA550" s="271"/>
      <c r="BB550" s="271"/>
      <c r="BD550" s="271"/>
      <c r="BE550" s="271"/>
      <c r="BF550" s="271"/>
      <c r="BG550" s="271"/>
      <c r="BJ550" s="271"/>
    </row>
    <row r="551" spans="49:62">
      <c r="AW551" s="271"/>
      <c r="AX551" s="271"/>
      <c r="AY551" s="271"/>
      <c r="AZ551" s="271"/>
      <c r="BA551" s="271"/>
      <c r="BB551" s="271"/>
      <c r="BD551" s="271"/>
      <c r="BE551" s="271"/>
      <c r="BF551" s="271"/>
      <c r="BG551" s="271"/>
      <c r="BJ551" s="271"/>
    </row>
    <row r="552" spans="49:62">
      <c r="AW552" s="271"/>
      <c r="AX552" s="271"/>
      <c r="AY552" s="271"/>
      <c r="AZ552" s="271"/>
      <c r="BA552" s="271"/>
      <c r="BB552" s="271"/>
      <c r="BD552" s="271"/>
      <c r="BE552" s="271"/>
      <c r="BF552" s="271"/>
      <c r="BG552" s="271"/>
      <c r="BJ552" s="271"/>
    </row>
    <row r="553" spans="49:62">
      <c r="AW553" s="271"/>
      <c r="AX553" s="271"/>
      <c r="AY553" s="271"/>
      <c r="AZ553" s="271"/>
      <c r="BA553" s="271"/>
      <c r="BB553" s="271"/>
      <c r="BD553" s="271"/>
      <c r="BE553" s="271"/>
      <c r="BF553" s="271"/>
      <c r="BG553" s="271"/>
      <c r="BJ553" s="271"/>
    </row>
    <row r="554" spans="49:62">
      <c r="AW554" s="271"/>
      <c r="AX554" s="271"/>
      <c r="AY554" s="271"/>
      <c r="AZ554" s="271"/>
      <c r="BA554" s="271"/>
      <c r="BB554" s="271"/>
      <c r="BD554" s="271"/>
      <c r="BE554" s="271"/>
      <c r="BF554" s="271"/>
      <c r="BG554" s="271"/>
      <c r="BJ554" s="271"/>
    </row>
    <row r="555" spans="49:62">
      <c r="AW555" s="271"/>
      <c r="AX555" s="271"/>
      <c r="AY555" s="271"/>
      <c r="AZ555" s="271"/>
      <c r="BA555" s="271"/>
      <c r="BB555" s="271"/>
      <c r="BD555" s="271"/>
      <c r="BE555" s="271"/>
      <c r="BF555" s="271"/>
      <c r="BG555" s="271"/>
      <c r="BJ555" s="271"/>
    </row>
    <row r="556" spans="49:62">
      <c r="AW556" s="271"/>
      <c r="AX556" s="271"/>
      <c r="AY556" s="271"/>
      <c r="AZ556" s="271"/>
      <c r="BA556" s="271"/>
      <c r="BB556" s="271"/>
      <c r="BD556" s="271"/>
      <c r="BE556" s="271"/>
      <c r="BF556" s="271"/>
      <c r="BG556" s="271"/>
      <c r="BJ556" s="271"/>
    </row>
    <row r="557" spans="49:62">
      <c r="AW557" s="271"/>
      <c r="AX557" s="271"/>
      <c r="AY557" s="271"/>
      <c r="AZ557" s="271"/>
      <c r="BA557" s="271"/>
      <c r="BB557" s="271"/>
      <c r="BD557" s="271"/>
      <c r="BE557" s="271"/>
      <c r="BF557" s="271"/>
      <c r="BG557" s="271"/>
      <c r="BJ557" s="271"/>
    </row>
    <row r="558" spans="49:62">
      <c r="AW558" s="271"/>
      <c r="AX558" s="271"/>
      <c r="AY558" s="271"/>
      <c r="AZ558" s="271"/>
      <c r="BA558" s="271"/>
      <c r="BB558" s="271"/>
      <c r="BD558" s="271"/>
      <c r="BE558" s="271"/>
      <c r="BF558" s="271"/>
      <c r="BG558" s="271"/>
      <c r="BJ558" s="271"/>
    </row>
    <row r="559" spans="49:62">
      <c r="AW559" s="271"/>
      <c r="AX559" s="271"/>
      <c r="AY559" s="271"/>
      <c r="AZ559" s="271"/>
      <c r="BA559" s="271"/>
      <c r="BB559" s="271"/>
      <c r="BD559" s="271"/>
      <c r="BE559" s="271"/>
      <c r="BF559" s="271"/>
      <c r="BG559" s="271"/>
      <c r="BJ559" s="271"/>
    </row>
    <row r="560" spans="49:62">
      <c r="AW560" s="271"/>
      <c r="AX560" s="271"/>
      <c r="AY560" s="271"/>
      <c r="AZ560" s="271"/>
      <c r="BA560" s="271"/>
      <c r="BB560" s="271"/>
      <c r="BD560" s="271"/>
      <c r="BE560" s="271"/>
      <c r="BF560" s="271"/>
      <c r="BG560" s="271"/>
      <c r="BJ560" s="271"/>
    </row>
    <row r="561" spans="49:62">
      <c r="AW561" s="271"/>
      <c r="AX561" s="271"/>
      <c r="AY561" s="271"/>
      <c r="AZ561" s="271"/>
      <c r="BA561" s="271"/>
      <c r="BB561" s="271"/>
      <c r="BD561" s="271"/>
      <c r="BE561" s="271"/>
      <c r="BF561" s="271"/>
      <c r="BG561" s="271"/>
      <c r="BJ561" s="271"/>
    </row>
    <row r="562" spans="49:62">
      <c r="AW562" s="271"/>
      <c r="AX562" s="271"/>
      <c r="AY562" s="271"/>
      <c r="AZ562" s="271"/>
      <c r="BA562" s="271"/>
      <c r="BB562" s="271"/>
      <c r="BD562" s="271"/>
      <c r="BE562" s="271"/>
      <c r="BF562" s="271"/>
      <c r="BG562" s="271"/>
      <c r="BJ562" s="271"/>
    </row>
    <row r="563" spans="49:62">
      <c r="AW563" s="271"/>
      <c r="AX563" s="271"/>
      <c r="AY563" s="271"/>
      <c r="AZ563" s="271"/>
      <c r="BA563" s="271"/>
      <c r="BB563" s="271"/>
      <c r="BD563" s="271"/>
      <c r="BE563" s="271"/>
      <c r="BF563" s="271"/>
      <c r="BG563" s="271"/>
      <c r="BJ563" s="271"/>
    </row>
    <row r="564" spans="49:62">
      <c r="AW564" s="271"/>
      <c r="AX564" s="271"/>
      <c r="AY564" s="271"/>
      <c r="AZ564" s="271"/>
      <c r="BA564" s="271"/>
      <c r="BB564" s="271"/>
      <c r="BD564" s="271"/>
      <c r="BE564" s="271"/>
      <c r="BF564" s="271"/>
      <c r="BG564" s="271"/>
      <c r="BJ564" s="271"/>
    </row>
    <row r="565" spans="49:62">
      <c r="AW565" s="271"/>
      <c r="AX565" s="271"/>
      <c r="AY565" s="271"/>
      <c r="AZ565" s="271"/>
      <c r="BA565" s="271"/>
      <c r="BB565" s="271"/>
      <c r="BD565" s="271"/>
      <c r="BE565" s="271"/>
      <c r="BF565" s="271"/>
      <c r="BG565" s="271"/>
      <c r="BJ565" s="271"/>
    </row>
    <row r="566" spans="49:62">
      <c r="AW566" s="271"/>
      <c r="AX566" s="271"/>
      <c r="AY566" s="271"/>
      <c r="AZ566" s="271"/>
      <c r="BA566" s="271"/>
      <c r="BB566" s="271"/>
      <c r="BD566" s="271"/>
      <c r="BE566" s="271"/>
      <c r="BF566" s="271"/>
      <c r="BG566" s="271"/>
      <c r="BJ566" s="271"/>
    </row>
    <row r="567" spans="49:62">
      <c r="AW567" s="271"/>
      <c r="AX567" s="271"/>
      <c r="AY567" s="271"/>
      <c r="AZ567" s="271"/>
      <c r="BA567" s="271"/>
      <c r="BB567" s="271"/>
      <c r="BD567" s="271"/>
      <c r="BE567" s="271"/>
      <c r="BF567" s="271"/>
      <c r="BG567" s="271"/>
      <c r="BJ567" s="271"/>
    </row>
    <row r="568" spans="49:62">
      <c r="AW568" s="271"/>
      <c r="AX568" s="271"/>
      <c r="AY568" s="271"/>
      <c r="AZ568" s="271"/>
      <c r="BA568" s="271"/>
      <c r="BB568" s="271"/>
      <c r="BD568" s="271"/>
      <c r="BE568" s="271"/>
      <c r="BF568" s="271"/>
      <c r="BG568" s="271"/>
      <c r="BJ568" s="271"/>
    </row>
    <row r="569" spans="49:62">
      <c r="AW569" s="271"/>
      <c r="AX569" s="271"/>
      <c r="AY569" s="271"/>
      <c r="AZ569" s="271"/>
      <c r="BA569" s="271"/>
      <c r="BB569" s="271"/>
      <c r="BD569" s="271"/>
      <c r="BE569" s="271"/>
      <c r="BF569" s="271"/>
      <c r="BG569" s="271"/>
      <c r="BJ569" s="271"/>
    </row>
    <row r="570" spans="49:62">
      <c r="AW570" s="271"/>
      <c r="AX570" s="271"/>
      <c r="AY570" s="271"/>
      <c r="AZ570" s="271"/>
      <c r="BA570" s="271"/>
      <c r="BB570" s="271"/>
      <c r="BD570" s="271"/>
      <c r="BE570" s="271"/>
      <c r="BF570" s="271"/>
      <c r="BG570" s="271"/>
      <c r="BJ570" s="271"/>
    </row>
    <row r="571" spans="49:62">
      <c r="AW571" s="271"/>
      <c r="AX571" s="271"/>
      <c r="AY571" s="271"/>
      <c r="AZ571" s="271"/>
      <c r="BA571" s="271"/>
      <c r="BB571" s="271"/>
      <c r="BD571" s="271"/>
      <c r="BE571" s="271"/>
      <c r="BF571" s="271"/>
      <c r="BG571" s="271"/>
      <c r="BJ571" s="271"/>
    </row>
    <row r="572" spans="49:62">
      <c r="AW572" s="271"/>
      <c r="AX572" s="271"/>
      <c r="AY572" s="271"/>
      <c r="AZ572" s="271"/>
      <c r="BA572" s="271"/>
      <c r="BB572" s="271"/>
      <c r="BD572" s="271"/>
      <c r="BE572" s="271"/>
      <c r="BF572" s="271"/>
      <c r="BG572" s="271"/>
      <c r="BJ572" s="271"/>
    </row>
    <row r="573" spans="49:62">
      <c r="AW573" s="271"/>
      <c r="AX573" s="271"/>
      <c r="AY573" s="271"/>
      <c r="AZ573" s="271"/>
      <c r="BA573" s="271"/>
      <c r="BB573" s="271"/>
      <c r="BD573" s="271"/>
      <c r="BE573" s="271"/>
      <c r="BF573" s="271"/>
      <c r="BG573" s="271"/>
      <c r="BJ573" s="271"/>
    </row>
    <row r="574" spans="49:62">
      <c r="AW574" s="271"/>
      <c r="AX574" s="271"/>
      <c r="AY574" s="271"/>
      <c r="AZ574" s="271"/>
      <c r="BA574" s="271"/>
      <c r="BB574" s="271"/>
      <c r="BD574" s="271"/>
      <c r="BE574" s="271"/>
      <c r="BF574" s="271"/>
      <c r="BG574" s="271"/>
      <c r="BJ574" s="271"/>
    </row>
    <row r="575" spans="49:62">
      <c r="AW575" s="271"/>
      <c r="AX575" s="271"/>
      <c r="AY575" s="271"/>
      <c r="AZ575" s="271"/>
      <c r="BA575" s="271"/>
      <c r="BB575" s="271"/>
      <c r="BD575" s="271"/>
      <c r="BE575" s="271"/>
      <c r="BF575" s="271"/>
      <c r="BG575" s="271"/>
      <c r="BJ575" s="271"/>
    </row>
    <row r="576" spans="49:62">
      <c r="AW576" s="271"/>
      <c r="AX576" s="271"/>
      <c r="AY576" s="271"/>
      <c r="AZ576" s="271"/>
      <c r="BA576" s="271"/>
      <c r="BB576" s="271"/>
      <c r="BD576" s="271"/>
      <c r="BE576" s="271"/>
      <c r="BF576" s="271"/>
      <c r="BG576" s="271"/>
      <c r="BJ576" s="271"/>
    </row>
    <row r="577" spans="49:62">
      <c r="AW577" s="271"/>
      <c r="AX577" s="271"/>
      <c r="AY577" s="271"/>
      <c r="AZ577" s="271"/>
      <c r="BA577" s="271"/>
      <c r="BB577" s="271"/>
      <c r="BD577" s="271"/>
      <c r="BE577" s="271"/>
      <c r="BF577" s="271"/>
      <c r="BG577" s="271"/>
      <c r="BJ577" s="271"/>
    </row>
    <row r="578" spans="49:62">
      <c r="AW578" s="271"/>
      <c r="AX578" s="271"/>
      <c r="AY578" s="271"/>
      <c r="AZ578" s="271"/>
      <c r="BA578" s="271"/>
      <c r="BB578" s="271"/>
      <c r="BD578" s="271"/>
      <c r="BE578" s="271"/>
      <c r="BF578" s="271"/>
      <c r="BG578" s="271"/>
      <c r="BJ578" s="271"/>
    </row>
    <row r="579" spans="49:62">
      <c r="AW579" s="271"/>
      <c r="AX579" s="271"/>
      <c r="AY579" s="271"/>
      <c r="AZ579" s="271"/>
      <c r="BA579" s="271"/>
      <c r="BB579" s="271"/>
      <c r="BD579" s="271"/>
      <c r="BE579" s="271"/>
      <c r="BF579" s="271"/>
      <c r="BG579" s="271"/>
      <c r="BJ579" s="271"/>
    </row>
    <row r="580" spans="49:62">
      <c r="AW580" s="271"/>
      <c r="AX580" s="271"/>
      <c r="AY580" s="271"/>
      <c r="AZ580" s="271"/>
      <c r="BA580" s="271"/>
      <c r="BB580" s="271"/>
      <c r="BD580" s="271"/>
      <c r="BE580" s="271"/>
      <c r="BF580" s="271"/>
      <c r="BG580" s="271"/>
      <c r="BJ580" s="271"/>
    </row>
    <row r="581" spans="49:62">
      <c r="AW581" s="271"/>
      <c r="AX581" s="271"/>
      <c r="AY581" s="271"/>
      <c r="AZ581" s="271"/>
      <c r="BA581" s="271"/>
      <c r="BB581" s="271"/>
      <c r="BD581" s="271"/>
      <c r="BE581" s="271"/>
      <c r="BF581" s="271"/>
      <c r="BG581" s="271"/>
      <c r="BJ581" s="271"/>
    </row>
    <row r="582" spans="49:62">
      <c r="AW582" s="271"/>
      <c r="AX582" s="271"/>
      <c r="AY582" s="271"/>
      <c r="AZ582" s="271"/>
      <c r="BA582" s="271"/>
      <c r="BB582" s="271"/>
      <c r="BD582" s="271"/>
      <c r="BE582" s="271"/>
      <c r="BF582" s="271"/>
      <c r="BG582" s="271"/>
      <c r="BJ582" s="271"/>
    </row>
    <row r="583" spans="49:62">
      <c r="AW583" s="271"/>
      <c r="AX583" s="271"/>
      <c r="AY583" s="271"/>
      <c r="AZ583" s="271"/>
      <c r="BA583" s="271"/>
      <c r="BB583" s="271"/>
      <c r="BD583" s="271"/>
      <c r="BE583" s="271"/>
      <c r="BF583" s="271"/>
      <c r="BG583" s="271"/>
      <c r="BJ583" s="271"/>
    </row>
    <row r="584" spans="49:62">
      <c r="AW584" s="271"/>
      <c r="AX584" s="271"/>
      <c r="AY584" s="271"/>
      <c r="AZ584" s="271"/>
      <c r="BA584" s="271"/>
      <c r="BB584" s="271"/>
      <c r="BD584" s="271"/>
      <c r="BE584" s="271"/>
      <c r="BF584" s="271"/>
      <c r="BG584" s="271"/>
      <c r="BJ584" s="271"/>
    </row>
    <row r="585" spans="49:62">
      <c r="AW585" s="271"/>
      <c r="AX585" s="271"/>
      <c r="AY585" s="271"/>
      <c r="AZ585" s="271"/>
      <c r="BA585" s="271"/>
      <c r="BB585" s="271"/>
      <c r="BD585" s="271"/>
      <c r="BE585" s="271"/>
      <c r="BF585" s="271"/>
      <c r="BG585" s="271"/>
      <c r="BJ585" s="271"/>
    </row>
    <row r="586" spans="49:62">
      <c r="AW586" s="271"/>
      <c r="AX586" s="271"/>
      <c r="AY586" s="271"/>
      <c r="AZ586" s="271"/>
      <c r="BA586" s="271"/>
      <c r="BB586" s="271"/>
      <c r="BD586" s="271"/>
      <c r="BE586" s="271"/>
      <c r="BF586" s="271"/>
      <c r="BG586" s="271"/>
      <c r="BJ586" s="271"/>
    </row>
    <row r="587" spans="49:62">
      <c r="AW587" s="271"/>
      <c r="AX587" s="271"/>
      <c r="AY587" s="271"/>
      <c r="AZ587" s="271"/>
      <c r="BA587" s="271"/>
      <c r="BB587" s="271"/>
      <c r="BD587" s="271"/>
      <c r="BE587" s="271"/>
      <c r="BF587" s="271"/>
      <c r="BG587" s="271"/>
      <c r="BJ587" s="271"/>
    </row>
    <row r="588" spans="49:62">
      <c r="AW588" s="271"/>
      <c r="AX588" s="271"/>
      <c r="AY588" s="271"/>
      <c r="AZ588" s="271"/>
      <c r="BA588" s="271"/>
      <c r="BB588" s="271"/>
      <c r="BD588" s="271"/>
      <c r="BE588" s="271"/>
      <c r="BF588" s="271"/>
      <c r="BG588" s="271"/>
      <c r="BJ588" s="271"/>
    </row>
    <row r="589" spans="49:62">
      <c r="AW589" s="271"/>
      <c r="AX589" s="271"/>
      <c r="AY589" s="271"/>
      <c r="AZ589" s="271"/>
      <c r="BA589" s="271"/>
      <c r="BB589" s="271"/>
      <c r="BD589" s="271"/>
      <c r="BE589" s="271"/>
      <c r="BF589" s="271"/>
      <c r="BG589" s="271"/>
      <c r="BJ589" s="271"/>
    </row>
    <row r="590" spans="49:62">
      <c r="AW590" s="271"/>
      <c r="AX590" s="271"/>
      <c r="AY590" s="271"/>
      <c r="AZ590" s="271"/>
      <c r="BA590" s="271"/>
      <c r="BB590" s="271"/>
      <c r="BD590" s="271"/>
      <c r="BE590" s="271"/>
      <c r="BF590" s="271"/>
      <c r="BG590" s="271"/>
      <c r="BJ590" s="271"/>
    </row>
    <row r="591" spans="49:62">
      <c r="AW591" s="271"/>
      <c r="AX591" s="271"/>
      <c r="AY591" s="271"/>
      <c r="AZ591" s="271"/>
      <c r="BA591" s="271"/>
      <c r="BB591" s="271"/>
      <c r="BD591" s="271"/>
      <c r="BE591" s="271"/>
      <c r="BF591" s="271"/>
      <c r="BG591" s="271"/>
      <c r="BJ591" s="271"/>
    </row>
    <row r="592" spans="49:62">
      <c r="AW592" s="271"/>
      <c r="AX592" s="271"/>
      <c r="AY592" s="271"/>
      <c r="AZ592" s="271"/>
      <c r="BA592" s="271"/>
      <c r="BB592" s="271"/>
      <c r="BD592" s="271"/>
      <c r="BE592" s="271"/>
      <c r="BF592" s="271"/>
      <c r="BG592" s="271"/>
      <c r="BJ592" s="271"/>
    </row>
    <row r="593" spans="49:62">
      <c r="AW593" s="271"/>
      <c r="AX593" s="271"/>
      <c r="AY593" s="271"/>
      <c r="AZ593" s="271"/>
      <c r="BA593" s="271"/>
      <c r="BB593" s="271"/>
      <c r="BD593" s="271"/>
      <c r="BE593" s="271"/>
      <c r="BF593" s="271"/>
      <c r="BG593" s="271"/>
      <c r="BJ593" s="271"/>
    </row>
    <row r="594" spans="49:62">
      <c r="AW594" s="271"/>
      <c r="AX594" s="271"/>
      <c r="AY594" s="271"/>
      <c r="AZ594" s="271"/>
      <c r="BA594" s="271"/>
      <c r="BB594" s="271"/>
      <c r="BD594" s="271"/>
      <c r="BE594" s="271"/>
      <c r="BF594" s="271"/>
      <c r="BG594" s="271"/>
      <c r="BJ594" s="271"/>
    </row>
    <row r="595" spans="49:62">
      <c r="AW595" s="271"/>
      <c r="AX595" s="271"/>
      <c r="AY595" s="271"/>
      <c r="AZ595" s="271"/>
      <c r="BA595" s="271"/>
      <c r="BB595" s="271"/>
      <c r="BD595" s="271"/>
      <c r="BE595" s="271"/>
      <c r="BF595" s="271"/>
      <c r="BG595" s="271"/>
      <c r="BJ595" s="271"/>
    </row>
    <row r="596" spans="49:62">
      <c r="AW596" s="271"/>
      <c r="AX596" s="271"/>
      <c r="AY596" s="271"/>
      <c r="AZ596" s="271"/>
      <c r="BA596" s="271"/>
      <c r="BB596" s="271"/>
      <c r="BD596" s="271"/>
      <c r="BE596" s="271"/>
      <c r="BF596" s="271"/>
      <c r="BG596" s="271"/>
      <c r="BJ596" s="271"/>
    </row>
    <row r="597" spans="49:62">
      <c r="AW597" s="271"/>
      <c r="AX597" s="271"/>
      <c r="AY597" s="271"/>
      <c r="AZ597" s="271"/>
      <c r="BA597" s="271"/>
      <c r="BB597" s="271"/>
      <c r="BD597" s="271"/>
      <c r="BE597" s="271"/>
      <c r="BF597" s="271"/>
      <c r="BG597" s="271"/>
      <c r="BJ597" s="271"/>
    </row>
    <row r="598" spans="49:62">
      <c r="AW598" s="271"/>
      <c r="AX598" s="271"/>
      <c r="AY598" s="271"/>
      <c r="AZ598" s="271"/>
      <c r="BA598" s="271"/>
      <c r="BB598" s="271"/>
      <c r="BD598" s="271"/>
      <c r="BE598" s="271"/>
      <c r="BF598" s="271"/>
      <c r="BG598" s="271"/>
      <c r="BJ598" s="271"/>
    </row>
    <row r="599" spans="49:62">
      <c r="AW599" s="271"/>
      <c r="AX599" s="271"/>
      <c r="AY599" s="271"/>
      <c r="AZ599" s="271"/>
      <c r="BA599" s="271"/>
      <c r="BB599" s="271"/>
      <c r="BD599" s="271"/>
      <c r="BE599" s="271"/>
      <c r="BF599" s="271"/>
      <c r="BG599" s="271"/>
      <c r="BJ599" s="271"/>
    </row>
    <row r="600" spans="49:62">
      <c r="AW600" s="271"/>
      <c r="AX600" s="271"/>
      <c r="AY600" s="271"/>
      <c r="AZ600" s="271"/>
      <c r="BA600" s="271"/>
      <c r="BB600" s="271"/>
      <c r="BD600" s="271"/>
      <c r="BE600" s="271"/>
      <c r="BF600" s="271"/>
      <c r="BG600" s="271"/>
      <c r="BJ600" s="271"/>
    </row>
    <row r="601" spans="49:62">
      <c r="AW601" s="271"/>
      <c r="AX601" s="271"/>
      <c r="AY601" s="271"/>
      <c r="AZ601" s="271"/>
      <c r="BA601" s="271"/>
      <c r="BB601" s="271"/>
      <c r="BD601" s="271"/>
      <c r="BE601" s="271"/>
      <c r="BF601" s="271"/>
      <c r="BG601" s="271"/>
      <c r="BJ601" s="271"/>
    </row>
    <row r="602" spans="49:62">
      <c r="AW602" s="271"/>
      <c r="AX602" s="271"/>
      <c r="AY602" s="271"/>
      <c r="AZ602" s="271"/>
      <c r="BA602" s="271"/>
      <c r="BB602" s="271"/>
      <c r="BD602" s="271"/>
      <c r="BE602" s="271"/>
      <c r="BF602" s="271"/>
      <c r="BG602" s="271"/>
      <c r="BJ602" s="271"/>
    </row>
    <row r="603" spans="49:62">
      <c r="AW603" s="271"/>
      <c r="AX603" s="271"/>
      <c r="AY603" s="271"/>
      <c r="AZ603" s="271"/>
      <c r="BA603" s="271"/>
      <c r="BB603" s="271"/>
      <c r="BD603" s="271"/>
      <c r="BE603" s="271"/>
      <c r="BF603" s="271"/>
      <c r="BG603" s="271"/>
      <c r="BJ603" s="271"/>
    </row>
    <row r="604" spans="49:62">
      <c r="AW604" s="271"/>
      <c r="AX604" s="271"/>
      <c r="AY604" s="271"/>
      <c r="AZ604" s="271"/>
      <c r="BA604" s="271"/>
      <c r="BB604" s="271"/>
      <c r="BD604" s="271"/>
      <c r="BE604" s="271"/>
      <c r="BF604" s="271"/>
      <c r="BG604" s="271"/>
      <c r="BJ604" s="271"/>
    </row>
    <row r="605" spans="49:62">
      <c r="AW605" s="271"/>
      <c r="AX605" s="271"/>
      <c r="AY605" s="271"/>
      <c r="AZ605" s="271"/>
      <c r="BA605" s="271"/>
      <c r="BB605" s="271"/>
      <c r="BD605" s="271"/>
      <c r="BE605" s="271"/>
      <c r="BF605" s="271"/>
      <c r="BG605" s="271"/>
      <c r="BJ605" s="271"/>
    </row>
    <row r="606" spans="49:62">
      <c r="AW606" s="271"/>
      <c r="AX606" s="271"/>
      <c r="AY606" s="271"/>
      <c r="AZ606" s="271"/>
      <c r="BA606" s="271"/>
      <c r="BB606" s="271"/>
      <c r="BD606" s="271"/>
      <c r="BE606" s="271"/>
      <c r="BF606" s="271"/>
      <c r="BG606" s="271"/>
      <c r="BJ606" s="271"/>
    </row>
    <row r="607" spans="49:62">
      <c r="AW607" s="271"/>
      <c r="AX607" s="271"/>
      <c r="AY607" s="271"/>
      <c r="AZ607" s="271"/>
      <c r="BA607" s="271"/>
      <c r="BB607" s="271"/>
      <c r="BD607" s="271"/>
      <c r="BE607" s="271"/>
      <c r="BF607" s="271"/>
      <c r="BG607" s="271"/>
      <c r="BJ607" s="271"/>
    </row>
    <row r="608" spans="49:62">
      <c r="AW608" s="271"/>
      <c r="AX608" s="271"/>
      <c r="AY608" s="271"/>
      <c r="AZ608" s="271"/>
      <c r="BA608" s="271"/>
      <c r="BB608" s="271"/>
      <c r="BD608" s="271"/>
      <c r="BE608" s="271"/>
      <c r="BF608" s="271"/>
      <c r="BG608" s="271"/>
      <c r="BJ608" s="271"/>
    </row>
    <row r="609" spans="49:62">
      <c r="AW609" s="271"/>
      <c r="AX609" s="271"/>
      <c r="AY609" s="271"/>
      <c r="AZ609" s="271"/>
      <c r="BA609" s="271"/>
      <c r="BB609" s="271"/>
      <c r="BD609" s="271"/>
      <c r="BE609" s="271"/>
      <c r="BF609" s="271"/>
      <c r="BG609" s="271"/>
      <c r="BJ609" s="271"/>
    </row>
    <row r="610" spans="49:62">
      <c r="AW610" s="271"/>
      <c r="AX610" s="271"/>
      <c r="AY610" s="271"/>
      <c r="AZ610" s="271"/>
      <c r="BA610" s="271"/>
      <c r="BB610" s="271"/>
      <c r="BD610" s="271"/>
      <c r="BE610" s="271"/>
      <c r="BF610" s="271"/>
      <c r="BG610" s="271"/>
      <c r="BJ610" s="271"/>
    </row>
    <row r="611" spans="49:62">
      <c r="AW611" s="271"/>
      <c r="AX611" s="271"/>
      <c r="AY611" s="271"/>
      <c r="AZ611" s="271"/>
      <c r="BA611" s="271"/>
      <c r="BB611" s="271"/>
      <c r="BD611" s="271"/>
      <c r="BE611" s="271"/>
      <c r="BF611" s="271"/>
      <c r="BG611" s="271"/>
      <c r="BJ611" s="271"/>
    </row>
    <row r="612" spans="49:62">
      <c r="AW612" s="271"/>
      <c r="AX612" s="271"/>
      <c r="AY612" s="271"/>
      <c r="AZ612" s="271"/>
      <c r="BA612" s="271"/>
      <c r="BB612" s="271"/>
      <c r="BD612" s="271"/>
      <c r="BE612" s="271"/>
      <c r="BF612" s="271"/>
      <c r="BG612" s="271"/>
      <c r="BJ612" s="271"/>
    </row>
    <row r="613" spans="49:62">
      <c r="AW613" s="271"/>
      <c r="AX613" s="271"/>
      <c r="AY613" s="271"/>
      <c r="AZ613" s="271"/>
      <c r="BA613" s="271"/>
      <c r="BB613" s="271"/>
      <c r="BD613" s="271"/>
      <c r="BE613" s="271"/>
      <c r="BF613" s="271"/>
      <c r="BG613" s="271"/>
      <c r="BJ613" s="271"/>
    </row>
    <row r="614" spans="49:62">
      <c r="AW614" s="271"/>
      <c r="AX614" s="271"/>
      <c r="AY614" s="271"/>
      <c r="AZ614" s="271"/>
      <c r="BA614" s="271"/>
      <c r="BB614" s="271"/>
      <c r="BD614" s="271"/>
      <c r="BE614" s="271"/>
      <c r="BF614" s="271"/>
      <c r="BG614" s="271"/>
      <c r="BJ614" s="271"/>
    </row>
    <row r="615" spans="49:62">
      <c r="AW615" s="271"/>
      <c r="AX615" s="271"/>
      <c r="AY615" s="271"/>
      <c r="AZ615" s="271"/>
      <c r="BA615" s="271"/>
      <c r="BB615" s="271"/>
      <c r="BD615" s="271"/>
      <c r="BE615" s="271"/>
      <c r="BF615" s="271"/>
      <c r="BG615" s="271"/>
      <c r="BJ615" s="271"/>
    </row>
    <row r="616" spans="49:62">
      <c r="AW616" s="271"/>
      <c r="AX616" s="271"/>
      <c r="AY616" s="271"/>
      <c r="AZ616" s="271"/>
      <c r="BA616" s="271"/>
      <c r="BB616" s="271"/>
      <c r="BD616" s="271"/>
      <c r="BE616" s="271"/>
      <c r="BF616" s="271"/>
      <c r="BG616" s="271"/>
      <c r="BJ616" s="271"/>
    </row>
    <row r="617" spans="49:62">
      <c r="AW617" s="271"/>
      <c r="AX617" s="271"/>
      <c r="AY617" s="271"/>
      <c r="AZ617" s="271"/>
      <c r="BA617" s="271"/>
      <c r="BB617" s="271"/>
      <c r="BD617" s="271"/>
      <c r="BE617" s="271"/>
      <c r="BF617" s="271"/>
      <c r="BG617" s="271"/>
      <c r="BJ617" s="271"/>
    </row>
    <row r="618" spans="49:62">
      <c r="AW618" s="271"/>
      <c r="AX618" s="271"/>
      <c r="AY618" s="271"/>
      <c r="AZ618" s="271"/>
      <c r="BA618" s="271"/>
      <c r="BB618" s="271"/>
      <c r="BD618" s="271"/>
      <c r="BE618" s="271"/>
      <c r="BF618" s="271"/>
      <c r="BG618" s="271"/>
      <c r="BJ618" s="271"/>
    </row>
    <row r="619" spans="49:62">
      <c r="AW619" s="271"/>
      <c r="AX619" s="271"/>
      <c r="AY619" s="271"/>
      <c r="AZ619" s="271"/>
      <c r="BA619" s="271"/>
      <c r="BB619" s="271"/>
      <c r="BD619" s="271"/>
      <c r="BE619" s="271"/>
      <c r="BF619" s="271"/>
      <c r="BG619" s="271"/>
      <c r="BJ619" s="271"/>
    </row>
    <row r="620" spans="49:62">
      <c r="AW620" s="271"/>
      <c r="AX620" s="271"/>
      <c r="AY620" s="271"/>
      <c r="AZ620" s="271"/>
      <c r="BA620" s="271"/>
      <c r="BB620" s="271"/>
      <c r="BD620" s="271"/>
      <c r="BE620" s="271"/>
      <c r="BF620" s="271"/>
      <c r="BG620" s="271"/>
      <c r="BJ620" s="271"/>
    </row>
    <row r="621" spans="49:62">
      <c r="AW621" s="271"/>
      <c r="AX621" s="271"/>
      <c r="AY621" s="271"/>
      <c r="AZ621" s="271"/>
      <c r="BA621" s="271"/>
      <c r="BB621" s="271"/>
      <c r="BD621" s="271"/>
      <c r="BE621" s="271"/>
      <c r="BF621" s="271"/>
      <c r="BG621" s="271"/>
      <c r="BJ621" s="271"/>
    </row>
    <row r="622" spans="49:62">
      <c r="AW622" s="271"/>
      <c r="AX622" s="271"/>
      <c r="AY622" s="271"/>
      <c r="AZ622" s="271"/>
      <c r="BA622" s="271"/>
      <c r="BB622" s="271"/>
      <c r="BD622" s="271"/>
      <c r="BE622" s="271"/>
      <c r="BF622" s="271"/>
      <c r="BG622" s="271"/>
      <c r="BJ622" s="271"/>
    </row>
    <row r="623" spans="49:62">
      <c r="AW623" s="271"/>
      <c r="AX623" s="271"/>
      <c r="AY623" s="271"/>
      <c r="AZ623" s="271"/>
      <c r="BA623" s="271"/>
      <c r="BB623" s="271"/>
      <c r="BD623" s="271"/>
      <c r="BE623" s="271"/>
      <c r="BF623" s="271"/>
      <c r="BG623" s="271"/>
      <c r="BJ623" s="271"/>
    </row>
    <row r="624" spans="49:62">
      <c r="AW624" s="271"/>
      <c r="AX624" s="271"/>
      <c r="AY624" s="271"/>
      <c r="AZ624" s="271"/>
      <c r="BA624" s="271"/>
      <c r="BB624" s="271"/>
      <c r="BD624" s="271"/>
      <c r="BE624" s="271"/>
      <c r="BF624" s="271"/>
      <c r="BG624" s="271"/>
      <c r="BJ624" s="271"/>
    </row>
    <row r="625" spans="49:62">
      <c r="AW625" s="271"/>
      <c r="AX625" s="271"/>
      <c r="AY625" s="271"/>
      <c r="AZ625" s="271"/>
      <c r="BA625" s="271"/>
      <c r="BB625" s="271"/>
      <c r="BD625" s="271"/>
      <c r="BE625" s="271"/>
      <c r="BF625" s="271"/>
      <c r="BG625" s="271"/>
      <c r="BJ625" s="271"/>
    </row>
    <row r="626" spans="49:62">
      <c r="AW626" s="271"/>
      <c r="AX626" s="271"/>
      <c r="AY626" s="271"/>
      <c r="AZ626" s="271"/>
      <c r="BA626" s="271"/>
      <c r="BB626" s="271"/>
      <c r="BD626" s="271"/>
      <c r="BE626" s="271"/>
      <c r="BF626" s="271"/>
      <c r="BG626" s="271"/>
      <c r="BJ626" s="271"/>
    </row>
    <row r="627" spans="49:62">
      <c r="AW627" s="271"/>
      <c r="AX627" s="271"/>
      <c r="AY627" s="271"/>
      <c r="AZ627" s="271"/>
      <c r="BA627" s="271"/>
      <c r="BB627" s="271"/>
      <c r="BD627" s="271"/>
      <c r="BE627" s="271"/>
      <c r="BF627" s="271"/>
      <c r="BG627" s="271"/>
      <c r="BJ627" s="271"/>
    </row>
    <row r="628" spans="49:62">
      <c r="AW628" s="271"/>
      <c r="AX628" s="271"/>
      <c r="AY628" s="271"/>
      <c r="AZ628" s="271"/>
      <c r="BA628" s="271"/>
      <c r="BB628" s="271"/>
      <c r="BD628" s="271"/>
      <c r="BE628" s="271"/>
      <c r="BF628" s="271"/>
      <c r="BG628" s="271"/>
      <c r="BJ628" s="271"/>
    </row>
    <row r="629" spans="49:62">
      <c r="AW629" s="271"/>
      <c r="AX629" s="271"/>
      <c r="AY629" s="271"/>
      <c r="AZ629" s="271"/>
      <c r="BA629" s="271"/>
      <c r="BB629" s="271"/>
      <c r="BD629" s="271"/>
      <c r="BE629" s="271"/>
      <c r="BF629" s="271"/>
      <c r="BG629" s="271"/>
      <c r="BJ629" s="271"/>
    </row>
    <row r="630" spans="49:62">
      <c r="AW630" s="271"/>
      <c r="AX630" s="271"/>
      <c r="AY630" s="271"/>
      <c r="AZ630" s="271"/>
      <c r="BA630" s="271"/>
      <c r="BB630" s="271"/>
      <c r="BD630" s="271"/>
      <c r="BE630" s="271"/>
      <c r="BF630" s="271"/>
      <c r="BG630" s="271"/>
      <c r="BJ630" s="271"/>
    </row>
    <row r="631" spans="49:62">
      <c r="AW631" s="271"/>
      <c r="AX631" s="271"/>
      <c r="AY631" s="271"/>
      <c r="AZ631" s="271"/>
      <c r="BA631" s="271"/>
      <c r="BB631" s="271"/>
      <c r="BD631" s="271"/>
      <c r="BE631" s="271"/>
      <c r="BF631" s="271"/>
      <c r="BG631" s="271"/>
      <c r="BJ631" s="271"/>
    </row>
    <row r="632" spans="49:62">
      <c r="AW632" s="271"/>
      <c r="AX632" s="271"/>
      <c r="AY632" s="271"/>
      <c r="AZ632" s="271"/>
      <c r="BA632" s="271"/>
      <c r="BB632" s="271"/>
      <c r="BD632" s="271"/>
      <c r="BE632" s="271"/>
      <c r="BF632" s="271"/>
      <c r="BG632" s="271"/>
      <c r="BJ632" s="271"/>
    </row>
    <row r="633" spans="49:62">
      <c r="AW633" s="271"/>
      <c r="AX633" s="271"/>
      <c r="AY633" s="271"/>
      <c r="AZ633" s="271"/>
      <c r="BA633" s="271"/>
      <c r="BB633" s="271"/>
      <c r="BD633" s="271"/>
      <c r="BE633" s="271"/>
      <c r="BF633" s="271"/>
      <c r="BG633" s="271"/>
      <c r="BJ633" s="271"/>
    </row>
    <row r="634" spans="49:62">
      <c r="AW634" s="271"/>
      <c r="AX634" s="271"/>
      <c r="AY634" s="271"/>
      <c r="AZ634" s="271"/>
      <c r="BA634" s="271"/>
      <c r="BB634" s="271"/>
      <c r="BD634" s="271"/>
      <c r="BE634" s="271"/>
      <c r="BF634" s="271"/>
      <c r="BG634" s="271"/>
      <c r="BJ634" s="271"/>
    </row>
    <row r="635" spans="49:62">
      <c r="AW635" s="271"/>
      <c r="AX635" s="271"/>
      <c r="AY635" s="271"/>
      <c r="AZ635" s="271"/>
      <c r="BA635" s="271"/>
      <c r="BB635" s="271"/>
      <c r="BD635" s="271"/>
      <c r="BE635" s="271"/>
      <c r="BF635" s="271"/>
      <c r="BG635" s="271"/>
      <c r="BJ635" s="271"/>
    </row>
    <row r="636" spans="49:62">
      <c r="AW636" s="271"/>
      <c r="AX636" s="271"/>
      <c r="AY636" s="271"/>
      <c r="AZ636" s="271"/>
      <c r="BA636" s="271"/>
      <c r="BB636" s="271"/>
      <c r="BD636" s="271"/>
      <c r="BE636" s="271"/>
      <c r="BF636" s="271"/>
      <c r="BG636" s="271"/>
      <c r="BJ636" s="271"/>
    </row>
    <row r="637" spans="49:62">
      <c r="AW637" s="271"/>
      <c r="AX637" s="271"/>
      <c r="AY637" s="271"/>
      <c r="AZ637" s="271"/>
      <c r="BA637" s="271"/>
      <c r="BB637" s="271"/>
      <c r="BD637" s="271"/>
      <c r="BE637" s="271"/>
      <c r="BF637" s="271"/>
      <c r="BG637" s="271"/>
      <c r="BJ637" s="271"/>
    </row>
    <row r="638" spans="49:62">
      <c r="AW638" s="271"/>
      <c r="AX638" s="271"/>
      <c r="AY638" s="271"/>
      <c r="AZ638" s="271"/>
      <c r="BA638" s="271"/>
      <c r="BB638" s="271"/>
      <c r="BD638" s="271"/>
      <c r="BE638" s="271"/>
      <c r="BF638" s="271"/>
      <c r="BG638" s="271"/>
      <c r="BJ638" s="271"/>
    </row>
    <row r="639" spans="49:62">
      <c r="AW639" s="271"/>
      <c r="AX639" s="271"/>
      <c r="AY639" s="271"/>
      <c r="AZ639" s="271"/>
      <c r="BA639" s="271"/>
      <c r="BB639" s="271"/>
      <c r="BD639" s="271"/>
      <c r="BE639" s="271"/>
      <c r="BF639" s="271"/>
      <c r="BG639" s="271"/>
      <c r="BJ639" s="271"/>
    </row>
    <row r="640" spans="49:62">
      <c r="AW640" s="271"/>
      <c r="AX640" s="271"/>
      <c r="AY640" s="271"/>
      <c r="AZ640" s="271"/>
      <c r="BA640" s="271"/>
      <c r="BB640" s="271"/>
      <c r="BD640" s="271"/>
      <c r="BE640" s="271"/>
      <c r="BF640" s="271"/>
      <c r="BG640" s="271"/>
      <c r="BJ640" s="271"/>
    </row>
    <row r="641" spans="49:62">
      <c r="AW641" s="271"/>
      <c r="AX641" s="271"/>
      <c r="AY641" s="271"/>
      <c r="AZ641" s="271"/>
      <c r="BA641" s="271"/>
      <c r="BB641" s="271"/>
      <c r="BD641" s="271"/>
      <c r="BE641" s="271"/>
      <c r="BF641" s="271"/>
      <c r="BG641" s="271"/>
      <c r="BJ641" s="271"/>
    </row>
    <row r="642" spans="49:62">
      <c r="AW642" s="271"/>
      <c r="AX642" s="271"/>
      <c r="AY642" s="271"/>
      <c r="AZ642" s="271"/>
      <c r="BA642" s="271"/>
      <c r="BB642" s="271"/>
      <c r="BD642" s="271"/>
      <c r="BE642" s="271"/>
      <c r="BF642" s="271"/>
      <c r="BG642" s="271"/>
      <c r="BJ642" s="271"/>
    </row>
    <row r="643" spans="49:62">
      <c r="AW643" s="271"/>
      <c r="AX643" s="271"/>
      <c r="AY643" s="271"/>
      <c r="AZ643" s="271"/>
      <c r="BA643" s="271"/>
      <c r="BB643" s="271"/>
      <c r="BD643" s="271"/>
      <c r="BE643" s="271"/>
      <c r="BF643" s="271"/>
      <c r="BG643" s="271"/>
      <c r="BJ643" s="271"/>
    </row>
    <row r="644" spans="49:62">
      <c r="AW644" s="271"/>
      <c r="AX644" s="271"/>
      <c r="AY644" s="271"/>
      <c r="AZ644" s="271"/>
      <c r="BA644" s="271"/>
      <c r="BB644" s="271"/>
      <c r="BD644" s="271"/>
      <c r="BE644" s="271"/>
      <c r="BF644" s="271"/>
      <c r="BG644" s="271"/>
      <c r="BJ644" s="271"/>
    </row>
    <row r="645" spans="49:62">
      <c r="AW645" s="271"/>
      <c r="AX645" s="271"/>
      <c r="AY645" s="271"/>
      <c r="AZ645" s="271"/>
      <c r="BA645" s="271"/>
      <c r="BB645" s="271"/>
      <c r="BD645" s="271"/>
      <c r="BE645" s="271"/>
      <c r="BF645" s="271"/>
      <c r="BG645" s="271"/>
      <c r="BJ645" s="271"/>
    </row>
    <row r="646" spans="49:62">
      <c r="AW646" s="271"/>
      <c r="AX646" s="271"/>
      <c r="AY646" s="271"/>
      <c r="AZ646" s="271"/>
      <c r="BA646" s="271"/>
      <c r="BB646" s="271"/>
      <c r="BD646" s="271"/>
      <c r="BE646" s="271"/>
      <c r="BF646" s="271"/>
      <c r="BG646" s="271"/>
      <c r="BJ646" s="271"/>
    </row>
    <row r="647" spans="49:62">
      <c r="AW647" s="271"/>
      <c r="AX647" s="271"/>
      <c r="AY647" s="271"/>
      <c r="AZ647" s="271"/>
      <c r="BA647" s="271"/>
      <c r="BB647" s="271"/>
      <c r="BD647" s="271"/>
      <c r="BE647" s="271"/>
      <c r="BF647" s="271"/>
      <c r="BG647" s="271"/>
      <c r="BJ647" s="271"/>
    </row>
    <row r="648" spans="49:62">
      <c r="AW648" s="271"/>
      <c r="AX648" s="271"/>
      <c r="AY648" s="271"/>
      <c r="AZ648" s="271"/>
      <c r="BA648" s="271"/>
      <c r="BB648" s="271"/>
      <c r="BD648" s="271"/>
      <c r="BE648" s="271"/>
      <c r="BF648" s="271"/>
      <c r="BG648" s="271"/>
      <c r="BJ648" s="271"/>
    </row>
    <row r="649" spans="49:62">
      <c r="AW649" s="271"/>
      <c r="AX649" s="271"/>
      <c r="AY649" s="271"/>
      <c r="AZ649" s="271"/>
      <c r="BA649" s="271"/>
      <c r="BB649" s="271"/>
      <c r="BD649" s="271"/>
      <c r="BE649" s="271"/>
      <c r="BF649" s="271"/>
      <c r="BG649" s="271"/>
      <c r="BJ649" s="271"/>
    </row>
    <row r="650" spans="49:62">
      <c r="AW650" s="271"/>
      <c r="AX650" s="271"/>
      <c r="AY650" s="271"/>
      <c r="AZ650" s="271"/>
      <c r="BA650" s="271"/>
      <c r="BB650" s="271"/>
      <c r="BD650" s="271"/>
      <c r="BE650" s="271"/>
      <c r="BF650" s="271"/>
      <c r="BG650" s="271"/>
      <c r="BJ650" s="271"/>
    </row>
    <row r="651" spans="49:62">
      <c r="AW651" s="271"/>
      <c r="AX651" s="271"/>
      <c r="AY651" s="271"/>
      <c r="AZ651" s="271"/>
      <c r="BA651" s="271"/>
      <c r="BB651" s="271"/>
      <c r="BD651" s="271"/>
      <c r="BE651" s="271"/>
      <c r="BF651" s="271"/>
      <c r="BG651" s="271"/>
      <c r="BJ651" s="271"/>
    </row>
    <row r="652" spans="49:62">
      <c r="AW652" s="271"/>
      <c r="AX652" s="271"/>
      <c r="AY652" s="271"/>
      <c r="AZ652" s="271"/>
      <c r="BA652" s="271"/>
      <c r="BB652" s="271"/>
      <c r="BD652" s="271"/>
      <c r="BE652" s="271"/>
      <c r="BF652" s="271"/>
      <c r="BG652" s="271"/>
      <c r="BJ652" s="271"/>
    </row>
    <row r="653" spans="49:62">
      <c r="AW653" s="271"/>
      <c r="AX653" s="271"/>
      <c r="AY653" s="271"/>
      <c r="AZ653" s="271"/>
      <c r="BA653" s="271"/>
      <c r="BB653" s="271"/>
      <c r="BD653" s="271"/>
      <c r="BE653" s="271"/>
      <c r="BF653" s="271"/>
      <c r="BG653" s="271"/>
      <c r="BJ653" s="271"/>
    </row>
    <row r="654" spans="49:62">
      <c r="AW654" s="271"/>
      <c r="AX654" s="271"/>
      <c r="AY654" s="271"/>
      <c r="AZ654" s="271"/>
      <c r="BA654" s="271"/>
      <c r="BB654" s="271"/>
      <c r="BD654" s="271"/>
      <c r="BE654" s="271"/>
      <c r="BF654" s="271"/>
      <c r="BG654" s="271"/>
      <c r="BJ654" s="271"/>
    </row>
    <row r="655" spans="49:62">
      <c r="AW655" s="271"/>
      <c r="AX655" s="271"/>
      <c r="AY655" s="271"/>
      <c r="AZ655" s="271"/>
      <c r="BA655" s="271"/>
      <c r="BB655" s="271"/>
      <c r="BD655" s="271"/>
      <c r="BE655" s="271"/>
      <c r="BF655" s="271"/>
      <c r="BG655" s="271"/>
      <c r="BJ655" s="271"/>
    </row>
    <row r="656" spans="49:62">
      <c r="AW656" s="271"/>
      <c r="AX656" s="271"/>
      <c r="AY656" s="271"/>
      <c r="AZ656" s="271"/>
      <c r="BA656" s="271"/>
      <c r="BB656" s="271"/>
      <c r="BD656" s="271"/>
      <c r="BE656" s="271"/>
      <c r="BF656" s="271"/>
      <c r="BG656" s="271"/>
      <c r="BJ656" s="271"/>
    </row>
    <row r="657" spans="49:62">
      <c r="AW657" s="271"/>
      <c r="AX657" s="271"/>
      <c r="AY657" s="271"/>
      <c r="AZ657" s="271"/>
      <c r="BA657" s="271"/>
      <c r="BB657" s="271"/>
      <c r="BD657" s="271"/>
      <c r="BE657" s="271"/>
      <c r="BF657" s="271"/>
      <c r="BG657" s="271"/>
      <c r="BJ657" s="271"/>
    </row>
    <row r="658" spans="49:62">
      <c r="AW658" s="271"/>
      <c r="AX658" s="271"/>
      <c r="AY658" s="271"/>
      <c r="AZ658" s="271"/>
      <c r="BA658" s="271"/>
      <c r="BB658" s="271"/>
      <c r="BD658" s="271"/>
      <c r="BE658" s="271"/>
      <c r="BF658" s="271"/>
      <c r="BG658" s="271"/>
      <c r="BJ658" s="271"/>
    </row>
    <row r="659" spans="49:62">
      <c r="AW659" s="271"/>
      <c r="AX659" s="271"/>
      <c r="AY659" s="271"/>
      <c r="AZ659" s="271"/>
      <c r="BA659" s="271"/>
      <c r="BB659" s="271"/>
      <c r="BD659" s="271"/>
      <c r="BE659" s="271"/>
      <c r="BF659" s="271"/>
      <c r="BG659" s="271"/>
      <c r="BJ659" s="271"/>
    </row>
    <row r="660" spans="49:62">
      <c r="AW660" s="271"/>
      <c r="AX660" s="271"/>
      <c r="AY660" s="271"/>
      <c r="AZ660" s="271"/>
      <c r="BA660" s="271"/>
      <c r="BB660" s="271"/>
      <c r="BD660" s="271"/>
      <c r="BE660" s="271"/>
      <c r="BF660" s="271"/>
      <c r="BG660" s="271"/>
      <c r="BJ660" s="271"/>
    </row>
    <row r="661" spans="49:62">
      <c r="AW661" s="271"/>
      <c r="AX661" s="271"/>
      <c r="AY661" s="271"/>
      <c r="AZ661" s="271"/>
      <c r="BA661" s="271"/>
      <c r="BB661" s="271"/>
      <c r="BD661" s="271"/>
      <c r="BE661" s="271"/>
      <c r="BF661" s="271"/>
      <c r="BG661" s="271"/>
      <c r="BJ661" s="271"/>
    </row>
    <row r="662" spans="49:62">
      <c r="AW662" s="271"/>
      <c r="AX662" s="271"/>
      <c r="AY662" s="271"/>
      <c r="AZ662" s="271"/>
      <c r="BA662" s="271"/>
      <c r="BB662" s="271"/>
      <c r="BD662" s="271"/>
      <c r="BE662" s="271"/>
      <c r="BF662" s="271"/>
      <c r="BG662" s="271"/>
      <c r="BJ662" s="271"/>
    </row>
    <row r="663" spans="49:62">
      <c r="AW663" s="271"/>
      <c r="AX663" s="271"/>
      <c r="AY663" s="271"/>
      <c r="AZ663" s="271"/>
      <c r="BA663" s="271"/>
      <c r="BB663" s="271"/>
      <c r="BD663" s="271"/>
      <c r="BE663" s="271"/>
      <c r="BF663" s="271"/>
      <c r="BG663" s="271"/>
      <c r="BJ663" s="271"/>
    </row>
    <row r="664" spans="49:62">
      <c r="AW664" s="271"/>
      <c r="AX664" s="271"/>
      <c r="AY664" s="271"/>
      <c r="AZ664" s="271"/>
      <c r="BA664" s="271"/>
      <c r="BB664" s="271"/>
      <c r="BD664" s="271"/>
      <c r="BE664" s="271"/>
      <c r="BF664" s="271"/>
      <c r="BG664" s="271"/>
      <c r="BJ664" s="271"/>
    </row>
    <row r="665" spans="49:62">
      <c r="AW665" s="271"/>
      <c r="AX665" s="271"/>
      <c r="AY665" s="271"/>
      <c r="AZ665" s="271"/>
      <c r="BA665" s="271"/>
      <c r="BB665" s="271"/>
      <c r="BD665" s="271"/>
      <c r="BE665" s="271"/>
      <c r="BF665" s="271"/>
      <c r="BG665" s="271"/>
      <c r="BJ665" s="271"/>
    </row>
    <row r="666" spans="49:62">
      <c r="AW666" s="271"/>
      <c r="AX666" s="271"/>
      <c r="AY666" s="271"/>
      <c r="AZ666" s="271"/>
      <c r="BA666" s="271"/>
      <c r="BB666" s="271"/>
      <c r="BD666" s="271"/>
      <c r="BE666" s="271"/>
      <c r="BF666" s="271"/>
      <c r="BG666" s="271"/>
      <c r="BJ666" s="271"/>
    </row>
    <row r="667" spans="49:62">
      <c r="AW667" s="271"/>
      <c r="AX667" s="271"/>
      <c r="AY667" s="271"/>
      <c r="AZ667" s="271"/>
      <c r="BA667" s="271"/>
      <c r="BB667" s="271"/>
      <c r="BD667" s="271"/>
      <c r="BE667" s="271"/>
      <c r="BF667" s="271"/>
      <c r="BG667" s="271"/>
      <c r="BJ667" s="271"/>
    </row>
    <row r="668" spans="49:62">
      <c r="AW668" s="271"/>
      <c r="AX668" s="271"/>
      <c r="AY668" s="271"/>
      <c r="AZ668" s="271"/>
      <c r="BA668" s="271"/>
      <c r="BB668" s="271"/>
      <c r="BD668" s="271"/>
      <c r="BE668" s="271"/>
      <c r="BF668" s="271"/>
      <c r="BG668" s="271"/>
      <c r="BJ668" s="271"/>
    </row>
    <row r="669" spans="49:62">
      <c r="AW669" s="271"/>
      <c r="AX669" s="271"/>
      <c r="AY669" s="271"/>
      <c r="AZ669" s="271"/>
      <c r="BA669" s="271"/>
      <c r="BB669" s="271"/>
      <c r="BD669" s="271"/>
      <c r="BE669" s="271"/>
      <c r="BF669" s="271"/>
      <c r="BG669" s="271"/>
      <c r="BJ669" s="271"/>
    </row>
    <row r="670" spans="49:62">
      <c r="AW670" s="271"/>
      <c r="AX670" s="271"/>
      <c r="AY670" s="271"/>
      <c r="AZ670" s="271"/>
      <c r="BA670" s="271"/>
      <c r="BB670" s="271"/>
      <c r="BD670" s="271"/>
      <c r="BE670" s="271"/>
      <c r="BF670" s="271"/>
      <c r="BG670" s="271"/>
      <c r="BJ670" s="271"/>
    </row>
    <row r="671" spans="49:62">
      <c r="AW671" s="271"/>
      <c r="AX671" s="271"/>
      <c r="AY671" s="271"/>
      <c r="AZ671" s="271"/>
      <c r="BA671" s="271"/>
      <c r="BB671" s="271"/>
      <c r="BD671" s="271"/>
      <c r="BE671" s="271"/>
      <c r="BF671" s="271"/>
      <c r="BG671" s="271"/>
      <c r="BJ671" s="271"/>
    </row>
    <row r="672" spans="49:62">
      <c r="AW672" s="271"/>
      <c r="AX672" s="271"/>
      <c r="AY672" s="271"/>
      <c r="AZ672" s="271"/>
      <c r="BA672" s="271"/>
      <c r="BB672" s="271"/>
      <c r="BD672" s="271"/>
      <c r="BE672" s="271"/>
      <c r="BF672" s="271"/>
      <c r="BG672" s="271"/>
      <c r="BJ672" s="271"/>
    </row>
    <row r="673" spans="49:62">
      <c r="AW673" s="271"/>
      <c r="AX673" s="271"/>
      <c r="AY673" s="271"/>
      <c r="AZ673" s="271"/>
      <c r="BA673" s="271"/>
      <c r="BB673" s="271"/>
      <c r="BD673" s="271"/>
      <c r="BE673" s="271"/>
      <c r="BF673" s="271"/>
      <c r="BG673" s="271"/>
      <c r="BJ673" s="271"/>
    </row>
    <row r="674" spans="49:62">
      <c r="AW674" s="271"/>
      <c r="AX674" s="271"/>
      <c r="AY674" s="271"/>
      <c r="AZ674" s="271"/>
      <c r="BA674" s="271"/>
      <c r="BB674" s="271"/>
      <c r="BD674" s="271"/>
      <c r="BE674" s="271"/>
      <c r="BF674" s="271"/>
      <c r="BG674" s="271"/>
      <c r="BJ674" s="271"/>
    </row>
    <row r="675" spans="49:62">
      <c r="AW675" s="271"/>
      <c r="AX675" s="271"/>
      <c r="AY675" s="271"/>
      <c r="AZ675" s="271"/>
      <c r="BA675" s="271"/>
      <c r="BB675" s="271"/>
      <c r="BD675" s="271"/>
      <c r="BE675" s="271"/>
      <c r="BF675" s="271"/>
      <c r="BG675" s="271"/>
      <c r="BJ675" s="271"/>
    </row>
    <row r="676" spans="49:62">
      <c r="AW676" s="271"/>
      <c r="AX676" s="271"/>
      <c r="AY676" s="271"/>
      <c r="AZ676" s="271"/>
      <c r="BA676" s="271"/>
      <c r="BB676" s="271"/>
      <c r="BD676" s="271"/>
      <c r="BE676" s="271"/>
      <c r="BF676" s="271"/>
      <c r="BG676" s="271"/>
      <c r="BJ676" s="271"/>
    </row>
    <row r="677" spans="49:62">
      <c r="AW677" s="271"/>
      <c r="AX677" s="271"/>
      <c r="AY677" s="271"/>
      <c r="AZ677" s="271"/>
      <c r="BA677" s="271"/>
      <c r="BB677" s="271"/>
      <c r="BD677" s="271"/>
      <c r="BE677" s="271"/>
      <c r="BF677" s="271"/>
      <c r="BG677" s="271"/>
      <c r="BJ677" s="271"/>
    </row>
    <row r="678" spans="49:62">
      <c r="AW678" s="271"/>
      <c r="AX678" s="271"/>
      <c r="AY678" s="271"/>
      <c r="AZ678" s="271"/>
      <c r="BA678" s="271"/>
      <c r="BB678" s="271"/>
      <c r="BD678" s="271"/>
      <c r="BE678" s="271"/>
      <c r="BF678" s="271"/>
      <c r="BG678" s="271"/>
      <c r="BJ678" s="271"/>
    </row>
    <row r="679" spans="49:62">
      <c r="AW679" s="271"/>
      <c r="AX679" s="271"/>
      <c r="AY679" s="271"/>
      <c r="AZ679" s="271"/>
      <c r="BA679" s="271"/>
      <c r="BB679" s="271"/>
      <c r="BD679" s="271"/>
      <c r="BE679" s="271"/>
      <c r="BF679" s="271"/>
      <c r="BG679" s="271"/>
      <c r="BJ679" s="271"/>
    </row>
    <row r="680" spans="49:62">
      <c r="AW680" s="271"/>
      <c r="AX680" s="271"/>
      <c r="AY680" s="271"/>
      <c r="AZ680" s="271"/>
      <c r="BA680" s="271"/>
      <c r="BB680" s="271"/>
      <c r="BD680" s="271"/>
      <c r="BE680" s="271"/>
      <c r="BF680" s="271"/>
      <c r="BG680" s="271"/>
      <c r="BJ680" s="271"/>
    </row>
    <row r="681" spans="49:62">
      <c r="AW681" s="271"/>
      <c r="AX681" s="271"/>
      <c r="AY681" s="271"/>
      <c r="AZ681" s="271"/>
      <c r="BA681" s="271"/>
      <c r="BB681" s="271"/>
      <c r="BD681" s="271"/>
      <c r="BE681" s="271"/>
      <c r="BF681" s="271"/>
      <c r="BG681" s="271"/>
      <c r="BJ681" s="271"/>
    </row>
    <row r="682" spans="49:62">
      <c r="AW682" s="271"/>
      <c r="AX682" s="271"/>
      <c r="AY682" s="271"/>
      <c r="AZ682" s="271"/>
      <c r="BA682" s="271"/>
      <c r="BB682" s="271"/>
      <c r="BD682" s="271"/>
      <c r="BE682" s="271"/>
      <c r="BF682" s="271"/>
      <c r="BG682" s="271"/>
      <c r="BJ682" s="271"/>
    </row>
    <row r="683" spans="49:62">
      <c r="AW683" s="271"/>
      <c r="AX683" s="271"/>
      <c r="AY683" s="271"/>
      <c r="AZ683" s="271"/>
      <c r="BA683" s="271"/>
      <c r="BB683" s="271"/>
      <c r="BD683" s="271"/>
      <c r="BE683" s="271"/>
      <c r="BF683" s="271"/>
      <c r="BG683" s="271"/>
      <c r="BJ683" s="271"/>
    </row>
    <row r="684" spans="49:62">
      <c r="AW684" s="271"/>
      <c r="AX684" s="271"/>
      <c r="AY684" s="271"/>
      <c r="AZ684" s="271"/>
      <c r="BA684" s="271"/>
      <c r="BB684" s="271"/>
      <c r="BD684" s="271"/>
      <c r="BE684" s="271"/>
      <c r="BF684" s="271"/>
      <c r="BG684" s="271"/>
      <c r="BJ684" s="271"/>
    </row>
    <row r="685" spans="49:62">
      <c r="AW685" s="271"/>
      <c r="AX685" s="271"/>
      <c r="AY685" s="271"/>
      <c r="AZ685" s="271"/>
      <c r="BA685" s="271"/>
      <c r="BB685" s="271"/>
      <c r="BD685" s="271"/>
      <c r="BE685" s="271"/>
      <c r="BF685" s="271"/>
      <c r="BG685" s="271"/>
      <c r="BJ685" s="271"/>
    </row>
    <row r="686" spans="49:62">
      <c r="AW686" s="271"/>
      <c r="AX686" s="271"/>
      <c r="AY686" s="271"/>
      <c r="AZ686" s="271"/>
      <c r="BA686" s="271"/>
      <c r="BB686" s="271"/>
      <c r="BD686" s="271"/>
      <c r="BE686" s="271"/>
      <c r="BF686" s="271"/>
      <c r="BG686" s="271"/>
      <c r="BJ686" s="271"/>
    </row>
    <row r="687" spans="49:62">
      <c r="AW687" s="271"/>
      <c r="AX687" s="271"/>
      <c r="AY687" s="271"/>
      <c r="AZ687" s="271"/>
      <c r="BA687" s="271"/>
      <c r="BB687" s="271"/>
      <c r="BD687" s="271"/>
      <c r="BE687" s="271"/>
      <c r="BF687" s="271"/>
      <c r="BG687" s="271"/>
      <c r="BJ687" s="271"/>
    </row>
    <row r="688" spans="49:62">
      <c r="AW688" s="271"/>
      <c r="AX688" s="271"/>
      <c r="AY688" s="271"/>
      <c r="AZ688" s="271"/>
      <c r="BA688" s="271"/>
      <c r="BB688" s="271"/>
      <c r="BD688" s="271"/>
      <c r="BE688" s="271"/>
      <c r="BF688" s="271"/>
      <c r="BG688" s="271"/>
      <c r="BJ688" s="271"/>
    </row>
    <row r="689" spans="49:62">
      <c r="AW689" s="271"/>
      <c r="AX689" s="271"/>
      <c r="AY689" s="271"/>
      <c r="AZ689" s="271"/>
      <c r="BA689" s="271"/>
      <c r="BB689" s="271"/>
      <c r="BD689" s="271"/>
      <c r="BE689" s="271"/>
      <c r="BF689" s="271"/>
      <c r="BG689" s="271"/>
      <c r="BJ689" s="271"/>
    </row>
    <row r="690" spans="49:62">
      <c r="AW690" s="271"/>
      <c r="AX690" s="271"/>
      <c r="AY690" s="271"/>
      <c r="AZ690" s="271"/>
      <c r="BA690" s="271"/>
      <c r="BB690" s="271"/>
      <c r="BD690" s="271"/>
      <c r="BE690" s="271"/>
      <c r="BF690" s="271"/>
      <c r="BG690" s="271"/>
      <c r="BJ690" s="271"/>
    </row>
    <row r="691" spans="49:62">
      <c r="AW691" s="271"/>
      <c r="AX691" s="271"/>
      <c r="AY691" s="271"/>
      <c r="AZ691" s="271"/>
      <c r="BA691" s="271"/>
      <c r="BB691" s="271"/>
      <c r="BD691" s="271"/>
      <c r="BE691" s="271"/>
      <c r="BF691" s="271"/>
      <c r="BG691" s="271"/>
      <c r="BJ691" s="271"/>
    </row>
    <row r="692" spans="49:62">
      <c r="AW692" s="271"/>
      <c r="AX692" s="271"/>
      <c r="AY692" s="271"/>
      <c r="AZ692" s="271"/>
      <c r="BA692" s="271"/>
      <c r="BB692" s="271"/>
      <c r="BD692" s="271"/>
      <c r="BE692" s="271"/>
      <c r="BF692" s="271"/>
      <c r="BG692" s="271"/>
      <c r="BJ692" s="271"/>
    </row>
    <row r="693" spans="49:62">
      <c r="AW693" s="271"/>
      <c r="AX693" s="271"/>
      <c r="AY693" s="271"/>
      <c r="AZ693" s="271"/>
      <c r="BA693" s="271"/>
      <c r="BB693" s="271"/>
      <c r="BD693" s="271"/>
      <c r="BE693" s="271"/>
      <c r="BF693" s="271"/>
      <c r="BG693" s="271"/>
      <c r="BJ693" s="271"/>
    </row>
    <row r="694" spans="49:62">
      <c r="AW694" s="271"/>
      <c r="AX694" s="271"/>
      <c r="AY694" s="271"/>
      <c r="AZ694" s="271"/>
      <c r="BA694" s="271"/>
      <c r="BB694" s="271"/>
      <c r="BD694" s="271"/>
      <c r="BE694" s="271"/>
      <c r="BF694" s="271"/>
      <c r="BG694" s="271"/>
      <c r="BJ694" s="271"/>
    </row>
    <row r="695" spans="49:62">
      <c r="AW695" s="271"/>
      <c r="AX695" s="271"/>
      <c r="AY695" s="271"/>
      <c r="AZ695" s="271"/>
      <c r="BA695" s="271"/>
      <c r="BB695" s="271"/>
      <c r="BD695" s="271"/>
      <c r="BE695" s="271"/>
      <c r="BF695" s="271"/>
      <c r="BG695" s="271"/>
      <c r="BJ695" s="271"/>
    </row>
    <row r="696" spans="49:62">
      <c r="AW696" s="271"/>
      <c r="AX696" s="271"/>
      <c r="AY696" s="271"/>
      <c r="AZ696" s="271"/>
      <c r="BA696" s="271"/>
      <c r="BB696" s="271"/>
      <c r="BD696" s="271"/>
      <c r="BE696" s="271"/>
      <c r="BF696" s="271"/>
      <c r="BG696" s="271"/>
      <c r="BJ696" s="271"/>
    </row>
    <row r="697" spans="49:62">
      <c r="AW697" s="271"/>
      <c r="AX697" s="271"/>
      <c r="AY697" s="271"/>
      <c r="AZ697" s="271"/>
      <c r="BA697" s="271"/>
      <c r="BB697" s="271"/>
      <c r="BD697" s="271"/>
      <c r="BE697" s="271"/>
      <c r="BF697" s="271"/>
      <c r="BG697" s="271"/>
      <c r="BJ697" s="271"/>
    </row>
    <row r="698" spans="49:62">
      <c r="AW698" s="271"/>
      <c r="AX698" s="271"/>
      <c r="AY698" s="271"/>
      <c r="AZ698" s="271"/>
      <c r="BA698" s="271"/>
      <c r="BB698" s="271"/>
      <c r="BD698" s="271"/>
      <c r="BE698" s="271"/>
      <c r="BF698" s="271"/>
      <c r="BG698" s="271"/>
      <c r="BJ698" s="271"/>
    </row>
    <row r="699" spans="49:62">
      <c r="AW699" s="271"/>
      <c r="AX699" s="271"/>
      <c r="AY699" s="271"/>
      <c r="AZ699" s="271"/>
      <c r="BA699" s="271"/>
      <c r="BB699" s="271"/>
      <c r="BD699" s="271"/>
      <c r="BE699" s="271"/>
      <c r="BF699" s="271"/>
      <c r="BG699" s="271"/>
      <c r="BJ699" s="271"/>
    </row>
    <row r="700" spans="49:62">
      <c r="AW700" s="271"/>
      <c r="AX700" s="271"/>
      <c r="AY700" s="271"/>
      <c r="AZ700" s="271"/>
      <c r="BA700" s="271"/>
      <c r="BB700" s="271"/>
      <c r="BD700" s="271"/>
      <c r="BE700" s="271"/>
      <c r="BF700" s="271"/>
      <c r="BG700" s="271"/>
      <c r="BJ700" s="271"/>
    </row>
    <row r="701" spans="49:62">
      <c r="AW701" s="271"/>
      <c r="AX701" s="271"/>
      <c r="AY701" s="271"/>
      <c r="AZ701" s="271"/>
      <c r="BA701" s="271"/>
      <c r="BB701" s="271"/>
      <c r="BD701" s="271"/>
      <c r="BE701" s="271"/>
      <c r="BF701" s="271"/>
      <c r="BG701" s="271"/>
      <c r="BJ701" s="271"/>
    </row>
    <row r="702" spans="49:62">
      <c r="AW702" s="271"/>
      <c r="AX702" s="271"/>
      <c r="AY702" s="271"/>
      <c r="AZ702" s="271"/>
      <c r="BA702" s="271"/>
      <c r="BB702" s="271"/>
      <c r="BD702" s="271"/>
      <c r="BE702" s="271"/>
      <c r="BF702" s="271"/>
      <c r="BG702" s="271"/>
      <c r="BJ702" s="271"/>
    </row>
    <row r="703" spans="49:62">
      <c r="AW703" s="271"/>
      <c r="AX703" s="271"/>
      <c r="AY703" s="271"/>
      <c r="AZ703" s="271"/>
      <c r="BA703" s="271"/>
      <c r="BB703" s="271"/>
      <c r="BD703" s="271"/>
      <c r="BE703" s="271"/>
      <c r="BF703" s="271"/>
      <c r="BG703" s="271"/>
      <c r="BJ703" s="271"/>
    </row>
    <row r="704" spans="49:62">
      <c r="AW704" s="271"/>
      <c r="AX704" s="271"/>
      <c r="AY704" s="271"/>
      <c r="AZ704" s="271"/>
      <c r="BA704" s="271"/>
      <c r="BB704" s="271"/>
      <c r="BD704" s="271"/>
      <c r="BE704" s="271"/>
      <c r="BF704" s="271"/>
      <c r="BG704" s="271"/>
      <c r="BJ704" s="271"/>
    </row>
    <row r="705" spans="49:62">
      <c r="AW705" s="271"/>
      <c r="AX705" s="271"/>
      <c r="AY705" s="271"/>
      <c r="AZ705" s="271"/>
      <c r="BA705" s="271"/>
      <c r="BB705" s="271"/>
      <c r="BD705" s="271"/>
      <c r="BE705" s="271"/>
      <c r="BF705" s="271"/>
      <c r="BG705" s="271"/>
      <c r="BJ705" s="271"/>
    </row>
    <row r="706" spans="49:62">
      <c r="AW706" s="271"/>
      <c r="AX706" s="271"/>
      <c r="AY706" s="271"/>
      <c r="AZ706" s="271"/>
      <c r="BA706" s="271"/>
      <c r="BB706" s="271"/>
      <c r="BD706" s="271"/>
      <c r="BE706" s="271"/>
      <c r="BF706" s="271"/>
      <c r="BG706" s="271"/>
      <c r="BJ706" s="271"/>
    </row>
    <row r="707" spans="49:62">
      <c r="AW707" s="271"/>
      <c r="AX707" s="271"/>
      <c r="AY707" s="271"/>
      <c r="AZ707" s="271"/>
      <c r="BA707" s="271"/>
      <c r="BB707" s="271"/>
      <c r="BD707" s="271"/>
      <c r="BE707" s="271"/>
      <c r="BF707" s="271"/>
      <c r="BG707" s="271"/>
      <c r="BJ707" s="271"/>
    </row>
    <row r="708" spans="49:62">
      <c r="AW708" s="271"/>
      <c r="AX708" s="271"/>
      <c r="AY708" s="271"/>
      <c r="AZ708" s="271"/>
      <c r="BA708" s="271"/>
      <c r="BB708" s="271"/>
      <c r="BD708" s="271"/>
      <c r="BE708" s="271"/>
      <c r="BF708" s="271"/>
      <c r="BG708" s="271"/>
      <c r="BJ708" s="271"/>
    </row>
    <row r="709" spans="49:62">
      <c r="AW709" s="271"/>
      <c r="AX709" s="271"/>
      <c r="AY709" s="271"/>
      <c r="AZ709" s="271"/>
      <c r="BA709" s="271"/>
      <c r="BB709" s="271"/>
      <c r="BD709" s="271"/>
      <c r="BE709" s="271"/>
      <c r="BF709" s="271"/>
      <c r="BG709" s="271"/>
      <c r="BJ709" s="271"/>
    </row>
    <row r="710" spans="49:62">
      <c r="AW710" s="271"/>
      <c r="AX710" s="271"/>
      <c r="AY710" s="271"/>
      <c r="AZ710" s="271"/>
      <c r="BA710" s="271"/>
      <c r="BB710" s="271"/>
      <c r="BD710" s="271"/>
      <c r="BE710" s="271"/>
      <c r="BF710" s="271"/>
      <c r="BG710" s="271"/>
      <c r="BJ710" s="271"/>
    </row>
    <row r="711" spans="49:62">
      <c r="AW711" s="271"/>
      <c r="AX711" s="271"/>
      <c r="AY711" s="271"/>
      <c r="AZ711" s="271"/>
      <c r="BA711" s="271"/>
      <c r="BB711" s="271"/>
      <c r="BD711" s="271"/>
      <c r="BE711" s="271"/>
      <c r="BF711" s="271"/>
      <c r="BG711" s="271"/>
      <c r="BJ711" s="271"/>
    </row>
    <row r="712" spans="49:62">
      <c r="AW712" s="271"/>
      <c r="AX712" s="271"/>
      <c r="AY712" s="271"/>
      <c r="AZ712" s="271"/>
      <c r="BA712" s="271"/>
      <c r="BB712" s="271"/>
      <c r="BD712" s="271"/>
      <c r="BE712" s="271"/>
      <c r="BF712" s="271"/>
      <c r="BG712" s="271"/>
      <c r="BJ712" s="271"/>
    </row>
    <row r="713" spans="49:62">
      <c r="AW713" s="271"/>
      <c r="AX713" s="271"/>
      <c r="AY713" s="271"/>
      <c r="AZ713" s="271"/>
      <c r="BA713" s="271"/>
      <c r="BB713" s="271"/>
      <c r="BD713" s="271"/>
      <c r="BE713" s="271"/>
      <c r="BF713" s="271"/>
      <c r="BG713" s="271"/>
      <c r="BJ713" s="271"/>
    </row>
    <row r="714" spans="49:62">
      <c r="AW714" s="271"/>
      <c r="AX714" s="271"/>
      <c r="AY714" s="271"/>
      <c r="AZ714" s="271"/>
      <c r="BA714" s="271"/>
      <c r="BB714" s="271"/>
      <c r="BD714" s="271"/>
      <c r="BE714" s="271"/>
      <c r="BF714" s="271"/>
      <c r="BG714" s="271"/>
      <c r="BJ714" s="271"/>
    </row>
    <row r="715" spans="49:62">
      <c r="AW715" s="271"/>
      <c r="AX715" s="271"/>
      <c r="AY715" s="271"/>
      <c r="AZ715" s="271"/>
      <c r="BA715" s="271"/>
      <c r="BB715" s="271"/>
      <c r="BD715" s="271"/>
      <c r="BE715" s="271"/>
      <c r="BF715" s="271"/>
      <c r="BG715" s="271"/>
      <c r="BJ715" s="271"/>
    </row>
    <row r="716" spans="49:62">
      <c r="AW716" s="271"/>
      <c r="AX716" s="271"/>
      <c r="AY716" s="271"/>
      <c r="AZ716" s="271"/>
      <c r="BA716" s="271"/>
      <c r="BB716" s="271"/>
      <c r="BD716" s="271"/>
      <c r="BE716" s="271"/>
      <c r="BF716" s="271"/>
      <c r="BG716" s="271"/>
      <c r="BJ716" s="271"/>
    </row>
    <row r="717" spans="49:62">
      <c r="AW717" s="271"/>
      <c r="AX717" s="271"/>
      <c r="AY717" s="271"/>
      <c r="AZ717" s="271"/>
      <c r="BA717" s="271"/>
      <c r="BB717" s="271"/>
      <c r="BD717" s="271"/>
      <c r="BE717" s="271"/>
      <c r="BF717" s="271"/>
      <c r="BG717" s="271"/>
      <c r="BJ717" s="271"/>
    </row>
    <row r="718" spans="49:62">
      <c r="AW718" s="271"/>
      <c r="AX718" s="271"/>
      <c r="AY718" s="271"/>
      <c r="AZ718" s="271"/>
      <c r="BA718" s="271"/>
      <c r="BB718" s="271"/>
      <c r="BD718" s="271"/>
      <c r="BE718" s="271"/>
      <c r="BF718" s="271"/>
      <c r="BG718" s="271"/>
      <c r="BJ718" s="271"/>
    </row>
    <row r="719" spans="49:62">
      <c r="AW719" s="271"/>
      <c r="AX719" s="271"/>
      <c r="AY719" s="271"/>
      <c r="AZ719" s="271"/>
      <c r="BA719" s="271"/>
      <c r="BB719" s="271"/>
      <c r="BD719" s="271"/>
      <c r="BE719" s="271"/>
      <c r="BF719" s="271"/>
      <c r="BG719" s="271"/>
      <c r="BJ719" s="271"/>
    </row>
    <row r="720" spans="49:62">
      <c r="AW720" s="271"/>
      <c r="AX720" s="271"/>
      <c r="AY720" s="271"/>
      <c r="AZ720" s="271"/>
      <c r="BA720" s="271"/>
      <c r="BB720" s="271"/>
      <c r="BD720" s="271"/>
      <c r="BE720" s="271"/>
      <c r="BF720" s="271"/>
      <c r="BG720" s="271"/>
      <c r="BJ720" s="271"/>
    </row>
    <row r="721" spans="49:62">
      <c r="AW721" s="271"/>
      <c r="AX721" s="271"/>
      <c r="AY721" s="271"/>
      <c r="AZ721" s="271"/>
      <c r="BA721" s="271"/>
      <c r="BB721" s="271"/>
      <c r="BD721" s="271"/>
      <c r="BE721" s="271"/>
      <c r="BF721" s="271"/>
      <c r="BG721" s="271"/>
      <c r="BJ721" s="271"/>
    </row>
    <row r="722" spans="49:62">
      <c r="AW722" s="271"/>
      <c r="AX722" s="271"/>
      <c r="AY722" s="271"/>
      <c r="AZ722" s="271"/>
      <c r="BA722" s="271"/>
      <c r="BB722" s="271"/>
      <c r="BD722" s="271"/>
      <c r="BE722" s="271"/>
      <c r="BF722" s="271"/>
      <c r="BG722" s="271"/>
      <c r="BJ722" s="271"/>
    </row>
    <row r="723" spans="49:62">
      <c r="AW723" s="271"/>
      <c r="AX723" s="271"/>
      <c r="AY723" s="271"/>
      <c r="AZ723" s="271"/>
      <c r="BA723" s="271"/>
      <c r="BB723" s="271"/>
      <c r="BD723" s="271"/>
      <c r="BE723" s="271"/>
      <c r="BF723" s="271"/>
      <c r="BG723" s="271"/>
      <c r="BJ723" s="271"/>
    </row>
    <row r="724" spans="49:62">
      <c r="AW724" s="271"/>
      <c r="AX724" s="271"/>
      <c r="AY724" s="271"/>
      <c r="AZ724" s="271"/>
      <c r="BA724" s="271"/>
      <c r="BB724" s="271"/>
      <c r="BD724" s="271"/>
      <c r="BE724" s="271"/>
      <c r="BF724" s="271"/>
      <c r="BG724" s="271"/>
      <c r="BJ724" s="271"/>
    </row>
    <row r="725" spans="49:62">
      <c r="AW725" s="271"/>
      <c r="AX725" s="271"/>
      <c r="AY725" s="271"/>
      <c r="AZ725" s="271"/>
      <c r="BA725" s="271"/>
      <c r="BB725" s="271"/>
      <c r="BD725" s="271"/>
      <c r="BE725" s="271"/>
      <c r="BF725" s="271"/>
      <c r="BG725" s="271"/>
      <c r="BJ725" s="271"/>
    </row>
    <row r="726" spans="49:62">
      <c r="AW726" s="271"/>
      <c r="AX726" s="271"/>
      <c r="AY726" s="271"/>
      <c r="AZ726" s="271"/>
      <c r="BA726" s="271"/>
      <c r="BB726" s="271"/>
      <c r="BD726" s="271"/>
      <c r="BE726" s="271"/>
      <c r="BF726" s="271"/>
      <c r="BG726" s="271"/>
      <c r="BJ726" s="271"/>
    </row>
    <row r="727" spans="49:62">
      <c r="AW727" s="271"/>
      <c r="AX727" s="271"/>
      <c r="AY727" s="271"/>
      <c r="AZ727" s="271"/>
      <c r="BA727" s="271"/>
      <c r="BB727" s="271"/>
      <c r="BD727" s="271"/>
      <c r="BE727" s="271"/>
      <c r="BF727" s="271"/>
      <c r="BG727" s="271"/>
      <c r="BJ727" s="271"/>
    </row>
    <row r="728" spans="49:62">
      <c r="AW728" s="271"/>
      <c r="AX728" s="271"/>
      <c r="AY728" s="271"/>
      <c r="AZ728" s="271"/>
      <c r="BA728" s="271"/>
      <c r="BB728" s="271"/>
      <c r="BD728" s="271"/>
      <c r="BE728" s="271"/>
      <c r="BF728" s="271"/>
      <c r="BG728" s="271"/>
      <c r="BJ728" s="271"/>
    </row>
    <row r="729" spans="49:62">
      <c r="AW729" s="271"/>
      <c r="AX729" s="271"/>
      <c r="AY729" s="271"/>
      <c r="AZ729" s="271"/>
      <c r="BA729" s="271"/>
      <c r="BB729" s="271"/>
      <c r="BD729" s="271"/>
      <c r="BE729" s="271"/>
      <c r="BF729" s="271"/>
      <c r="BG729" s="271"/>
      <c r="BJ729" s="271"/>
    </row>
    <row r="730" spans="49:62">
      <c r="AW730" s="271"/>
      <c r="AX730" s="271"/>
      <c r="AY730" s="271"/>
      <c r="AZ730" s="271"/>
      <c r="BA730" s="271"/>
      <c r="BB730" s="271"/>
      <c r="BD730" s="271"/>
      <c r="BE730" s="271"/>
      <c r="BF730" s="271"/>
      <c r="BG730" s="271"/>
      <c r="BJ730" s="271"/>
    </row>
    <row r="731" spans="49:62">
      <c r="AW731" s="271"/>
      <c r="AX731" s="271"/>
      <c r="AY731" s="271"/>
      <c r="AZ731" s="271"/>
      <c r="BA731" s="271"/>
      <c r="BB731" s="271"/>
      <c r="BD731" s="271"/>
      <c r="BE731" s="271"/>
      <c r="BF731" s="271"/>
      <c r="BG731" s="271"/>
      <c r="BJ731" s="271"/>
    </row>
    <row r="732" spans="49:62">
      <c r="AW732" s="271"/>
      <c r="AX732" s="271"/>
      <c r="AY732" s="271"/>
      <c r="AZ732" s="271"/>
      <c r="BA732" s="271"/>
      <c r="BB732" s="271"/>
      <c r="BD732" s="271"/>
      <c r="BE732" s="271"/>
      <c r="BF732" s="271"/>
      <c r="BG732" s="271"/>
      <c r="BJ732" s="271"/>
    </row>
    <row r="733" spans="49:62">
      <c r="AW733" s="271"/>
      <c r="AX733" s="271"/>
      <c r="AY733" s="271"/>
      <c r="AZ733" s="271"/>
      <c r="BA733" s="271"/>
      <c r="BB733" s="271"/>
      <c r="BD733" s="271"/>
      <c r="BE733" s="271"/>
      <c r="BF733" s="271"/>
      <c r="BG733" s="271"/>
      <c r="BJ733" s="271"/>
    </row>
    <row r="734" spans="49:62">
      <c r="AW734" s="271"/>
      <c r="AX734" s="271"/>
      <c r="AY734" s="271"/>
      <c r="AZ734" s="271"/>
      <c r="BA734" s="271"/>
      <c r="BB734" s="271"/>
      <c r="BD734" s="271"/>
      <c r="BE734" s="271"/>
      <c r="BF734" s="271"/>
      <c r="BG734" s="271"/>
      <c r="BJ734" s="271"/>
    </row>
    <row r="735" spans="49:62">
      <c r="AW735" s="271"/>
      <c r="AX735" s="271"/>
      <c r="AY735" s="271"/>
      <c r="AZ735" s="271"/>
      <c r="BA735" s="271"/>
      <c r="BB735" s="271"/>
      <c r="BD735" s="271"/>
      <c r="BE735" s="271"/>
      <c r="BF735" s="271"/>
      <c r="BG735" s="271"/>
      <c r="BJ735" s="271"/>
    </row>
    <row r="736" spans="49:62">
      <c r="AW736" s="271"/>
      <c r="AX736" s="271"/>
      <c r="AY736" s="271"/>
      <c r="AZ736" s="271"/>
      <c r="BA736" s="271"/>
      <c r="BB736" s="271"/>
      <c r="BD736" s="271"/>
      <c r="BE736" s="271"/>
      <c r="BF736" s="271"/>
      <c r="BG736" s="271"/>
      <c r="BJ736" s="271"/>
    </row>
    <row r="737" spans="49:62">
      <c r="AW737" s="271"/>
      <c r="AX737" s="271"/>
      <c r="AY737" s="271"/>
      <c r="AZ737" s="271"/>
      <c r="BA737" s="271"/>
      <c r="BB737" s="271"/>
      <c r="BD737" s="271"/>
      <c r="BE737" s="271"/>
      <c r="BF737" s="271"/>
      <c r="BG737" s="271"/>
      <c r="BJ737" s="271"/>
    </row>
    <row r="738" spans="49:62">
      <c r="AW738" s="271"/>
      <c r="AX738" s="271"/>
      <c r="AY738" s="271"/>
      <c r="AZ738" s="271"/>
      <c r="BA738" s="271"/>
      <c r="BB738" s="271"/>
      <c r="BD738" s="271"/>
      <c r="BE738" s="271"/>
      <c r="BF738" s="271"/>
      <c r="BG738" s="271"/>
      <c r="BJ738" s="271"/>
    </row>
    <row r="739" spans="49:62">
      <c r="AW739" s="271"/>
      <c r="AX739" s="271"/>
      <c r="AY739" s="271"/>
      <c r="AZ739" s="271"/>
      <c r="BA739" s="271"/>
      <c r="BB739" s="271"/>
      <c r="BD739" s="271"/>
      <c r="BE739" s="271"/>
      <c r="BF739" s="271"/>
      <c r="BG739" s="271"/>
      <c r="BJ739" s="271"/>
    </row>
    <row r="740" spans="49:62">
      <c r="AW740" s="271"/>
      <c r="AX740" s="271"/>
      <c r="AY740" s="271"/>
      <c r="AZ740" s="271"/>
      <c r="BA740" s="271"/>
      <c r="BB740" s="271"/>
      <c r="BD740" s="271"/>
      <c r="BE740" s="271"/>
      <c r="BF740" s="271"/>
      <c r="BG740" s="271"/>
      <c r="BJ740" s="271"/>
    </row>
    <row r="741" spans="49:62">
      <c r="AW741" s="271"/>
      <c r="AX741" s="271"/>
      <c r="AY741" s="271"/>
      <c r="AZ741" s="271"/>
      <c r="BA741" s="271"/>
      <c r="BB741" s="271"/>
      <c r="BD741" s="271"/>
      <c r="BE741" s="271"/>
      <c r="BF741" s="271"/>
      <c r="BG741" s="271"/>
      <c r="BJ741" s="271"/>
    </row>
    <row r="742" spans="49:62">
      <c r="AW742" s="271"/>
      <c r="AX742" s="271"/>
      <c r="AY742" s="271"/>
      <c r="AZ742" s="271"/>
      <c r="BA742" s="271"/>
      <c r="BB742" s="271"/>
      <c r="BD742" s="271"/>
      <c r="BE742" s="271"/>
      <c r="BF742" s="271"/>
      <c r="BG742" s="271"/>
      <c r="BJ742" s="271"/>
    </row>
    <row r="743" spans="49:62">
      <c r="AW743" s="271"/>
      <c r="AX743" s="271"/>
      <c r="AY743" s="271"/>
      <c r="AZ743" s="271"/>
      <c r="BA743" s="271"/>
      <c r="BB743" s="271"/>
      <c r="BD743" s="271"/>
      <c r="BE743" s="271"/>
      <c r="BF743" s="271"/>
      <c r="BG743" s="271"/>
      <c r="BJ743" s="271"/>
    </row>
    <row r="744" spans="49:62">
      <c r="AW744" s="271"/>
      <c r="AX744" s="271"/>
      <c r="AY744" s="271"/>
      <c r="AZ744" s="271"/>
      <c r="BA744" s="271"/>
      <c r="BB744" s="271"/>
      <c r="BD744" s="271"/>
      <c r="BE744" s="271"/>
      <c r="BF744" s="271"/>
      <c r="BG744" s="271"/>
      <c r="BJ744" s="271"/>
    </row>
    <row r="745" spans="49:62">
      <c r="AW745" s="271"/>
      <c r="AX745" s="271"/>
      <c r="AY745" s="271"/>
      <c r="AZ745" s="271"/>
      <c r="BA745" s="271"/>
      <c r="BB745" s="271"/>
      <c r="BD745" s="271"/>
      <c r="BE745" s="271"/>
      <c r="BF745" s="271"/>
      <c r="BG745" s="271"/>
      <c r="BJ745" s="271"/>
    </row>
    <row r="746" spans="49:62">
      <c r="AW746" s="271"/>
      <c r="AX746" s="271"/>
      <c r="AY746" s="271"/>
      <c r="AZ746" s="271"/>
      <c r="BA746" s="271"/>
      <c r="BB746" s="271"/>
      <c r="BD746" s="271"/>
      <c r="BE746" s="271"/>
      <c r="BF746" s="271"/>
      <c r="BG746" s="271"/>
      <c r="BJ746" s="271"/>
    </row>
    <row r="747" spans="49:62">
      <c r="AW747" s="271"/>
      <c r="AX747" s="271"/>
      <c r="AY747" s="271"/>
      <c r="AZ747" s="271"/>
      <c r="BA747" s="271"/>
      <c r="BB747" s="271"/>
      <c r="BD747" s="271"/>
      <c r="BE747" s="271"/>
      <c r="BF747" s="271"/>
      <c r="BG747" s="271"/>
      <c r="BJ747" s="271"/>
    </row>
    <row r="748" spans="49:62">
      <c r="AW748" s="271"/>
      <c r="AX748" s="271"/>
      <c r="AY748" s="271"/>
      <c r="AZ748" s="271"/>
      <c r="BA748" s="271"/>
      <c r="BB748" s="271"/>
      <c r="BD748" s="271"/>
      <c r="BE748" s="271"/>
      <c r="BF748" s="271"/>
      <c r="BG748" s="271"/>
      <c r="BJ748" s="271"/>
    </row>
    <row r="749" spans="49:62">
      <c r="AW749" s="271"/>
      <c r="AX749" s="271"/>
      <c r="AY749" s="271"/>
      <c r="AZ749" s="271"/>
      <c r="BA749" s="271"/>
      <c r="BB749" s="271"/>
      <c r="BD749" s="271"/>
      <c r="BE749" s="271"/>
      <c r="BF749" s="271"/>
      <c r="BG749" s="271"/>
      <c r="BJ749" s="271"/>
    </row>
    <row r="750" spans="49:62">
      <c r="AW750" s="271"/>
      <c r="AX750" s="271"/>
      <c r="AY750" s="271"/>
      <c r="AZ750" s="271"/>
      <c r="BA750" s="271"/>
      <c r="BB750" s="271"/>
      <c r="BD750" s="271"/>
      <c r="BE750" s="271"/>
      <c r="BF750" s="271"/>
      <c r="BG750" s="271"/>
      <c r="BJ750" s="271"/>
    </row>
    <row r="751" spans="49:62">
      <c r="AW751" s="271"/>
      <c r="AX751" s="271"/>
      <c r="AY751" s="271"/>
      <c r="AZ751" s="271"/>
      <c r="BA751" s="271"/>
      <c r="BB751" s="271"/>
      <c r="BD751" s="271"/>
      <c r="BE751" s="271"/>
      <c r="BF751" s="271"/>
      <c r="BG751" s="271"/>
      <c r="BJ751" s="271"/>
    </row>
    <row r="752" spans="49:62">
      <c r="AW752" s="271"/>
      <c r="AX752" s="271"/>
      <c r="AY752" s="271"/>
      <c r="AZ752" s="271"/>
      <c r="BA752" s="271"/>
      <c r="BB752" s="271"/>
      <c r="BD752" s="271"/>
      <c r="BE752" s="271"/>
      <c r="BF752" s="271"/>
      <c r="BG752" s="271"/>
      <c r="BJ752" s="271"/>
    </row>
    <row r="753" spans="49:62">
      <c r="AW753" s="271"/>
      <c r="AX753" s="271"/>
      <c r="AY753" s="271"/>
      <c r="AZ753" s="271"/>
      <c r="BA753" s="271"/>
      <c r="BB753" s="271"/>
      <c r="BD753" s="271"/>
      <c r="BE753" s="271"/>
      <c r="BF753" s="271"/>
      <c r="BG753" s="271"/>
      <c r="BJ753" s="271"/>
    </row>
    <row r="754" spans="49:62">
      <c r="AW754" s="271"/>
      <c r="AX754" s="271"/>
      <c r="AY754" s="271"/>
      <c r="AZ754" s="271"/>
      <c r="BA754" s="271"/>
      <c r="BB754" s="271"/>
      <c r="BD754" s="271"/>
      <c r="BE754" s="271"/>
      <c r="BF754" s="271"/>
      <c r="BG754" s="271"/>
      <c r="BJ754" s="271"/>
    </row>
    <row r="755" spans="49:62">
      <c r="AW755" s="271"/>
      <c r="AX755" s="271"/>
      <c r="AY755" s="271"/>
      <c r="AZ755" s="271"/>
      <c r="BA755" s="271"/>
      <c r="BB755" s="271"/>
      <c r="BD755" s="271"/>
      <c r="BE755" s="271"/>
      <c r="BF755" s="271"/>
      <c r="BG755" s="271"/>
      <c r="BJ755" s="271"/>
    </row>
    <row r="756" spans="49:62">
      <c r="AW756" s="271"/>
      <c r="AX756" s="271"/>
      <c r="AY756" s="271"/>
      <c r="AZ756" s="271"/>
      <c r="BA756" s="271"/>
      <c r="BB756" s="271"/>
      <c r="BD756" s="271"/>
      <c r="BE756" s="271"/>
      <c r="BF756" s="271"/>
      <c r="BG756" s="271"/>
      <c r="BJ756" s="271"/>
    </row>
    <row r="757" spans="49:62">
      <c r="AW757" s="271"/>
      <c r="AX757" s="271"/>
      <c r="AY757" s="271"/>
      <c r="AZ757" s="271"/>
      <c r="BA757" s="271"/>
      <c r="BB757" s="271"/>
      <c r="BD757" s="271"/>
      <c r="BE757" s="271"/>
      <c r="BF757" s="271"/>
      <c r="BG757" s="271"/>
      <c r="BJ757" s="271"/>
    </row>
    <row r="758" spans="49:62">
      <c r="AW758" s="271"/>
      <c r="AX758" s="271"/>
      <c r="AY758" s="271"/>
      <c r="AZ758" s="271"/>
      <c r="BA758" s="271"/>
      <c r="BB758" s="271"/>
      <c r="BD758" s="271"/>
      <c r="BE758" s="271"/>
      <c r="BF758" s="271"/>
      <c r="BG758" s="271"/>
      <c r="BJ758" s="271"/>
    </row>
    <row r="759" spans="49:62">
      <c r="AW759" s="271"/>
      <c r="AX759" s="271"/>
      <c r="AY759" s="271"/>
      <c r="AZ759" s="271"/>
      <c r="BA759" s="271"/>
      <c r="BB759" s="271"/>
      <c r="BD759" s="271"/>
      <c r="BE759" s="271"/>
      <c r="BF759" s="271"/>
      <c r="BG759" s="271"/>
      <c r="BJ759" s="271"/>
    </row>
    <row r="760" spans="49:62">
      <c r="AW760" s="271"/>
      <c r="AX760" s="271"/>
      <c r="AY760" s="271"/>
      <c r="AZ760" s="271"/>
      <c r="BA760" s="271"/>
      <c r="BB760" s="271"/>
      <c r="BD760" s="271"/>
      <c r="BE760" s="271"/>
      <c r="BF760" s="271"/>
      <c r="BG760" s="271"/>
      <c r="BJ760" s="271"/>
    </row>
    <row r="761" spans="49:62">
      <c r="AW761" s="271"/>
      <c r="AX761" s="271"/>
      <c r="AY761" s="271"/>
      <c r="AZ761" s="271"/>
      <c r="BA761" s="271"/>
      <c r="BB761" s="271"/>
      <c r="BD761" s="271"/>
      <c r="BE761" s="271"/>
      <c r="BF761" s="271"/>
      <c r="BG761" s="271"/>
      <c r="BJ761" s="271"/>
    </row>
    <row r="762" spans="49:62">
      <c r="AW762" s="271"/>
      <c r="AX762" s="271"/>
      <c r="AY762" s="271"/>
      <c r="AZ762" s="271"/>
      <c r="BA762" s="271"/>
      <c r="BB762" s="271"/>
      <c r="BD762" s="271"/>
      <c r="BE762" s="271"/>
      <c r="BF762" s="271"/>
      <c r="BG762" s="271"/>
      <c r="BJ762" s="271"/>
    </row>
    <row r="763" spans="49:62">
      <c r="AW763" s="271"/>
      <c r="AX763" s="271"/>
      <c r="AY763" s="271"/>
      <c r="AZ763" s="271"/>
      <c r="BA763" s="271"/>
      <c r="BB763" s="271"/>
      <c r="BD763" s="271"/>
      <c r="BE763" s="271"/>
      <c r="BF763" s="271"/>
      <c r="BG763" s="271"/>
      <c r="BJ763" s="271"/>
    </row>
    <row r="764" spans="49:62">
      <c r="AW764" s="271"/>
      <c r="AX764" s="271"/>
      <c r="AY764" s="271"/>
      <c r="AZ764" s="271"/>
      <c r="BA764" s="271"/>
      <c r="BB764" s="271"/>
      <c r="BD764" s="271"/>
      <c r="BE764" s="271"/>
      <c r="BF764" s="271"/>
      <c r="BG764" s="271"/>
      <c r="BJ764" s="271"/>
    </row>
    <row r="765" spans="49:62">
      <c r="AW765" s="271"/>
      <c r="AX765" s="271"/>
      <c r="AY765" s="271"/>
      <c r="AZ765" s="271"/>
      <c r="BA765" s="271"/>
      <c r="BB765" s="271"/>
      <c r="BD765" s="271"/>
      <c r="BE765" s="271"/>
      <c r="BF765" s="271"/>
      <c r="BG765" s="271"/>
      <c r="BJ765" s="271"/>
    </row>
    <row r="766" spans="49:62">
      <c r="AW766" s="271"/>
      <c r="AX766" s="271"/>
      <c r="AY766" s="271"/>
      <c r="AZ766" s="271"/>
      <c r="BA766" s="271"/>
      <c r="BB766" s="271"/>
      <c r="BD766" s="271"/>
      <c r="BE766" s="271"/>
      <c r="BF766" s="271"/>
      <c r="BG766" s="271"/>
      <c r="BJ766" s="271"/>
    </row>
    <row r="767" spans="49:62">
      <c r="AW767" s="271"/>
      <c r="AX767" s="271"/>
      <c r="AY767" s="271"/>
      <c r="AZ767" s="271"/>
      <c r="BA767" s="271"/>
      <c r="BB767" s="271"/>
      <c r="BD767" s="271"/>
      <c r="BE767" s="271"/>
      <c r="BF767" s="271"/>
      <c r="BG767" s="271"/>
      <c r="BJ767" s="271"/>
    </row>
    <row r="768" spans="49:62">
      <c r="AW768" s="271"/>
      <c r="AX768" s="271"/>
      <c r="AY768" s="271"/>
      <c r="AZ768" s="271"/>
      <c r="BA768" s="271"/>
      <c r="BB768" s="271"/>
      <c r="BD768" s="271"/>
      <c r="BE768" s="271"/>
      <c r="BF768" s="271"/>
      <c r="BG768" s="271"/>
      <c r="BJ768" s="271"/>
    </row>
    <row r="769" spans="49:62">
      <c r="AW769" s="271"/>
      <c r="AX769" s="271"/>
      <c r="AY769" s="271"/>
      <c r="AZ769" s="271"/>
      <c r="BA769" s="271"/>
      <c r="BB769" s="271"/>
      <c r="BD769" s="271"/>
      <c r="BE769" s="271"/>
      <c r="BF769" s="271"/>
      <c r="BG769" s="271"/>
      <c r="BJ769" s="271"/>
    </row>
    <row r="770" spans="49:62">
      <c r="AW770" s="271"/>
      <c r="AX770" s="271"/>
      <c r="AY770" s="271"/>
      <c r="AZ770" s="271"/>
      <c r="BA770" s="271"/>
      <c r="BB770" s="271"/>
      <c r="BD770" s="271"/>
      <c r="BE770" s="271"/>
      <c r="BF770" s="271"/>
      <c r="BG770" s="271"/>
      <c r="BJ770" s="271"/>
    </row>
    <row r="771" spans="49:62">
      <c r="AW771" s="271"/>
      <c r="AX771" s="271"/>
      <c r="AY771" s="271"/>
      <c r="AZ771" s="271"/>
      <c r="BA771" s="271"/>
      <c r="BB771" s="271"/>
      <c r="BD771" s="271"/>
      <c r="BE771" s="271"/>
      <c r="BF771" s="271"/>
      <c r="BG771" s="271"/>
      <c r="BJ771" s="271"/>
    </row>
    <row r="772" spans="49:62">
      <c r="AW772" s="271"/>
      <c r="AX772" s="271"/>
      <c r="AY772" s="271"/>
      <c r="AZ772" s="271"/>
      <c r="BA772" s="271"/>
      <c r="BB772" s="271"/>
      <c r="BD772" s="271"/>
      <c r="BE772" s="271"/>
      <c r="BF772" s="271"/>
      <c r="BG772" s="271"/>
      <c r="BJ772" s="271"/>
    </row>
    <row r="773" spans="49:62">
      <c r="AW773" s="271"/>
      <c r="AX773" s="271"/>
      <c r="AY773" s="271"/>
      <c r="AZ773" s="271"/>
      <c r="BA773" s="271"/>
      <c r="BB773" s="271"/>
      <c r="BD773" s="271"/>
      <c r="BE773" s="271"/>
      <c r="BF773" s="271"/>
      <c r="BG773" s="271"/>
      <c r="BJ773" s="271"/>
    </row>
    <row r="774" spans="49:62">
      <c r="AW774" s="271"/>
      <c r="AX774" s="271"/>
      <c r="AY774" s="271"/>
      <c r="AZ774" s="271"/>
      <c r="BA774" s="271"/>
      <c r="BB774" s="271"/>
      <c r="BD774" s="271"/>
      <c r="BE774" s="271"/>
      <c r="BF774" s="271"/>
      <c r="BG774" s="271"/>
      <c r="BJ774" s="271"/>
    </row>
    <row r="775" spans="49:62">
      <c r="AW775" s="271"/>
      <c r="AX775" s="271"/>
      <c r="AY775" s="271"/>
      <c r="AZ775" s="271"/>
      <c r="BA775" s="271"/>
      <c r="BB775" s="271"/>
      <c r="BD775" s="271"/>
      <c r="BE775" s="271"/>
      <c r="BF775" s="271"/>
      <c r="BG775" s="271"/>
      <c r="BJ775" s="271"/>
    </row>
    <row r="776" spans="49:62">
      <c r="AW776" s="271"/>
      <c r="AX776" s="271"/>
      <c r="AY776" s="271"/>
      <c r="AZ776" s="271"/>
      <c r="BA776" s="271"/>
      <c r="BB776" s="271"/>
      <c r="BD776" s="271"/>
      <c r="BE776" s="271"/>
      <c r="BF776" s="271"/>
      <c r="BG776" s="271"/>
      <c r="BJ776" s="271"/>
    </row>
    <row r="777" spans="49:62">
      <c r="AW777" s="271"/>
      <c r="AX777" s="271"/>
      <c r="AY777" s="271"/>
      <c r="AZ777" s="271"/>
      <c r="BA777" s="271"/>
      <c r="BB777" s="271"/>
      <c r="BD777" s="271"/>
      <c r="BE777" s="271"/>
      <c r="BF777" s="271"/>
      <c r="BG777" s="271"/>
      <c r="BJ777" s="271"/>
    </row>
    <row r="778" spans="49:62">
      <c r="AW778" s="271"/>
      <c r="AX778" s="271"/>
      <c r="AY778" s="271"/>
      <c r="AZ778" s="271"/>
      <c r="BA778" s="271"/>
      <c r="BB778" s="271"/>
      <c r="BD778" s="271"/>
      <c r="BE778" s="271"/>
      <c r="BF778" s="271"/>
      <c r="BG778" s="271"/>
      <c r="BJ778" s="271"/>
    </row>
    <row r="779" spans="49:62">
      <c r="AW779" s="271"/>
      <c r="AX779" s="271"/>
      <c r="AY779" s="271"/>
      <c r="AZ779" s="271"/>
      <c r="BA779" s="271"/>
      <c r="BB779" s="271"/>
      <c r="BD779" s="271"/>
      <c r="BE779" s="271"/>
      <c r="BF779" s="271"/>
      <c r="BG779" s="271"/>
      <c r="BJ779" s="271"/>
    </row>
    <row r="780" spans="49:62">
      <c r="AW780" s="271"/>
      <c r="AX780" s="271"/>
      <c r="AY780" s="271"/>
      <c r="AZ780" s="271"/>
      <c r="BA780" s="271"/>
      <c r="BB780" s="271"/>
      <c r="BD780" s="271"/>
      <c r="BE780" s="271"/>
      <c r="BF780" s="271"/>
      <c r="BG780" s="271"/>
      <c r="BJ780" s="271"/>
    </row>
    <row r="781" spans="49:62">
      <c r="AW781" s="271"/>
      <c r="AX781" s="271"/>
      <c r="AY781" s="271"/>
      <c r="AZ781" s="271"/>
      <c r="BA781" s="271"/>
      <c r="BB781" s="271"/>
      <c r="BD781" s="271"/>
      <c r="BE781" s="271"/>
      <c r="BF781" s="271"/>
      <c r="BG781" s="271"/>
      <c r="BJ781" s="271"/>
    </row>
    <row r="782" spans="49:62">
      <c r="AW782" s="271"/>
      <c r="AX782" s="271"/>
      <c r="AY782" s="271"/>
      <c r="AZ782" s="271"/>
      <c r="BA782" s="271"/>
      <c r="BB782" s="271"/>
      <c r="BD782" s="271"/>
      <c r="BE782" s="271"/>
      <c r="BF782" s="271"/>
      <c r="BG782" s="271"/>
      <c r="BJ782" s="271"/>
    </row>
    <row r="783" spans="49:62">
      <c r="AW783" s="271"/>
      <c r="AX783" s="271"/>
      <c r="AY783" s="271"/>
      <c r="AZ783" s="271"/>
      <c r="BA783" s="271"/>
      <c r="BB783" s="271"/>
      <c r="BD783" s="271"/>
      <c r="BE783" s="271"/>
      <c r="BF783" s="271"/>
      <c r="BG783" s="271"/>
      <c r="BJ783" s="271"/>
    </row>
    <row r="784" spans="49:62">
      <c r="AW784" s="271"/>
      <c r="AX784" s="271"/>
      <c r="AY784" s="271"/>
      <c r="AZ784" s="271"/>
      <c r="BA784" s="271"/>
      <c r="BB784" s="271"/>
      <c r="BD784" s="271"/>
      <c r="BE784" s="271"/>
      <c r="BF784" s="271"/>
      <c r="BG784" s="271"/>
      <c r="BJ784" s="271"/>
    </row>
    <row r="785" spans="49:62">
      <c r="AW785" s="271"/>
      <c r="AX785" s="271"/>
      <c r="AY785" s="271"/>
      <c r="AZ785" s="271"/>
      <c r="BA785" s="271"/>
      <c r="BB785" s="271"/>
      <c r="BD785" s="271"/>
      <c r="BE785" s="271"/>
      <c r="BF785" s="271"/>
      <c r="BG785" s="271"/>
      <c r="BJ785" s="271"/>
    </row>
    <row r="786" spans="49:62">
      <c r="AW786" s="271"/>
      <c r="AX786" s="271"/>
      <c r="AY786" s="271"/>
      <c r="AZ786" s="271"/>
      <c r="BA786" s="271"/>
      <c r="BB786" s="271"/>
      <c r="BD786" s="271"/>
      <c r="BE786" s="271"/>
      <c r="BF786" s="271"/>
      <c r="BG786" s="271"/>
      <c r="BJ786" s="271"/>
    </row>
    <row r="787" spans="49:62">
      <c r="AW787" s="271"/>
      <c r="AX787" s="271"/>
      <c r="AY787" s="271"/>
      <c r="AZ787" s="271"/>
      <c r="BA787" s="271"/>
      <c r="BB787" s="271"/>
      <c r="BD787" s="271"/>
      <c r="BE787" s="271"/>
      <c r="BF787" s="271"/>
      <c r="BG787" s="271"/>
      <c r="BJ787" s="271"/>
    </row>
    <row r="788" spans="49:62">
      <c r="AW788" s="271"/>
      <c r="AX788" s="271"/>
      <c r="AY788" s="271"/>
      <c r="AZ788" s="271"/>
      <c r="BA788" s="271"/>
      <c r="BB788" s="271"/>
      <c r="BD788" s="271"/>
      <c r="BE788" s="271"/>
      <c r="BF788" s="271"/>
      <c r="BG788" s="271"/>
      <c r="BJ788" s="271"/>
    </row>
    <row r="789" spans="49:62">
      <c r="AW789" s="271"/>
      <c r="AX789" s="271"/>
      <c r="AY789" s="271"/>
      <c r="AZ789" s="271"/>
      <c r="BA789" s="271"/>
      <c r="BB789" s="271"/>
      <c r="BD789" s="271"/>
      <c r="BE789" s="271"/>
      <c r="BF789" s="271"/>
      <c r="BG789" s="271"/>
      <c r="BJ789" s="271"/>
    </row>
    <row r="790" spans="49:62">
      <c r="AW790" s="271"/>
      <c r="AX790" s="271"/>
      <c r="AY790" s="271"/>
      <c r="AZ790" s="271"/>
      <c r="BA790" s="271"/>
      <c r="BB790" s="271"/>
      <c r="BD790" s="271"/>
      <c r="BE790" s="271"/>
      <c r="BF790" s="271"/>
      <c r="BG790" s="271"/>
      <c r="BJ790" s="271"/>
    </row>
    <row r="791" spans="49:62">
      <c r="AW791" s="271"/>
      <c r="AX791" s="271"/>
      <c r="AY791" s="271"/>
      <c r="AZ791" s="271"/>
      <c r="BA791" s="271"/>
      <c r="BB791" s="271"/>
      <c r="BD791" s="271"/>
      <c r="BE791" s="271"/>
      <c r="BF791" s="271"/>
      <c r="BG791" s="271"/>
      <c r="BJ791" s="271"/>
    </row>
    <row r="792" spans="49:62">
      <c r="AW792" s="271"/>
      <c r="AX792" s="271"/>
      <c r="AY792" s="271"/>
      <c r="AZ792" s="271"/>
      <c r="BA792" s="271"/>
      <c r="BB792" s="271"/>
      <c r="BD792" s="271"/>
      <c r="BE792" s="271"/>
      <c r="BF792" s="271"/>
      <c r="BG792" s="271"/>
      <c r="BJ792" s="271"/>
    </row>
    <row r="793" spans="49:62">
      <c r="AW793" s="271"/>
      <c r="AX793" s="271"/>
      <c r="AY793" s="271"/>
      <c r="AZ793" s="271"/>
      <c r="BA793" s="271"/>
      <c r="BB793" s="271"/>
      <c r="BD793" s="271"/>
      <c r="BE793" s="271"/>
      <c r="BF793" s="271"/>
      <c r="BG793" s="271"/>
      <c r="BJ793" s="271"/>
    </row>
    <row r="794" spans="49:62">
      <c r="AW794" s="271"/>
      <c r="AX794" s="271"/>
      <c r="AY794" s="271"/>
      <c r="AZ794" s="271"/>
      <c r="BA794" s="271"/>
      <c r="BB794" s="271"/>
      <c r="BD794" s="271"/>
      <c r="BE794" s="271"/>
      <c r="BF794" s="271"/>
      <c r="BG794" s="271"/>
      <c r="BJ794" s="271"/>
    </row>
    <row r="795" spans="49:62">
      <c r="AW795" s="271"/>
      <c r="AX795" s="271"/>
      <c r="AY795" s="271"/>
      <c r="AZ795" s="271"/>
      <c r="BA795" s="271"/>
      <c r="BB795" s="271"/>
      <c r="BD795" s="271"/>
      <c r="BE795" s="271"/>
      <c r="BF795" s="271"/>
      <c r="BG795" s="271"/>
      <c r="BJ795" s="271"/>
    </row>
    <row r="796" spans="49:62">
      <c r="AW796" s="271"/>
      <c r="AX796" s="271"/>
      <c r="AY796" s="271"/>
      <c r="AZ796" s="271"/>
      <c r="BA796" s="271"/>
      <c r="BB796" s="271"/>
      <c r="BD796" s="271"/>
      <c r="BE796" s="271"/>
      <c r="BF796" s="271"/>
      <c r="BG796" s="271"/>
      <c r="BJ796" s="271"/>
    </row>
    <row r="797" spans="49:62">
      <c r="AW797" s="271"/>
      <c r="AX797" s="271"/>
      <c r="AY797" s="271"/>
      <c r="AZ797" s="271"/>
      <c r="BA797" s="271"/>
      <c r="BB797" s="271"/>
      <c r="BD797" s="271"/>
      <c r="BE797" s="271"/>
      <c r="BF797" s="271"/>
      <c r="BG797" s="271"/>
      <c r="BJ797" s="271"/>
    </row>
    <row r="798" spans="49:62">
      <c r="AW798" s="271"/>
      <c r="AX798" s="271"/>
      <c r="AY798" s="271"/>
      <c r="AZ798" s="271"/>
      <c r="BA798" s="271"/>
      <c r="BB798" s="271"/>
      <c r="BD798" s="271"/>
      <c r="BE798" s="271"/>
      <c r="BF798" s="271"/>
      <c r="BG798" s="271"/>
      <c r="BJ798" s="271"/>
    </row>
    <row r="799" spans="49:62">
      <c r="AW799" s="271"/>
      <c r="AX799" s="271"/>
      <c r="AY799" s="271"/>
      <c r="AZ799" s="271"/>
      <c r="BA799" s="271"/>
      <c r="BB799" s="271"/>
      <c r="BD799" s="271"/>
      <c r="BE799" s="271"/>
      <c r="BF799" s="271"/>
      <c r="BG799" s="271"/>
      <c r="BJ799" s="271"/>
    </row>
    <row r="800" spans="49:62">
      <c r="AW800" s="271"/>
      <c r="AX800" s="271"/>
      <c r="AY800" s="271"/>
      <c r="AZ800" s="271"/>
      <c r="BA800" s="271"/>
      <c r="BB800" s="271"/>
      <c r="BD800" s="271"/>
      <c r="BE800" s="271"/>
      <c r="BF800" s="271"/>
      <c r="BG800" s="271"/>
      <c r="BJ800" s="271"/>
    </row>
    <row r="801" spans="49:62">
      <c r="AW801" s="271"/>
      <c r="AX801" s="271"/>
      <c r="AY801" s="271"/>
      <c r="AZ801" s="271"/>
      <c r="BA801" s="271"/>
      <c r="BB801" s="271"/>
      <c r="BD801" s="271"/>
      <c r="BE801" s="271"/>
      <c r="BF801" s="271"/>
      <c r="BG801" s="271"/>
      <c r="BJ801" s="271"/>
    </row>
    <row r="802" spans="49:62">
      <c r="AW802" s="271"/>
      <c r="AX802" s="271"/>
      <c r="AY802" s="271"/>
      <c r="AZ802" s="271"/>
      <c r="BA802" s="271"/>
      <c r="BB802" s="271"/>
      <c r="BD802" s="271"/>
      <c r="BE802" s="271"/>
      <c r="BF802" s="271"/>
      <c r="BG802" s="271"/>
      <c r="BJ802" s="271"/>
    </row>
    <row r="803" spans="49:62">
      <c r="AW803" s="271"/>
      <c r="AX803" s="271"/>
      <c r="AY803" s="271"/>
      <c r="AZ803" s="271"/>
      <c r="BA803" s="271"/>
      <c r="BB803" s="271"/>
      <c r="BD803" s="271"/>
      <c r="BE803" s="271"/>
      <c r="BF803" s="271"/>
      <c r="BG803" s="271"/>
      <c r="BJ803" s="271"/>
    </row>
    <row r="804" spans="49:62">
      <c r="AW804" s="271"/>
      <c r="AX804" s="271"/>
      <c r="AY804" s="271"/>
      <c r="AZ804" s="271"/>
      <c r="BA804" s="271"/>
      <c r="BB804" s="271"/>
      <c r="BD804" s="271"/>
      <c r="BE804" s="271"/>
      <c r="BF804" s="271"/>
      <c r="BG804" s="271"/>
      <c r="BJ804" s="271"/>
    </row>
    <row r="805" spans="49:62">
      <c r="AW805" s="271"/>
      <c r="AX805" s="271"/>
      <c r="AY805" s="271"/>
      <c r="AZ805" s="271"/>
      <c r="BA805" s="271"/>
      <c r="BB805" s="271"/>
      <c r="BD805" s="271"/>
      <c r="BE805" s="271"/>
      <c r="BF805" s="271"/>
      <c r="BG805" s="271"/>
      <c r="BJ805" s="271"/>
    </row>
    <row r="806" spans="49:62">
      <c r="AW806" s="271"/>
      <c r="AX806" s="271"/>
      <c r="AY806" s="271"/>
      <c r="AZ806" s="271"/>
      <c r="BA806" s="271"/>
      <c r="BB806" s="271"/>
      <c r="BD806" s="271"/>
      <c r="BE806" s="271"/>
      <c r="BF806" s="271"/>
      <c r="BG806" s="271"/>
      <c r="BJ806" s="271"/>
    </row>
    <row r="807" spans="49:62">
      <c r="AW807" s="271"/>
      <c r="AX807" s="271"/>
      <c r="AY807" s="271"/>
      <c r="AZ807" s="271"/>
      <c r="BA807" s="271"/>
      <c r="BB807" s="271"/>
      <c r="BD807" s="271"/>
      <c r="BE807" s="271"/>
      <c r="BF807" s="271"/>
      <c r="BG807" s="271"/>
      <c r="BJ807" s="271"/>
    </row>
    <row r="808" spans="49:62">
      <c r="AW808" s="271"/>
      <c r="AX808" s="271"/>
      <c r="AY808" s="271"/>
      <c r="AZ808" s="271"/>
      <c r="BA808" s="271"/>
      <c r="BB808" s="271"/>
      <c r="BD808" s="271"/>
      <c r="BE808" s="271"/>
      <c r="BF808" s="271"/>
      <c r="BG808" s="271"/>
      <c r="BJ808" s="271"/>
    </row>
    <row r="809" spans="49:62">
      <c r="AW809" s="271"/>
      <c r="AX809" s="271"/>
      <c r="AY809" s="271"/>
      <c r="AZ809" s="271"/>
      <c r="BA809" s="271"/>
      <c r="BB809" s="271"/>
      <c r="BD809" s="271"/>
      <c r="BE809" s="271"/>
      <c r="BF809" s="271"/>
      <c r="BG809" s="271"/>
      <c r="BJ809" s="271"/>
    </row>
    <row r="810" spans="49:62">
      <c r="AW810" s="271"/>
      <c r="AX810" s="271"/>
      <c r="AY810" s="271"/>
      <c r="AZ810" s="271"/>
      <c r="BA810" s="271"/>
      <c r="BB810" s="271"/>
      <c r="BD810" s="271"/>
      <c r="BE810" s="271"/>
      <c r="BF810" s="271"/>
      <c r="BG810" s="271"/>
      <c r="BJ810" s="271"/>
    </row>
    <row r="811" spans="49:62">
      <c r="AW811" s="271"/>
      <c r="AX811" s="271"/>
      <c r="AY811" s="271"/>
      <c r="AZ811" s="271"/>
      <c r="BA811" s="271"/>
      <c r="BB811" s="271"/>
      <c r="BD811" s="271"/>
      <c r="BE811" s="271"/>
      <c r="BF811" s="271"/>
      <c r="BG811" s="271"/>
      <c r="BJ811" s="271"/>
    </row>
    <row r="812" spans="49:62">
      <c r="AW812" s="271"/>
      <c r="AX812" s="271"/>
      <c r="AY812" s="271"/>
      <c r="AZ812" s="271"/>
      <c r="BA812" s="271"/>
      <c r="BB812" s="271"/>
      <c r="BD812" s="271"/>
      <c r="BE812" s="271"/>
      <c r="BF812" s="271"/>
      <c r="BG812" s="271"/>
      <c r="BJ812" s="271"/>
    </row>
    <row r="813" spans="49:62">
      <c r="AW813" s="271"/>
      <c r="AX813" s="271"/>
      <c r="AY813" s="271"/>
      <c r="AZ813" s="271"/>
      <c r="BA813" s="271"/>
      <c r="BB813" s="271"/>
      <c r="BD813" s="271"/>
      <c r="BE813" s="271"/>
      <c r="BF813" s="271"/>
      <c r="BG813" s="271"/>
      <c r="BJ813" s="271"/>
    </row>
    <row r="814" spans="49:62">
      <c r="AW814" s="271"/>
      <c r="AX814" s="271"/>
      <c r="AY814" s="271"/>
      <c r="AZ814" s="271"/>
      <c r="BA814" s="271"/>
      <c r="BB814" s="271"/>
      <c r="BD814" s="271"/>
      <c r="BE814" s="271"/>
      <c r="BF814" s="271"/>
      <c r="BG814" s="271"/>
      <c r="BJ814" s="271"/>
    </row>
    <row r="815" spans="49:62">
      <c r="AW815" s="271"/>
      <c r="AX815" s="271"/>
      <c r="AY815" s="271"/>
      <c r="AZ815" s="271"/>
      <c r="BA815" s="271"/>
      <c r="BB815" s="271"/>
      <c r="BD815" s="271"/>
      <c r="BE815" s="271"/>
      <c r="BF815" s="271"/>
      <c r="BG815" s="271"/>
      <c r="BJ815" s="271"/>
    </row>
    <row r="816" spans="49:62">
      <c r="AW816" s="271"/>
      <c r="AX816" s="271"/>
      <c r="AY816" s="271"/>
      <c r="AZ816" s="271"/>
      <c r="BA816" s="271"/>
      <c r="BB816" s="271"/>
      <c r="BD816" s="271"/>
      <c r="BE816" s="271"/>
      <c r="BF816" s="271"/>
      <c r="BG816" s="271"/>
      <c r="BJ816" s="271"/>
    </row>
    <row r="817" spans="49:62">
      <c r="AW817" s="271"/>
      <c r="AX817" s="271"/>
      <c r="AY817" s="271"/>
      <c r="AZ817" s="271"/>
      <c r="BA817" s="271"/>
      <c r="BB817" s="271"/>
      <c r="BD817" s="271"/>
      <c r="BE817" s="271"/>
      <c r="BF817" s="271"/>
      <c r="BG817" s="271"/>
      <c r="BJ817" s="271"/>
    </row>
    <row r="818" spans="49:62">
      <c r="AW818" s="271"/>
      <c r="AX818" s="271"/>
      <c r="AY818" s="271"/>
      <c r="AZ818" s="271"/>
      <c r="BA818" s="271"/>
      <c r="BB818" s="271"/>
      <c r="BD818" s="271"/>
      <c r="BE818" s="271"/>
      <c r="BF818" s="271"/>
      <c r="BG818" s="271"/>
      <c r="BJ818" s="271"/>
    </row>
    <row r="819" spans="49:62">
      <c r="AW819" s="271"/>
      <c r="AX819" s="271"/>
      <c r="AY819" s="271"/>
      <c r="AZ819" s="271"/>
      <c r="BA819" s="271"/>
      <c r="BB819" s="271"/>
      <c r="BD819" s="271"/>
      <c r="BE819" s="271"/>
      <c r="BF819" s="271"/>
      <c r="BG819" s="271"/>
      <c r="BJ819" s="271"/>
    </row>
    <row r="820" spans="49:62">
      <c r="AW820" s="271"/>
      <c r="AX820" s="271"/>
      <c r="AY820" s="271"/>
      <c r="AZ820" s="271"/>
      <c r="BA820" s="271"/>
      <c r="BB820" s="271"/>
      <c r="BD820" s="271"/>
      <c r="BE820" s="271"/>
      <c r="BF820" s="271"/>
      <c r="BG820" s="271"/>
      <c r="BJ820" s="271"/>
    </row>
    <row r="821" spans="49:62">
      <c r="AW821" s="271"/>
      <c r="AX821" s="271"/>
      <c r="AY821" s="271"/>
      <c r="AZ821" s="271"/>
      <c r="BA821" s="271"/>
      <c r="BB821" s="271"/>
      <c r="BD821" s="271"/>
      <c r="BE821" s="271"/>
      <c r="BF821" s="271"/>
      <c r="BG821" s="271"/>
      <c r="BJ821" s="271"/>
    </row>
    <row r="822" spans="49:62">
      <c r="AW822" s="271"/>
      <c r="AX822" s="271"/>
      <c r="AY822" s="271"/>
      <c r="AZ822" s="271"/>
      <c r="BA822" s="271"/>
      <c r="BB822" s="271"/>
      <c r="BD822" s="271"/>
      <c r="BE822" s="271"/>
      <c r="BF822" s="271"/>
      <c r="BG822" s="271"/>
      <c r="BJ822" s="271"/>
    </row>
    <row r="823" spans="49:62">
      <c r="AW823" s="271"/>
      <c r="AX823" s="271"/>
      <c r="AY823" s="271"/>
      <c r="AZ823" s="271"/>
      <c r="BA823" s="271"/>
      <c r="BB823" s="271"/>
      <c r="BD823" s="271"/>
      <c r="BE823" s="271"/>
      <c r="BF823" s="271"/>
      <c r="BG823" s="271"/>
      <c r="BJ823" s="271"/>
    </row>
    <row r="824" spans="49:62">
      <c r="AW824" s="271"/>
      <c r="AX824" s="271"/>
      <c r="AY824" s="271"/>
      <c r="AZ824" s="271"/>
      <c r="BA824" s="271"/>
      <c r="BB824" s="271"/>
      <c r="BD824" s="271"/>
      <c r="BE824" s="271"/>
      <c r="BF824" s="271"/>
      <c r="BG824" s="271"/>
      <c r="BJ824" s="271"/>
    </row>
    <row r="825" spans="49:62">
      <c r="AW825" s="271"/>
      <c r="AX825" s="271"/>
      <c r="AY825" s="271"/>
      <c r="AZ825" s="271"/>
      <c r="BA825" s="271"/>
      <c r="BB825" s="271"/>
      <c r="BD825" s="271"/>
      <c r="BE825" s="271"/>
      <c r="BF825" s="271"/>
      <c r="BG825" s="271"/>
      <c r="BJ825" s="271"/>
    </row>
    <row r="826" spans="49:62">
      <c r="AW826" s="271"/>
      <c r="AX826" s="271"/>
      <c r="AY826" s="271"/>
      <c r="AZ826" s="271"/>
      <c r="BA826" s="271"/>
      <c r="BB826" s="271"/>
      <c r="BD826" s="271"/>
      <c r="BE826" s="271"/>
      <c r="BF826" s="271"/>
      <c r="BG826" s="271"/>
      <c r="BJ826" s="271"/>
    </row>
    <row r="827" spans="49:62">
      <c r="AW827" s="271"/>
      <c r="AX827" s="271"/>
      <c r="AY827" s="271"/>
      <c r="AZ827" s="271"/>
      <c r="BA827" s="271"/>
      <c r="BB827" s="271"/>
      <c r="BD827" s="271"/>
      <c r="BE827" s="271"/>
      <c r="BF827" s="271"/>
      <c r="BG827" s="271"/>
      <c r="BJ827" s="271"/>
    </row>
    <row r="828" spans="49:62">
      <c r="AW828" s="271"/>
      <c r="AX828" s="271"/>
      <c r="AY828" s="271"/>
      <c r="AZ828" s="271"/>
      <c r="BA828" s="271"/>
      <c r="BB828" s="271"/>
      <c r="BD828" s="271"/>
      <c r="BE828" s="271"/>
      <c r="BF828" s="271"/>
      <c r="BG828" s="271"/>
      <c r="BJ828" s="271"/>
    </row>
    <row r="829" spans="49:62">
      <c r="AW829" s="271"/>
      <c r="AX829" s="271"/>
      <c r="AY829" s="271"/>
      <c r="AZ829" s="271"/>
      <c r="BA829" s="271"/>
      <c r="BB829" s="271"/>
      <c r="BD829" s="271"/>
      <c r="BE829" s="271"/>
      <c r="BF829" s="271"/>
      <c r="BG829" s="271"/>
      <c r="BJ829" s="271"/>
    </row>
    <row r="830" spans="49:62">
      <c r="AW830" s="271"/>
      <c r="AX830" s="271"/>
      <c r="AY830" s="271"/>
      <c r="AZ830" s="271"/>
      <c r="BA830" s="271"/>
      <c r="BB830" s="271"/>
      <c r="BD830" s="271"/>
      <c r="BE830" s="271"/>
      <c r="BF830" s="271"/>
      <c r="BG830" s="271"/>
      <c r="BJ830" s="271"/>
    </row>
    <row r="831" spans="49:62">
      <c r="AW831" s="271"/>
      <c r="AX831" s="271"/>
      <c r="AY831" s="271"/>
      <c r="AZ831" s="271"/>
      <c r="BA831" s="271"/>
      <c r="BB831" s="271"/>
      <c r="BD831" s="271"/>
      <c r="BE831" s="271"/>
      <c r="BF831" s="271"/>
      <c r="BG831" s="271"/>
      <c r="BJ831" s="271"/>
    </row>
    <row r="832" spans="49:62">
      <c r="AW832" s="271"/>
      <c r="AX832" s="271"/>
      <c r="AY832" s="271"/>
      <c r="AZ832" s="271"/>
      <c r="BA832" s="271"/>
      <c r="BB832" s="271"/>
      <c r="BD832" s="271"/>
      <c r="BE832" s="271"/>
      <c r="BF832" s="271"/>
      <c r="BG832" s="271"/>
      <c r="BJ832" s="271"/>
    </row>
    <row r="833" spans="49:62">
      <c r="AW833" s="271"/>
      <c r="AX833" s="271"/>
      <c r="AY833" s="271"/>
      <c r="AZ833" s="271"/>
      <c r="BA833" s="271"/>
      <c r="BB833" s="271"/>
      <c r="BD833" s="271"/>
      <c r="BE833" s="271"/>
      <c r="BF833" s="271"/>
      <c r="BG833" s="271"/>
      <c r="BJ833" s="271"/>
    </row>
    <row r="834" spans="49:62">
      <c r="AW834" s="271"/>
      <c r="AX834" s="271"/>
      <c r="AY834" s="271"/>
      <c r="AZ834" s="271"/>
      <c r="BA834" s="271"/>
      <c r="BB834" s="271"/>
      <c r="BD834" s="271"/>
      <c r="BE834" s="271"/>
      <c r="BF834" s="271"/>
      <c r="BG834" s="271"/>
      <c r="BJ834" s="271"/>
    </row>
    <row r="835" spans="49:62">
      <c r="AW835" s="271"/>
      <c r="AX835" s="271"/>
      <c r="AY835" s="271"/>
      <c r="AZ835" s="271"/>
      <c r="BA835" s="271"/>
      <c r="BB835" s="271"/>
      <c r="BD835" s="271"/>
      <c r="BE835" s="271"/>
      <c r="BF835" s="271"/>
      <c r="BG835" s="271"/>
      <c r="BJ835" s="271"/>
    </row>
    <row r="836" spans="49:62">
      <c r="AW836" s="271"/>
      <c r="AX836" s="271"/>
      <c r="AY836" s="271"/>
      <c r="AZ836" s="271"/>
      <c r="BA836" s="271"/>
      <c r="BB836" s="271"/>
      <c r="BD836" s="271"/>
      <c r="BE836" s="271"/>
      <c r="BF836" s="271"/>
      <c r="BG836" s="271"/>
      <c r="BJ836" s="271"/>
    </row>
    <row r="837" spans="49:62">
      <c r="AW837" s="271"/>
      <c r="AX837" s="271"/>
      <c r="AY837" s="271"/>
      <c r="AZ837" s="271"/>
      <c r="BA837" s="271"/>
      <c r="BB837" s="271"/>
      <c r="BD837" s="271"/>
      <c r="BE837" s="271"/>
      <c r="BF837" s="271"/>
      <c r="BG837" s="271"/>
      <c r="BJ837" s="271"/>
    </row>
    <row r="838" spans="49:62">
      <c r="AW838" s="271"/>
      <c r="AX838" s="271"/>
      <c r="AY838" s="271"/>
      <c r="AZ838" s="271"/>
      <c r="BA838" s="271"/>
      <c r="BB838" s="271"/>
      <c r="BD838" s="271"/>
      <c r="BE838" s="271"/>
      <c r="BF838" s="271"/>
      <c r="BG838" s="271"/>
      <c r="BJ838" s="271"/>
    </row>
    <row r="839" spans="49:62">
      <c r="AW839" s="271"/>
      <c r="AX839" s="271"/>
      <c r="AY839" s="271"/>
      <c r="AZ839" s="271"/>
      <c r="BA839" s="271"/>
      <c r="BB839" s="271"/>
      <c r="BD839" s="271"/>
      <c r="BE839" s="271"/>
      <c r="BF839" s="271"/>
      <c r="BG839" s="271"/>
      <c r="BJ839" s="271"/>
    </row>
    <row r="840" spans="49:62">
      <c r="AW840" s="271"/>
      <c r="AX840" s="271"/>
      <c r="AY840" s="271"/>
      <c r="AZ840" s="271"/>
      <c r="BA840" s="271"/>
      <c r="BB840" s="271"/>
      <c r="BD840" s="271"/>
      <c r="BE840" s="271"/>
      <c r="BF840" s="271"/>
      <c r="BG840" s="271"/>
      <c r="BJ840" s="271"/>
    </row>
    <row r="841" spans="49:62">
      <c r="AW841" s="271"/>
      <c r="AX841" s="271"/>
      <c r="AY841" s="271"/>
      <c r="AZ841" s="271"/>
      <c r="BA841" s="271"/>
      <c r="BB841" s="271"/>
      <c r="BD841" s="271"/>
      <c r="BE841" s="271"/>
      <c r="BF841" s="271"/>
      <c r="BG841" s="271"/>
      <c r="BJ841" s="271"/>
    </row>
    <row r="842" spans="49:62">
      <c r="AW842" s="271"/>
      <c r="AX842" s="271"/>
      <c r="AY842" s="271"/>
      <c r="AZ842" s="271"/>
      <c r="BA842" s="271"/>
      <c r="BB842" s="271"/>
      <c r="BD842" s="271"/>
      <c r="BE842" s="271"/>
      <c r="BF842" s="271"/>
      <c r="BG842" s="271"/>
      <c r="BJ842" s="271"/>
    </row>
    <row r="843" spans="49:62">
      <c r="AW843" s="271"/>
      <c r="AX843" s="271"/>
      <c r="AY843" s="271"/>
      <c r="AZ843" s="271"/>
      <c r="BA843" s="271"/>
      <c r="BB843" s="271"/>
      <c r="BD843" s="271"/>
      <c r="BE843" s="271"/>
      <c r="BF843" s="271"/>
      <c r="BG843" s="271"/>
      <c r="BJ843" s="271"/>
    </row>
    <row r="844" spans="49:62">
      <c r="AW844" s="271"/>
      <c r="AX844" s="271"/>
      <c r="AY844" s="271"/>
      <c r="AZ844" s="271"/>
      <c r="BA844" s="271"/>
      <c r="BB844" s="271"/>
      <c r="BD844" s="271"/>
      <c r="BE844" s="271"/>
      <c r="BF844" s="271"/>
      <c r="BG844" s="271"/>
      <c r="BJ844" s="271"/>
    </row>
    <row r="845" spans="49:62">
      <c r="AW845" s="271"/>
      <c r="AX845" s="271"/>
      <c r="AY845" s="271"/>
      <c r="AZ845" s="271"/>
      <c r="BA845" s="271"/>
      <c r="BB845" s="271"/>
      <c r="BD845" s="271"/>
      <c r="BE845" s="271"/>
      <c r="BF845" s="271"/>
      <c r="BG845" s="271"/>
      <c r="BJ845" s="271"/>
    </row>
    <row r="846" spans="49:62">
      <c r="AW846" s="271"/>
      <c r="AX846" s="271"/>
      <c r="AY846" s="271"/>
      <c r="AZ846" s="271"/>
      <c r="BA846" s="271"/>
      <c r="BB846" s="271"/>
      <c r="BD846" s="271"/>
      <c r="BE846" s="271"/>
      <c r="BF846" s="271"/>
      <c r="BG846" s="271"/>
      <c r="BJ846" s="271"/>
    </row>
    <row r="847" spans="49:62">
      <c r="AW847" s="271"/>
      <c r="AX847" s="271"/>
      <c r="AY847" s="271"/>
      <c r="AZ847" s="271"/>
      <c r="BA847" s="271"/>
      <c r="BB847" s="271"/>
      <c r="BD847" s="271"/>
      <c r="BE847" s="271"/>
      <c r="BF847" s="271"/>
      <c r="BG847" s="271"/>
      <c r="BJ847" s="271"/>
    </row>
    <row r="848" spans="49:62">
      <c r="AW848" s="271"/>
      <c r="AX848" s="271"/>
      <c r="AY848" s="271"/>
      <c r="AZ848" s="271"/>
      <c r="BA848" s="271"/>
      <c r="BB848" s="271"/>
      <c r="BD848" s="271"/>
      <c r="BE848" s="271"/>
      <c r="BF848" s="271"/>
      <c r="BG848" s="271"/>
      <c r="BJ848" s="271"/>
    </row>
    <row r="849" spans="49:62">
      <c r="AW849" s="271"/>
      <c r="AX849" s="271"/>
      <c r="AY849" s="271"/>
      <c r="AZ849" s="271"/>
      <c r="BA849" s="271"/>
      <c r="BB849" s="271"/>
      <c r="BD849" s="271"/>
      <c r="BE849" s="271"/>
      <c r="BF849" s="271"/>
      <c r="BG849" s="271"/>
      <c r="BJ849" s="271"/>
    </row>
    <row r="850" spans="49:62">
      <c r="AW850" s="271"/>
      <c r="AX850" s="271"/>
      <c r="AY850" s="271"/>
      <c r="AZ850" s="271"/>
      <c r="BA850" s="271"/>
      <c r="BB850" s="271"/>
      <c r="BD850" s="271"/>
      <c r="BE850" s="271"/>
      <c r="BF850" s="271"/>
      <c r="BG850" s="271"/>
      <c r="BJ850" s="271"/>
    </row>
    <row r="851" spans="49:62">
      <c r="AW851" s="271"/>
      <c r="AX851" s="271"/>
      <c r="AY851" s="271"/>
      <c r="AZ851" s="271"/>
      <c r="BA851" s="271"/>
      <c r="BB851" s="271"/>
      <c r="BD851" s="271"/>
      <c r="BE851" s="271"/>
      <c r="BF851" s="271"/>
      <c r="BG851" s="271"/>
      <c r="BJ851" s="271"/>
    </row>
    <row r="852" spans="49:62">
      <c r="AW852" s="271"/>
      <c r="AX852" s="271"/>
      <c r="AY852" s="271"/>
      <c r="AZ852" s="271"/>
      <c r="BA852" s="271"/>
      <c r="BB852" s="271"/>
      <c r="BD852" s="271"/>
      <c r="BE852" s="271"/>
      <c r="BF852" s="271"/>
      <c r="BG852" s="271"/>
      <c r="BJ852" s="271"/>
    </row>
    <row r="853" spans="49:62">
      <c r="AW853" s="271"/>
      <c r="AX853" s="271"/>
      <c r="AY853" s="271"/>
      <c r="AZ853" s="271"/>
      <c r="BA853" s="271"/>
      <c r="BB853" s="271"/>
      <c r="BD853" s="271"/>
      <c r="BE853" s="271"/>
      <c r="BF853" s="271"/>
      <c r="BG853" s="271"/>
      <c r="BJ853" s="271"/>
    </row>
    <row r="854" spans="49:62">
      <c r="AW854" s="271"/>
      <c r="AX854" s="271"/>
      <c r="AY854" s="271"/>
      <c r="AZ854" s="271"/>
      <c r="BA854" s="271"/>
      <c r="BB854" s="271"/>
      <c r="BD854" s="271"/>
      <c r="BE854" s="271"/>
      <c r="BF854" s="271"/>
      <c r="BG854" s="271"/>
      <c r="BJ854" s="271"/>
    </row>
    <row r="855" spans="49:62">
      <c r="AW855" s="271"/>
      <c r="AX855" s="271"/>
      <c r="AY855" s="271"/>
      <c r="AZ855" s="271"/>
      <c r="BA855" s="271"/>
      <c r="BB855" s="271"/>
      <c r="BD855" s="271"/>
      <c r="BE855" s="271"/>
      <c r="BF855" s="271"/>
      <c r="BG855" s="271"/>
      <c r="BJ855" s="271"/>
    </row>
    <row r="856" spans="49:62">
      <c r="AW856" s="271"/>
      <c r="AX856" s="271"/>
      <c r="AY856" s="271"/>
      <c r="AZ856" s="271"/>
      <c r="BA856" s="271"/>
      <c r="BB856" s="271"/>
      <c r="BD856" s="271"/>
      <c r="BE856" s="271"/>
      <c r="BF856" s="271"/>
      <c r="BG856" s="271"/>
      <c r="BJ856" s="271"/>
    </row>
    <row r="857" spans="49:62">
      <c r="AW857" s="271"/>
      <c r="AX857" s="271"/>
      <c r="AY857" s="271"/>
      <c r="AZ857" s="271"/>
      <c r="BA857" s="271"/>
      <c r="BB857" s="271"/>
      <c r="BD857" s="271"/>
      <c r="BE857" s="271"/>
      <c r="BF857" s="271"/>
      <c r="BG857" s="271"/>
      <c r="BJ857" s="271"/>
    </row>
    <row r="858" spans="49:62">
      <c r="AW858" s="271"/>
      <c r="AX858" s="271"/>
      <c r="AY858" s="271"/>
      <c r="AZ858" s="271"/>
      <c r="BA858" s="271"/>
      <c r="BB858" s="271"/>
      <c r="BD858" s="271"/>
      <c r="BE858" s="271"/>
      <c r="BF858" s="271"/>
      <c r="BG858" s="271"/>
      <c r="BJ858" s="271"/>
    </row>
    <row r="859" spans="49:62">
      <c r="AW859" s="271"/>
      <c r="AX859" s="271"/>
      <c r="AY859" s="271"/>
      <c r="AZ859" s="271"/>
      <c r="BA859" s="271"/>
      <c r="BB859" s="271"/>
      <c r="BD859" s="271"/>
      <c r="BE859" s="271"/>
      <c r="BF859" s="271"/>
      <c r="BG859" s="271"/>
      <c r="BJ859" s="271"/>
    </row>
    <row r="860" spans="49:62">
      <c r="AW860" s="271"/>
      <c r="AX860" s="271"/>
      <c r="AY860" s="271"/>
      <c r="AZ860" s="271"/>
      <c r="BA860" s="271"/>
      <c r="BB860" s="271"/>
      <c r="BD860" s="271"/>
      <c r="BE860" s="271"/>
      <c r="BF860" s="271"/>
      <c r="BG860" s="271"/>
      <c r="BJ860" s="271"/>
    </row>
    <row r="861" spans="49:62">
      <c r="AW861" s="271"/>
      <c r="AX861" s="271"/>
      <c r="AY861" s="271"/>
      <c r="AZ861" s="271"/>
      <c r="BA861" s="271"/>
      <c r="BB861" s="271"/>
      <c r="BD861" s="271"/>
      <c r="BE861" s="271"/>
      <c r="BF861" s="271"/>
      <c r="BG861" s="271"/>
      <c r="BJ861" s="271"/>
    </row>
    <row r="862" spans="49:62">
      <c r="AW862" s="271"/>
      <c r="AX862" s="271"/>
      <c r="AY862" s="271"/>
      <c r="AZ862" s="271"/>
      <c r="BA862" s="271"/>
      <c r="BB862" s="271"/>
      <c r="BD862" s="271"/>
      <c r="BE862" s="271"/>
      <c r="BF862" s="271"/>
      <c r="BG862" s="271"/>
      <c r="BJ862" s="271"/>
    </row>
    <row r="863" spans="49:62">
      <c r="AW863" s="271"/>
      <c r="AX863" s="271"/>
      <c r="AY863" s="271"/>
      <c r="AZ863" s="271"/>
      <c r="BA863" s="271"/>
      <c r="BB863" s="271"/>
      <c r="BD863" s="271"/>
      <c r="BE863" s="271"/>
      <c r="BF863" s="271"/>
      <c r="BG863" s="271"/>
      <c r="BJ863" s="271"/>
    </row>
    <row r="864" spans="49:62">
      <c r="AW864" s="271"/>
      <c r="AX864" s="271"/>
      <c r="AY864" s="271"/>
      <c r="AZ864" s="271"/>
      <c r="BA864" s="271"/>
      <c r="BB864" s="271"/>
      <c r="BD864" s="271"/>
      <c r="BE864" s="271"/>
      <c r="BF864" s="271"/>
      <c r="BG864" s="271"/>
      <c r="BJ864" s="271"/>
    </row>
    <row r="865" spans="49:62">
      <c r="AW865" s="271"/>
      <c r="AX865" s="271"/>
      <c r="AY865" s="271"/>
      <c r="AZ865" s="271"/>
      <c r="BA865" s="271"/>
      <c r="BB865" s="271"/>
      <c r="BD865" s="271"/>
      <c r="BE865" s="271"/>
      <c r="BF865" s="271"/>
      <c r="BG865" s="271"/>
      <c r="BJ865" s="271"/>
    </row>
    <row r="866" spans="49:62">
      <c r="AW866" s="271"/>
      <c r="AX866" s="271"/>
      <c r="AY866" s="271"/>
      <c r="AZ866" s="271"/>
      <c r="BA866" s="271"/>
      <c r="BB866" s="271"/>
      <c r="BD866" s="271"/>
      <c r="BE866" s="271"/>
      <c r="BF866" s="271"/>
      <c r="BG866" s="271"/>
      <c r="BJ866" s="271"/>
    </row>
    <row r="867" spans="49:62">
      <c r="AW867" s="271"/>
      <c r="AX867" s="271"/>
      <c r="AY867" s="271"/>
      <c r="AZ867" s="271"/>
      <c r="BA867" s="271"/>
      <c r="BB867" s="271"/>
      <c r="BD867" s="271"/>
      <c r="BE867" s="271"/>
      <c r="BF867" s="271"/>
      <c r="BG867" s="271"/>
      <c r="BJ867" s="271"/>
    </row>
    <row r="868" spans="49:62">
      <c r="AW868" s="271"/>
      <c r="AX868" s="271"/>
      <c r="AY868" s="271"/>
      <c r="AZ868" s="271"/>
      <c r="BA868" s="271"/>
      <c r="BB868" s="271"/>
      <c r="BD868" s="271"/>
      <c r="BE868" s="271"/>
      <c r="BF868" s="271"/>
      <c r="BG868" s="271"/>
      <c r="BJ868" s="271"/>
    </row>
    <row r="869" spans="49:62">
      <c r="AW869" s="271"/>
      <c r="AX869" s="271"/>
      <c r="AY869" s="271"/>
      <c r="AZ869" s="271"/>
      <c r="BA869" s="271"/>
      <c r="BB869" s="271"/>
      <c r="BD869" s="271"/>
      <c r="BE869" s="271"/>
      <c r="BF869" s="271"/>
      <c r="BG869" s="271"/>
      <c r="BJ869" s="271"/>
    </row>
    <row r="870" spans="49:62">
      <c r="AW870" s="271"/>
      <c r="AX870" s="271"/>
      <c r="AY870" s="271"/>
      <c r="AZ870" s="271"/>
      <c r="BA870" s="271"/>
      <c r="BB870" s="271"/>
      <c r="BD870" s="271"/>
      <c r="BE870" s="271"/>
      <c r="BF870" s="271"/>
      <c r="BG870" s="271"/>
      <c r="BJ870" s="271"/>
    </row>
    <row r="871" spans="49:62">
      <c r="AW871" s="271"/>
      <c r="AX871" s="271"/>
      <c r="AY871" s="271"/>
      <c r="AZ871" s="271"/>
      <c r="BA871" s="271"/>
      <c r="BB871" s="271"/>
      <c r="BD871" s="271"/>
      <c r="BE871" s="271"/>
      <c r="BF871" s="271"/>
      <c r="BG871" s="271"/>
      <c r="BJ871" s="271"/>
    </row>
    <row r="872" spans="49:62">
      <c r="AW872" s="271"/>
      <c r="AX872" s="271"/>
      <c r="AY872" s="271"/>
      <c r="AZ872" s="271"/>
      <c r="BA872" s="271"/>
      <c r="BB872" s="271"/>
      <c r="BD872" s="271"/>
      <c r="BE872" s="271"/>
      <c r="BF872" s="271"/>
      <c r="BG872" s="271"/>
      <c r="BJ872" s="271"/>
    </row>
    <row r="873" spans="49:62">
      <c r="AW873" s="271"/>
      <c r="AX873" s="271"/>
      <c r="AY873" s="271"/>
      <c r="AZ873" s="271"/>
      <c r="BA873" s="271"/>
      <c r="BB873" s="271"/>
      <c r="BD873" s="271"/>
      <c r="BE873" s="271"/>
      <c r="BF873" s="271"/>
      <c r="BG873" s="271"/>
      <c r="BJ873" s="271"/>
    </row>
    <row r="874" spans="49:62">
      <c r="AW874" s="271"/>
      <c r="AX874" s="271"/>
      <c r="AY874" s="271"/>
      <c r="AZ874" s="271"/>
      <c r="BA874" s="271"/>
      <c r="BB874" s="271"/>
      <c r="BD874" s="271"/>
      <c r="BE874" s="271"/>
      <c r="BF874" s="271"/>
      <c r="BG874" s="271"/>
      <c r="BJ874" s="271"/>
    </row>
    <row r="875" spans="49:62">
      <c r="AW875" s="271"/>
      <c r="AX875" s="271"/>
      <c r="AY875" s="271"/>
      <c r="AZ875" s="271"/>
      <c r="BA875" s="271"/>
      <c r="BB875" s="271"/>
      <c r="BD875" s="271"/>
      <c r="BE875" s="271"/>
      <c r="BF875" s="271"/>
      <c r="BG875" s="271"/>
      <c r="BJ875" s="271"/>
    </row>
    <row r="876" spans="49:62">
      <c r="AW876" s="271"/>
      <c r="AX876" s="271"/>
      <c r="AY876" s="271"/>
      <c r="AZ876" s="271"/>
      <c r="BA876" s="271"/>
      <c r="BB876" s="271"/>
      <c r="BD876" s="271"/>
      <c r="BE876" s="271"/>
      <c r="BF876" s="271"/>
      <c r="BG876" s="271"/>
      <c r="BJ876" s="271"/>
    </row>
    <row r="877" spans="49:62">
      <c r="AW877" s="271"/>
      <c r="AX877" s="271"/>
      <c r="AY877" s="271"/>
      <c r="AZ877" s="271"/>
      <c r="BA877" s="271"/>
      <c r="BB877" s="271"/>
      <c r="BD877" s="271"/>
      <c r="BE877" s="271"/>
      <c r="BF877" s="271"/>
      <c r="BG877" s="271"/>
      <c r="BJ877" s="271"/>
    </row>
    <row r="878" spans="49:62">
      <c r="AW878" s="271"/>
      <c r="AX878" s="271"/>
      <c r="AY878" s="271"/>
      <c r="AZ878" s="271"/>
      <c r="BA878" s="271"/>
      <c r="BB878" s="271"/>
      <c r="BD878" s="271"/>
      <c r="BE878" s="271"/>
      <c r="BF878" s="271"/>
      <c r="BG878" s="271"/>
      <c r="BJ878" s="271"/>
    </row>
    <row r="879" spans="49:62">
      <c r="AW879" s="271"/>
      <c r="AX879" s="271"/>
      <c r="AY879" s="271"/>
      <c r="AZ879" s="271"/>
      <c r="BA879" s="271"/>
      <c r="BB879" s="271"/>
      <c r="BD879" s="271"/>
      <c r="BE879" s="271"/>
      <c r="BF879" s="271"/>
      <c r="BG879" s="271"/>
      <c r="BJ879" s="271"/>
    </row>
    <row r="880" spans="49:62">
      <c r="AW880" s="271"/>
      <c r="AX880" s="271"/>
      <c r="AY880" s="271"/>
      <c r="AZ880" s="271"/>
      <c r="BA880" s="271"/>
      <c r="BB880" s="271"/>
      <c r="BD880" s="271"/>
      <c r="BE880" s="271"/>
      <c r="BF880" s="271"/>
      <c r="BG880" s="271"/>
      <c r="BJ880" s="271"/>
    </row>
    <row r="881" spans="49:62">
      <c r="AW881" s="271"/>
      <c r="AX881" s="271"/>
      <c r="AY881" s="271"/>
      <c r="AZ881" s="271"/>
      <c r="BA881" s="271"/>
      <c r="BB881" s="271"/>
      <c r="BD881" s="271"/>
      <c r="BE881" s="271"/>
      <c r="BF881" s="271"/>
      <c r="BG881" s="271"/>
      <c r="BJ881" s="271"/>
    </row>
    <row r="882" spans="49:62">
      <c r="AW882" s="271"/>
      <c r="AX882" s="271"/>
      <c r="AY882" s="271"/>
      <c r="AZ882" s="271"/>
      <c r="BA882" s="271"/>
      <c r="BB882" s="271"/>
      <c r="BD882" s="271"/>
      <c r="BE882" s="271"/>
      <c r="BF882" s="271"/>
      <c r="BG882" s="271"/>
      <c r="BJ882" s="271"/>
    </row>
    <row r="883" spans="49:62">
      <c r="AW883" s="271"/>
      <c r="AX883" s="271"/>
      <c r="AY883" s="271"/>
      <c r="AZ883" s="271"/>
      <c r="BA883" s="271"/>
      <c r="BB883" s="271"/>
      <c r="BD883" s="271"/>
      <c r="BE883" s="271"/>
      <c r="BF883" s="271"/>
      <c r="BG883" s="271"/>
      <c r="BJ883" s="271"/>
    </row>
    <row r="884" spans="49:62">
      <c r="AW884" s="271"/>
      <c r="AX884" s="271"/>
      <c r="AY884" s="271"/>
      <c r="AZ884" s="271"/>
      <c r="BA884" s="271"/>
      <c r="BB884" s="271"/>
      <c r="BD884" s="271"/>
      <c r="BE884" s="271"/>
      <c r="BF884" s="271"/>
      <c r="BG884" s="271"/>
      <c r="BJ884" s="271"/>
    </row>
    <row r="885" spans="49:62">
      <c r="AW885" s="271"/>
      <c r="AX885" s="271"/>
      <c r="AY885" s="271"/>
      <c r="AZ885" s="271"/>
      <c r="BA885" s="271"/>
      <c r="BB885" s="271"/>
      <c r="BD885" s="271"/>
      <c r="BE885" s="271"/>
      <c r="BF885" s="271"/>
      <c r="BG885" s="271"/>
      <c r="BJ885" s="271"/>
    </row>
    <row r="886" spans="49:62">
      <c r="AW886" s="271"/>
      <c r="AX886" s="271"/>
      <c r="AY886" s="271"/>
      <c r="AZ886" s="271"/>
      <c r="BA886" s="271"/>
      <c r="BB886" s="271"/>
      <c r="BD886" s="271"/>
      <c r="BE886" s="271"/>
      <c r="BF886" s="271"/>
      <c r="BG886" s="271"/>
      <c r="BJ886" s="271"/>
    </row>
    <row r="887" spans="49:62">
      <c r="AW887" s="271"/>
      <c r="AX887" s="271"/>
      <c r="AY887" s="271"/>
      <c r="AZ887" s="271"/>
      <c r="BA887" s="271"/>
      <c r="BB887" s="271"/>
      <c r="BD887" s="271"/>
      <c r="BE887" s="271"/>
      <c r="BF887" s="271"/>
      <c r="BG887" s="271"/>
      <c r="BJ887" s="271"/>
    </row>
    <row r="888" spans="49:62">
      <c r="AW888" s="271"/>
      <c r="AX888" s="271"/>
      <c r="AY888" s="271"/>
      <c r="AZ888" s="271"/>
      <c r="BA888" s="271"/>
      <c r="BB888" s="271"/>
      <c r="BD888" s="271"/>
      <c r="BE888" s="271"/>
      <c r="BF888" s="271"/>
      <c r="BG888" s="271"/>
      <c r="BJ888" s="271"/>
    </row>
    <row r="889" spans="49:62">
      <c r="AW889" s="271"/>
      <c r="AX889" s="271"/>
      <c r="AY889" s="271"/>
      <c r="AZ889" s="271"/>
      <c r="BA889" s="271"/>
      <c r="BB889" s="271"/>
      <c r="BD889" s="271"/>
      <c r="BE889" s="271"/>
      <c r="BF889" s="271"/>
      <c r="BG889" s="271"/>
      <c r="BJ889" s="271"/>
    </row>
    <row r="890" spans="49:62">
      <c r="AW890" s="271"/>
      <c r="AX890" s="271"/>
      <c r="AY890" s="271"/>
      <c r="AZ890" s="271"/>
      <c r="BA890" s="271"/>
      <c r="BB890" s="271"/>
      <c r="BD890" s="271"/>
      <c r="BE890" s="271"/>
      <c r="BF890" s="271"/>
      <c r="BG890" s="271"/>
      <c r="BJ890" s="271"/>
    </row>
    <row r="891" spans="49:62">
      <c r="AW891" s="271"/>
      <c r="AX891" s="271"/>
      <c r="AY891" s="271"/>
      <c r="AZ891" s="271"/>
      <c r="BA891" s="271"/>
      <c r="BB891" s="271"/>
      <c r="BD891" s="271"/>
      <c r="BE891" s="271"/>
      <c r="BF891" s="271"/>
      <c r="BG891" s="271"/>
      <c r="BJ891" s="271"/>
    </row>
    <row r="892" spans="49:62">
      <c r="AW892" s="271"/>
      <c r="AX892" s="271"/>
      <c r="AY892" s="271"/>
      <c r="AZ892" s="271"/>
      <c r="BA892" s="271"/>
      <c r="BB892" s="271"/>
      <c r="BD892" s="271"/>
      <c r="BE892" s="271"/>
      <c r="BF892" s="271"/>
      <c r="BG892" s="271"/>
      <c r="BJ892" s="271"/>
    </row>
    <row r="893" spans="49:62">
      <c r="AW893" s="271"/>
      <c r="AX893" s="271"/>
      <c r="AY893" s="271"/>
      <c r="AZ893" s="271"/>
      <c r="BA893" s="271"/>
      <c r="BB893" s="271"/>
      <c r="BD893" s="271"/>
      <c r="BE893" s="271"/>
      <c r="BF893" s="271"/>
      <c r="BG893" s="271"/>
      <c r="BJ893" s="271"/>
    </row>
    <row r="894" spans="49:62">
      <c r="AW894" s="271"/>
      <c r="AX894" s="271"/>
      <c r="AY894" s="271"/>
      <c r="AZ894" s="271"/>
      <c r="BA894" s="271"/>
      <c r="BB894" s="271"/>
      <c r="BD894" s="271"/>
      <c r="BE894" s="271"/>
      <c r="BF894" s="271"/>
      <c r="BG894" s="271"/>
      <c r="BJ894" s="271"/>
    </row>
    <row r="895" spans="49:62">
      <c r="AW895" s="271"/>
      <c r="AX895" s="271"/>
      <c r="AY895" s="271"/>
      <c r="AZ895" s="271"/>
      <c r="BA895" s="271"/>
      <c r="BB895" s="271"/>
      <c r="BD895" s="271"/>
      <c r="BE895" s="271"/>
      <c r="BF895" s="271"/>
      <c r="BG895" s="271"/>
      <c r="BJ895" s="271"/>
    </row>
    <row r="896" spans="49:62">
      <c r="AW896" s="271"/>
      <c r="AX896" s="271"/>
      <c r="AY896" s="271"/>
      <c r="AZ896" s="271"/>
      <c r="BA896" s="271"/>
      <c r="BB896" s="271"/>
      <c r="BD896" s="271"/>
      <c r="BE896" s="271"/>
      <c r="BF896" s="271"/>
      <c r="BG896" s="271"/>
      <c r="BJ896" s="271"/>
    </row>
    <row r="897" spans="49:62">
      <c r="AW897" s="271"/>
      <c r="AX897" s="271"/>
      <c r="AY897" s="271"/>
      <c r="AZ897" s="271"/>
      <c r="BA897" s="271"/>
      <c r="BB897" s="271"/>
      <c r="BD897" s="271"/>
      <c r="BE897" s="271"/>
      <c r="BF897" s="271"/>
      <c r="BG897" s="271"/>
      <c r="BJ897" s="271"/>
    </row>
    <row r="898" spans="49:62">
      <c r="AW898" s="271"/>
      <c r="AX898" s="271"/>
      <c r="AY898" s="271"/>
      <c r="AZ898" s="271"/>
      <c r="BA898" s="271"/>
      <c r="BB898" s="271"/>
      <c r="BD898" s="271"/>
      <c r="BE898" s="271"/>
      <c r="BF898" s="271"/>
      <c r="BG898" s="271"/>
      <c r="BJ898" s="271"/>
    </row>
    <row r="899" spans="49:62">
      <c r="AW899" s="271"/>
      <c r="AX899" s="271"/>
      <c r="AY899" s="271"/>
      <c r="AZ899" s="271"/>
      <c r="BA899" s="271"/>
      <c r="BB899" s="271"/>
      <c r="BD899" s="271"/>
      <c r="BE899" s="271"/>
      <c r="BF899" s="271"/>
      <c r="BG899" s="271"/>
      <c r="BJ899" s="271"/>
    </row>
    <row r="900" spans="49:62">
      <c r="AW900" s="271"/>
      <c r="AX900" s="271"/>
      <c r="AY900" s="271"/>
      <c r="AZ900" s="271"/>
      <c r="BA900" s="271"/>
      <c r="BB900" s="271"/>
      <c r="BD900" s="271"/>
      <c r="BE900" s="271"/>
      <c r="BF900" s="271"/>
      <c r="BG900" s="271"/>
      <c r="BJ900" s="271"/>
    </row>
    <row r="901" spans="49:62">
      <c r="AW901" s="271"/>
      <c r="AX901" s="271"/>
      <c r="AY901" s="271"/>
      <c r="AZ901" s="271"/>
      <c r="BA901" s="271"/>
      <c r="BB901" s="271"/>
      <c r="BD901" s="271"/>
      <c r="BE901" s="271"/>
      <c r="BF901" s="271"/>
      <c r="BG901" s="271"/>
      <c r="BJ901" s="271"/>
    </row>
    <row r="902" spans="49:62">
      <c r="AW902" s="271"/>
      <c r="AX902" s="271"/>
      <c r="AY902" s="271"/>
      <c r="AZ902" s="271"/>
      <c r="BA902" s="271"/>
      <c r="BB902" s="271"/>
      <c r="BD902" s="271"/>
      <c r="BE902" s="271"/>
      <c r="BF902" s="271"/>
      <c r="BG902" s="271"/>
      <c r="BJ902" s="271"/>
    </row>
    <row r="903" spans="49:62">
      <c r="AW903" s="271"/>
      <c r="AX903" s="271"/>
      <c r="AY903" s="271"/>
      <c r="AZ903" s="271"/>
      <c r="BA903" s="271"/>
      <c r="BB903" s="271"/>
      <c r="BD903" s="271"/>
      <c r="BE903" s="271"/>
      <c r="BF903" s="271"/>
      <c r="BG903" s="271"/>
      <c r="BJ903" s="271"/>
    </row>
    <row r="904" spans="49:62">
      <c r="AW904" s="271"/>
      <c r="AX904" s="271"/>
      <c r="AY904" s="271"/>
      <c r="AZ904" s="271"/>
      <c r="BA904" s="271"/>
      <c r="BB904" s="271"/>
      <c r="BD904" s="271"/>
      <c r="BE904" s="271"/>
      <c r="BF904" s="271"/>
      <c r="BG904" s="271"/>
      <c r="BJ904" s="271"/>
    </row>
    <row r="905" spans="49:62">
      <c r="AW905" s="271"/>
      <c r="AX905" s="271"/>
      <c r="AY905" s="271"/>
      <c r="AZ905" s="271"/>
      <c r="BA905" s="271"/>
      <c r="BB905" s="271"/>
      <c r="BD905" s="271"/>
      <c r="BE905" s="271"/>
      <c r="BF905" s="271"/>
      <c r="BG905" s="271"/>
      <c r="BJ905" s="271"/>
    </row>
    <row r="906" spans="49:62">
      <c r="AW906" s="271"/>
      <c r="AX906" s="271"/>
      <c r="AY906" s="271"/>
      <c r="AZ906" s="271"/>
      <c r="BA906" s="271"/>
      <c r="BB906" s="271"/>
      <c r="BD906" s="271"/>
      <c r="BE906" s="271"/>
      <c r="BF906" s="271"/>
      <c r="BG906" s="271"/>
      <c r="BJ906" s="271"/>
    </row>
    <row r="907" spans="49:62">
      <c r="AW907" s="271"/>
      <c r="AX907" s="271"/>
      <c r="AY907" s="271"/>
      <c r="AZ907" s="271"/>
      <c r="BA907" s="271"/>
      <c r="BB907" s="271"/>
      <c r="BD907" s="271"/>
      <c r="BE907" s="271"/>
      <c r="BF907" s="271"/>
      <c r="BG907" s="271"/>
      <c r="BJ907" s="271"/>
    </row>
    <row r="908" spans="49:62">
      <c r="AW908" s="271"/>
      <c r="AX908" s="271"/>
      <c r="AY908" s="271"/>
      <c r="AZ908" s="271"/>
      <c r="BA908" s="271"/>
      <c r="BB908" s="271"/>
      <c r="BD908" s="271"/>
      <c r="BE908" s="271"/>
      <c r="BF908" s="271"/>
      <c r="BG908" s="271"/>
      <c r="BJ908" s="271"/>
    </row>
    <row r="909" spans="49:62">
      <c r="AW909" s="271"/>
      <c r="AX909" s="271"/>
      <c r="AY909" s="271"/>
      <c r="AZ909" s="271"/>
      <c r="BA909" s="271"/>
      <c r="BB909" s="271"/>
      <c r="BD909" s="271"/>
      <c r="BE909" s="271"/>
      <c r="BF909" s="271"/>
      <c r="BG909" s="271"/>
      <c r="BJ909" s="271"/>
    </row>
    <row r="910" spans="49:62">
      <c r="AW910" s="271"/>
      <c r="AX910" s="271"/>
      <c r="AY910" s="271"/>
      <c r="AZ910" s="271"/>
      <c r="BA910" s="271"/>
      <c r="BB910" s="271"/>
      <c r="BD910" s="271"/>
      <c r="BE910" s="271"/>
      <c r="BF910" s="271"/>
      <c r="BG910" s="271"/>
      <c r="BJ910" s="271"/>
    </row>
    <row r="911" spans="49:62">
      <c r="AW911" s="271"/>
      <c r="AX911" s="271"/>
      <c r="AY911" s="271"/>
      <c r="AZ911" s="271"/>
      <c r="BA911" s="271"/>
      <c r="BB911" s="271"/>
      <c r="BD911" s="271"/>
      <c r="BE911" s="271"/>
      <c r="BF911" s="271"/>
      <c r="BG911" s="271"/>
      <c r="BJ911" s="271"/>
    </row>
    <row r="912" spans="49:62">
      <c r="AW912" s="271"/>
      <c r="AX912" s="271"/>
      <c r="AY912" s="271"/>
      <c r="AZ912" s="271"/>
      <c r="BA912" s="271"/>
      <c r="BB912" s="271"/>
      <c r="BD912" s="271"/>
      <c r="BE912" s="271"/>
      <c r="BF912" s="271"/>
      <c r="BG912" s="271"/>
      <c r="BJ912" s="271"/>
    </row>
    <row r="913" spans="49:62">
      <c r="AW913" s="271"/>
      <c r="AX913" s="271"/>
      <c r="AY913" s="271"/>
      <c r="AZ913" s="271"/>
      <c r="BA913" s="271"/>
      <c r="BB913" s="271"/>
      <c r="BD913" s="271"/>
      <c r="BE913" s="271"/>
      <c r="BF913" s="271"/>
      <c r="BG913" s="271"/>
      <c r="BJ913" s="271"/>
    </row>
    <row r="914" spans="49:62">
      <c r="AW914" s="271"/>
      <c r="AX914" s="271"/>
      <c r="AY914" s="271"/>
      <c r="AZ914" s="271"/>
      <c r="BA914" s="271"/>
      <c r="BB914" s="271"/>
      <c r="BD914" s="271"/>
      <c r="BE914" s="271"/>
      <c r="BF914" s="271"/>
      <c r="BG914" s="271"/>
      <c r="BJ914" s="271"/>
    </row>
    <row r="915" spans="49:62">
      <c r="AW915" s="271"/>
      <c r="AX915" s="271"/>
      <c r="AY915" s="271"/>
      <c r="AZ915" s="271"/>
      <c r="BA915" s="271"/>
      <c r="BB915" s="271"/>
      <c r="BD915" s="271"/>
      <c r="BE915" s="271"/>
      <c r="BF915" s="271"/>
      <c r="BG915" s="271"/>
      <c r="BJ915" s="271"/>
    </row>
    <row r="916" spans="49:62">
      <c r="AW916" s="271"/>
      <c r="AX916" s="271"/>
      <c r="AY916" s="271"/>
      <c r="AZ916" s="271"/>
      <c r="BA916" s="271"/>
      <c r="BB916" s="271"/>
      <c r="BD916" s="271"/>
      <c r="BE916" s="271"/>
      <c r="BF916" s="271"/>
      <c r="BG916" s="271"/>
      <c r="BJ916" s="271"/>
    </row>
    <row r="917" spans="49:62">
      <c r="AW917" s="271"/>
      <c r="AX917" s="271"/>
      <c r="AY917" s="271"/>
      <c r="AZ917" s="271"/>
      <c r="BA917" s="271"/>
      <c r="BB917" s="271"/>
      <c r="BD917" s="271"/>
      <c r="BE917" s="271"/>
      <c r="BF917" s="271"/>
      <c r="BG917" s="271"/>
      <c r="BJ917" s="271"/>
    </row>
    <row r="918" spans="49:62">
      <c r="AW918" s="271"/>
      <c r="AX918" s="271"/>
      <c r="AY918" s="271"/>
      <c r="AZ918" s="271"/>
      <c r="BA918" s="271"/>
      <c r="BB918" s="271"/>
      <c r="BD918" s="271"/>
      <c r="BE918" s="271"/>
      <c r="BF918" s="271"/>
      <c r="BG918" s="271"/>
      <c r="BJ918" s="271"/>
    </row>
    <row r="919" spans="49:62">
      <c r="AW919" s="271"/>
      <c r="AX919" s="271"/>
      <c r="AY919" s="271"/>
      <c r="AZ919" s="271"/>
      <c r="BA919" s="271"/>
      <c r="BB919" s="271"/>
      <c r="BD919" s="271"/>
      <c r="BE919" s="271"/>
      <c r="BF919" s="271"/>
      <c r="BG919" s="271"/>
      <c r="BJ919" s="271"/>
    </row>
    <row r="920" spans="49:62">
      <c r="AW920" s="271"/>
      <c r="AX920" s="271"/>
      <c r="AY920" s="271"/>
      <c r="AZ920" s="271"/>
      <c r="BA920" s="271"/>
      <c r="BB920" s="271"/>
      <c r="BD920" s="271"/>
      <c r="BE920" s="271"/>
      <c r="BF920" s="271"/>
      <c r="BG920" s="271"/>
      <c r="BJ920" s="271"/>
    </row>
    <row r="921" spans="49:62">
      <c r="AW921" s="271"/>
      <c r="AX921" s="271"/>
      <c r="AY921" s="271"/>
      <c r="AZ921" s="271"/>
      <c r="BA921" s="271"/>
      <c r="BB921" s="271"/>
      <c r="BD921" s="271"/>
      <c r="BE921" s="271"/>
      <c r="BF921" s="271"/>
      <c r="BG921" s="271"/>
      <c r="BJ921" s="271"/>
    </row>
    <row r="922" spans="49:62">
      <c r="AW922" s="271"/>
      <c r="AX922" s="271"/>
      <c r="AY922" s="271"/>
      <c r="AZ922" s="271"/>
      <c r="BA922" s="271"/>
      <c r="BB922" s="271"/>
      <c r="BD922" s="271"/>
      <c r="BE922" s="271"/>
      <c r="BF922" s="271"/>
      <c r="BG922" s="271"/>
      <c r="BJ922" s="271"/>
    </row>
    <row r="923" spans="49:62">
      <c r="AW923" s="271"/>
      <c r="AX923" s="271"/>
      <c r="AY923" s="271"/>
      <c r="AZ923" s="271"/>
      <c r="BA923" s="271"/>
      <c r="BB923" s="271"/>
      <c r="BD923" s="271"/>
      <c r="BE923" s="271"/>
      <c r="BF923" s="271"/>
      <c r="BG923" s="271"/>
      <c r="BJ923" s="271"/>
    </row>
    <row r="924" spans="49:62">
      <c r="AW924" s="271"/>
      <c r="AX924" s="271"/>
      <c r="AY924" s="271"/>
      <c r="AZ924" s="271"/>
      <c r="BA924" s="271"/>
      <c r="BB924" s="271"/>
      <c r="BD924" s="271"/>
      <c r="BE924" s="271"/>
      <c r="BF924" s="271"/>
      <c r="BG924" s="271"/>
      <c r="BJ924" s="271"/>
    </row>
    <row r="925" spans="49:62">
      <c r="AW925" s="271"/>
      <c r="AX925" s="271"/>
      <c r="AY925" s="271"/>
      <c r="AZ925" s="271"/>
      <c r="BA925" s="271"/>
      <c r="BB925" s="271"/>
      <c r="BD925" s="271"/>
      <c r="BE925" s="271"/>
      <c r="BF925" s="271"/>
      <c r="BG925" s="271"/>
      <c r="BJ925" s="271"/>
    </row>
    <row r="926" spans="49:62">
      <c r="AW926" s="271"/>
      <c r="AX926" s="271"/>
      <c r="AY926" s="271"/>
      <c r="AZ926" s="271"/>
      <c r="BA926" s="271"/>
      <c r="BB926" s="271"/>
      <c r="BD926" s="271"/>
      <c r="BE926" s="271"/>
      <c r="BF926" s="271"/>
      <c r="BG926" s="271"/>
      <c r="BJ926" s="271"/>
    </row>
    <row r="927" spans="49:62">
      <c r="AW927" s="271"/>
      <c r="AX927" s="271"/>
      <c r="AY927" s="271"/>
      <c r="AZ927" s="271"/>
      <c r="BA927" s="271"/>
      <c r="BB927" s="271"/>
      <c r="BD927" s="271"/>
      <c r="BE927" s="271"/>
      <c r="BF927" s="271"/>
      <c r="BG927" s="271"/>
      <c r="BJ927" s="271"/>
    </row>
    <row r="928" spans="49:62">
      <c r="AW928" s="271"/>
      <c r="AX928" s="271"/>
      <c r="AY928" s="271"/>
      <c r="AZ928" s="271"/>
      <c r="BA928" s="271"/>
      <c r="BB928" s="271"/>
      <c r="BD928" s="271"/>
      <c r="BE928" s="271"/>
      <c r="BF928" s="271"/>
      <c r="BG928" s="271"/>
      <c r="BJ928" s="271"/>
    </row>
    <row r="929" spans="49:62">
      <c r="AW929" s="271"/>
      <c r="AX929" s="271"/>
      <c r="AY929" s="271"/>
      <c r="AZ929" s="271"/>
      <c r="BA929" s="271"/>
      <c r="BB929" s="271"/>
      <c r="BD929" s="271"/>
      <c r="BE929" s="271"/>
      <c r="BF929" s="271"/>
      <c r="BG929" s="271"/>
      <c r="BJ929" s="271"/>
    </row>
    <row r="930" spans="49:62">
      <c r="AW930" s="271"/>
      <c r="AX930" s="271"/>
      <c r="AY930" s="271"/>
      <c r="AZ930" s="271"/>
      <c r="BA930" s="271"/>
      <c r="BB930" s="271"/>
      <c r="BD930" s="271"/>
      <c r="BE930" s="271"/>
      <c r="BF930" s="271"/>
      <c r="BG930" s="271"/>
      <c r="BJ930" s="271"/>
    </row>
    <row r="931" spans="49:62">
      <c r="AW931" s="271"/>
      <c r="AX931" s="271"/>
      <c r="AY931" s="271"/>
      <c r="AZ931" s="271"/>
      <c r="BA931" s="271"/>
      <c r="BB931" s="271"/>
      <c r="BD931" s="271"/>
      <c r="BE931" s="271"/>
      <c r="BF931" s="271"/>
      <c r="BG931" s="271"/>
      <c r="BJ931" s="271"/>
    </row>
    <row r="932" spans="49:62">
      <c r="AW932" s="271"/>
      <c r="AX932" s="271"/>
      <c r="AY932" s="271"/>
      <c r="AZ932" s="271"/>
      <c r="BA932" s="271"/>
      <c r="BB932" s="271"/>
      <c r="BD932" s="271"/>
      <c r="BE932" s="271"/>
      <c r="BF932" s="271"/>
      <c r="BG932" s="271"/>
      <c r="BJ932" s="271"/>
    </row>
    <row r="933" spans="49:62">
      <c r="AW933" s="271"/>
      <c r="AX933" s="271"/>
      <c r="AY933" s="271"/>
      <c r="AZ933" s="271"/>
      <c r="BA933" s="271"/>
      <c r="BB933" s="271"/>
      <c r="BD933" s="271"/>
      <c r="BE933" s="271"/>
      <c r="BF933" s="271"/>
      <c r="BG933" s="271"/>
      <c r="BJ933" s="271"/>
    </row>
    <row r="934" spans="49:62">
      <c r="AW934" s="271"/>
      <c r="AX934" s="271"/>
      <c r="AY934" s="271"/>
      <c r="AZ934" s="271"/>
      <c r="BA934" s="271"/>
      <c r="BB934" s="271"/>
      <c r="BD934" s="271"/>
      <c r="BE934" s="271"/>
      <c r="BF934" s="271"/>
      <c r="BG934" s="271"/>
      <c r="BJ934" s="271"/>
    </row>
    <row r="935" spans="49:62">
      <c r="AW935" s="271"/>
      <c r="AX935" s="271"/>
      <c r="AY935" s="271"/>
      <c r="AZ935" s="271"/>
      <c r="BA935" s="271"/>
      <c r="BB935" s="271"/>
      <c r="BD935" s="271"/>
      <c r="BE935" s="271"/>
      <c r="BF935" s="271"/>
      <c r="BG935" s="271"/>
      <c r="BJ935" s="271"/>
    </row>
    <row r="936" spans="49:62">
      <c r="AW936" s="271"/>
      <c r="AX936" s="271"/>
      <c r="AY936" s="271"/>
      <c r="AZ936" s="271"/>
      <c r="BA936" s="271"/>
      <c r="BB936" s="271"/>
      <c r="BD936" s="271"/>
      <c r="BE936" s="271"/>
      <c r="BF936" s="271"/>
      <c r="BG936" s="271"/>
      <c r="BJ936" s="271"/>
    </row>
    <row r="937" spans="49:62">
      <c r="AW937" s="271"/>
      <c r="AX937" s="271"/>
      <c r="AY937" s="271"/>
      <c r="AZ937" s="271"/>
      <c r="BA937" s="271"/>
      <c r="BB937" s="271"/>
      <c r="BD937" s="271"/>
      <c r="BE937" s="271"/>
      <c r="BF937" s="271"/>
      <c r="BG937" s="271"/>
      <c r="BJ937" s="271"/>
    </row>
    <row r="938" spans="49:62">
      <c r="AW938" s="271"/>
      <c r="AX938" s="271"/>
      <c r="AY938" s="271"/>
      <c r="AZ938" s="271"/>
      <c r="BA938" s="271"/>
      <c r="BB938" s="271"/>
      <c r="BD938" s="271"/>
      <c r="BE938" s="271"/>
      <c r="BF938" s="271"/>
      <c r="BG938" s="271"/>
      <c r="BJ938" s="271"/>
    </row>
    <row r="939" spans="49:62">
      <c r="AW939" s="271"/>
      <c r="AX939" s="271"/>
      <c r="AY939" s="271"/>
      <c r="AZ939" s="271"/>
      <c r="BA939" s="271"/>
      <c r="BB939" s="271"/>
      <c r="BD939" s="271"/>
      <c r="BE939" s="271"/>
      <c r="BF939" s="271"/>
      <c r="BG939" s="271"/>
      <c r="BJ939" s="271"/>
    </row>
    <row r="940" spans="49:62">
      <c r="AW940" s="271"/>
      <c r="AX940" s="271"/>
      <c r="AY940" s="271"/>
      <c r="AZ940" s="271"/>
      <c r="BA940" s="271"/>
      <c r="BB940" s="271"/>
      <c r="BD940" s="271"/>
      <c r="BE940" s="271"/>
      <c r="BF940" s="271"/>
      <c r="BG940" s="271"/>
      <c r="BJ940" s="271"/>
    </row>
    <row r="941" spans="49:62">
      <c r="AW941" s="271"/>
      <c r="AX941" s="271"/>
      <c r="AY941" s="271"/>
      <c r="AZ941" s="271"/>
      <c r="BA941" s="271"/>
      <c r="BB941" s="271"/>
      <c r="BD941" s="271"/>
      <c r="BE941" s="271"/>
      <c r="BF941" s="271"/>
      <c r="BG941" s="271"/>
      <c r="BJ941" s="271"/>
    </row>
    <row r="942" spans="49:62">
      <c r="AW942" s="271"/>
      <c r="AX942" s="271"/>
      <c r="AY942" s="271"/>
      <c r="AZ942" s="271"/>
      <c r="BA942" s="271"/>
      <c r="BB942" s="271"/>
      <c r="BD942" s="271"/>
      <c r="BE942" s="271"/>
      <c r="BF942" s="271"/>
      <c r="BG942" s="271"/>
      <c r="BJ942" s="271"/>
    </row>
    <row r="943" spans="49:62">
      <c r="AW943" s="271"/>
      <c r="AX943" s="271"/>
      <c r="AY943" s="271"/>
      <c r="AZ943" s="271"/>
      <c r="BA943" s="271"/>
      <c r="BB943" s="271"/>
      <c r="BD943" s="271"/>
      <c r="BE943" s="271"/>
      <c r="BF943" s="271"/>
      <c r="BG943" s="271"/>
      <c r="BJ943" s="271"/>
    </row>
    <row r="944" spans="49:62">
      <c r="AW944" s="271"/>
      <c r="AX944" s="271"/>
      <c r="AY944" s="271"/>
      <c r="AZ944" s="271"/>
      <c r="BA944" s="271"/>
      <c r="BB944" s="271"/>
      <c r="BD944" s="271"/>
      <c r="BE944" s="271"/>
      <c r="BF944" s="271"/>
      <c r="BG944" s="271"/>
      <c r="BJ944" s="271"/>
    </row>
    <row r="945" spans="49:62">
      <c r="AW945" s="271"/>
      <c r="AX945" s="271"/>
      <c r="AY945" s="271"/>
      <c r="AZ945" s="271"/>
      <c r="BA945" s="271"/>
      <c r="BB945" s="271"/>
      <c r="BD945" s="271"/>
      <c r="BE945" s="271"/>
      <c r="BF945" s="271"/>
      <c r="BG945" s="271"/>
      <c r="BJ945" s="271"/>
    </row>
    <row r="946" spans="49:62">
      <c r="AW946" s="271"/>
      <c r="AX946" s="271"/>
      <c r="AY946" s="271"/>
      <c r="AZ946" s="271"/>
      <c r="BA946" s="271"/>
      <c r="BB946" s="271"/>
      <c r="BD946" s="271"/>
      <c r="BE946" s="271"/>
      <c r="BF946" s="271"/>
      <c r="BG946" s="271"/>
      <c r="BJ946" s="271"/>
    </row>
    <row r="947" spans="49:62">
      <c r="AW947" s="271"/>
      <c r="AX947" s="271"/>
      <c r="AY947" s="271"/>
      <c r="AZ947" s="271"/>
      <c r="BA947" s="271"/>
      <c r="BB947" s="271"/>
      <c r="BD947" s="271"/>
      <c r="BE947" s="271"/>
      <c r="BF947" s="271"/>
      <c r="BG947" s="271"/>
      <c r="BJ947" s="271"/>
    </row>
    <row r="948" spans="49:62">
      <c r="AW948" s="271"/>
      <c r="AX948" s="271"/>
      <c r="AY948" s="271"/>
      <c r="AZ948" s="271"/>
      <c r="BA948" s="271"/>
      <c r="BB948" s="271"/>
      <c r="BD948" s="271"/>
      <c r="BE948" s="271"/>
      <c r="BF948" s="271"/>
      <c r="BG948" s="271"/>
      <c r="BJ948" s="271"/>
    </row>
    <row r="949" spans="49:62">
      <c r="AW949" s="271"/>
      <c r="AX949" s="271"/>
      <c r="AY949" s="271"/>
      <c r="AZ949" s="271"/>
      <c r="BA949" s="271"/>
      <c r="BB949" s="271"/>
      <c r="BD949" s="271"/>
      <c r="BE949" s="271"/>
      <c r="BF949" s="271"/>
      <c r="BG949" s="271"/>
      <c r="BJ949" s="271"/>
    </row>
    <row r="950" spans="49:62">
      <c r="AW950" s="271"/>
      <c r="AX950" s="271"/>
      <c r="AY950" s="271"/>
      <c r="AZ950" s="271"/>
      <c r="BA950" s="271"/>
      <c r="BB950" s="271"/>
      <c r="BD950" s="271"/>
      <c r="BE950" s="271"/>
      <c r="BF950" s="271"/>
      <c r="BG950" s="271"/>
      <c r="BJ950" s="271"/>
    </row>
    <row r="951" spans="49:62">
      <c r="AW951" s="271"/>
      <c r="AX951" s="271"/>
      <c r="AY951" s="271"/>
      <c r="AZ951" s="271"/>
      <c r="BA951" s="271"/>
      <c r="BB951" s="271"/>
      <c r="BD951" s="271"/>
      <c r="BE951" s="271"/>
      <c r="BF951" s="271"/>
      <c r="BG951" s="271"/>
      <c r="BJ951" s="271"/>
    </row>
    <row r="952" spans="49:62">
      <c r="AW952" s="271"/>
      <c r="AX952" s="271"/>
      <c r="AY952" s="271"/>
      <c r="AZ952" s="271"/>
      <c r="BA952" s="271"/>
      <c r="BB952" s="271"/>
      <c r="BD952" s="271"/>
      <c r="BE952" s="271"/>
      <c r="BF952" s="271"/>
      <c r="BG952" s="271"/>
      <c r="BJ952" s="271"/>
    </row>
    <row r="953" spans="49:62">
      <c r="AW953" s="271"/>
      <c r="AX953" s="271"/>
      <c r="AY953" s="271"/>
      <c r="AZ953" s="271"/>
      <c r="BA953" s="271"/>
      <c r="BB953" s="271"/>
      <c r="BD953" s="271"/>
      <c r="BE953" s="271"/>
      <c r="BF953" s="271"/>
      <c r="BG953" s="271"/>
      <c r="BJ953" s="271"/>
    </row>
    <row r="954" spans="49:62">
      <c r="AW954" s="271"/>
      <c r="AX954" s="271"/>
      <c r="AY954" s="271"/>
      <c r="AZ954" s="271"/>
      <c r="BA954" s="271"/>
      <c r="BB954" s="271"/>
      <c r="BD954" s="271"/>
      <c r="BE954" s="271"/>
      <c r="BF954" s="271"/>
      <c r="BG954" s="271"/>
      <c r="BJ954" s="271"/>
    </row>
    <row r="955" spans="49:62">
      <c r="AW955" s="271"/>
      <c r="AX955" s="271"/>
      <c r="AY955" s="271"/>
      <c r="AZ955" s="271"/>
      <c r="BA955" s="271"/>
      <c r="BB955" s="271"/>
      <c r="BD955" s="271"/>
      <c r="BE955" s="271"/>
      <c r="BF955" s="271"/>
      <c r="BG955" s="271"/>
      <c r="BJ955" s="271"/>
    </row>
    <row r="956" spans="49:62">
      <c r="AW956" s="271"/>
      <c r="AX956" s="271"/>
      <c r="AY956" s="271"/>
      <c r="AZ956" s="271"/>
      <c r="BA956" s="271"/>
      <c r="BB956" s="271"/>
      <c r="BD956" s="271"/>
      <c r="BE956" s="271"/>
      <c r="BF956" s="271"/>
      <c r="BG956" s="271"/>
      <c r="BJ956" s="271"/>
    </row>
    <row r="957" spans="49:62">
      <c r="AW957" s="271"/>
      <c r="AX957" s="271"/>
      <c r="AY957" s="271"/>
      <c r="AZ957" s="271"/>
      <c r="BA957" s="271"/>
      <c r="BB957" s="271"/>
      <c r="BD957" s="271"/>
      <c r="BE957" s="271"/>
      <c r="BF957" s="271"/>
      <c r="BG957" s="271"/>
      <c r="BJ957" s="271"/>
    </row>
    <row r="958" spans="49:62">
      <c r="AW958" s="271"/>
      <c r="AX958" s="271"/>
      <c r="AY958" s="271"/>
      <c r="AZ958" s="271"/>
      <c r="BA958" s="271"/>
      <c r="BB958" s="271"/>
      <c r="BD958" s="271"/>
      <c r="BE958" s="271"/>
      <c r="BF958" s="271"/>
      <c r="BG958" s="271"/>
      <c r="BJ958" s="271"/>
    </row>
    <row r="959" spans="49:62">
      <c r="AW959" s="271"/>
      <c r="AX959" s="271"/>
      <c r="AY959" s="271"/>
      <c r="AZ959" s="271"/>
      <c r="BA959" s="271"/>
      <c r="BB959" s="271"/>
      <c r="BD959" s="271"/>
      <c r="BE959" s="271"/>
      <c r="BF959" s="271"/>
      <c r="BG959" s="271"/>
      <c r="BJ959" s="271"/>
    </row>
    <row r="960" spans="49:62">
      <c r="AW960" s="271"/>
      <c r="AX960" s="271"/>
      <c r="AY960" s="271"/>
      <c r="AZ960" s="271"/>
      <c r="BA960" s="271"/>
      <c r="BB960" s="271"/>
      <c r="BD960" s="271"/>
      <c r="BE960" s="271"/>
      <c r="BF960" s="271"/>
      <c r="BG960" s="271"/>
      <c r="BJ960" s="271"/>
    </row>
    <row r="961" spans="49:62">
      <c r="AW961" s="271"/>
      <c r="AX961" s="271"/>
      <c r="AY961" s="271"/>
      <c r="AZ961" s="271"/>
      <c r="BA961" s="271"/>
      <c r="BB961" s="271"/>
      <c r="BD961" s="271"/>
      <c r="BE961" s="271"/>
      <c r="BF961" s="271"/>
      <c r="BG961" s="271"/>
      <c r="BJ961" s="271"/>
    </row>
    <row r="962" spans="49:62">
      <c r="AW962" s="271"/>
      <c r="AX962" s="271"/>
      <c r="AY962" s="271"/>
      <c r="AZ962" s="271"/>
      <c r="BA962" s="271"/>
      <c r="BB962" s="271"/>
      <c r="BD962" s="271"/>
      <c r="BE962" s="271"/>
      <c r="BF962" s="271"/>
      <c r="BG962" s="271"/>
      <c r="BJ962" s="271"/>
    </row>
    <row r="963" spans="49:62">
      <c r="AW963" s="271"/>
      <c r="AX963" s="271"/>
      <c r="AY963" s="271"/>
      <c r="AZ963" s="271"/>
      <c r="BA963" s="271"/>
      <c r="BB963" s="271"/>
      <c r="BD963" s="271"/>
      <c r="BE963" s="271"/>
      <c r="BF963" s="271"/>
      <c r="BG963" s="271"/>
      <c r="BJ963" s="271"/>
    </row>
    <row r="964" spans="49:62">
      <c r="AW964" s="271"/>
      <c r="AX964" s="271"/>
      <c r="AY964" s="271"/>
      <c r="AZ964" s="271"/>
      <c r="BA964" s="271"/>
      <c r="BB964" s="271"/>
      <c r="BD964" s="271"/>
      <c r="BE964" s="271"/>
      <c r="BF964" s="271"/>
      <c r="BG964" s="271"/>
      <c r="BJ964" s="271"/>
    </row>
    <row r="965" spans="49:62">
      <c r="AW965" s="271"/>
      <c r="AX965" s="271"/>
      <c r="AY965" s="271"/>
      <c r="AZ965" s="271"/>
      <c r="BA965" s="271"/>
      <c r="BB965" s="271"/>
      <c r="BD965" s="271"/>
      <c r="BE965" s="271"/>
      <c r="BF965" s="271"/>
      <c r="BG965" s="271"/>
      <c r="BJ965" s="271"/>
    </row>
    <row r="966" spans="49:62">
      <c r="AW966" s="271"/>
      <c r="AX966" s="271"/>
      <c r="AY966" s="271"/>
      <c r="AZ966" s="271"/>
      <c r="BA966" s="271"/>
      <c r="BB966" s="271"/>
      <c r="BD966" s="271"/>
      <c r="BE966" s="271"/>
      <c r="BF966" s="271"/>
      <c r="BG966" s="271"/>
      <c r="BJ966" s="271"/>
    </row>
    <row r="967" spans="49:62">
      <c r="AW967" s="271"/>
      <c r="AX967" s="271"/>
      <c r="AY967" s="271"/>
      <c r="AZ967" s="271"/>
      <c r="BA967" s="271"/>
      <c r="BB967" s="271"/>
      <c r="BD967" s="271"/>
      <c r="BE967" s="271"/>
      <c r="BF967" s="271"/>
      <c r="BG967" s="271"/>
      <c r="BJ967" s="271"/>
    </row>
    <row r="968" spans="49:62">
      <c r="AW968" s="271"/>
      <c r="AX968" s="271"/>
      <c r="AY968" s="271"/>
      <c r="AZ968" s="271"/>
      <c r="BA968" s="271"/>
      <c r="BB968" s="271"/>
      <c r="BD968" s="271"/>
      <c r="BE968" s="271"/>
      <c r="BF968" s="271"/>
      <c r="BG968" s="271"/>
      <c r="BJ968" s="271"/>
    </row>
    <row r="969" spans="49:62">
      <c r="AW969" s="271"/>
      <c r="AX969" s="271"/>
      <c r="AY969" s="271"/>
      <c r="AZ969" s="271"/>
      <c r="BA969" s="271"/>
      <c r="BB969" s="271"/>
      <c r="BD969" s="271"/>
      <c r="BE969" s="271"/>
      <c r="BF969" s="271"/>
      <c r="BG969" s="271"/>
      <c r="BJ969" s="271"/>
    </row>
    <row r="970" spans="49:62">
      <c r="AW970" s="271"/>
      <c r="AX970" s="271"/>
      <c r="AY970" s="271"/>
      <c r="AZ970" s="271"/>
      <c r="BA970" s="271"/>
      <c r="BB970" s="271"/>
      <c r="BD970" s="271"/>
      <c r="BE970" s="271"/>
      <c r="BF970" s="271"/>
      <c r="BG970" s="271"/>
      <c r="BJ970" s="271"/>
    </row>
    <row r="971" spans="49:62">
      <c r="AW971" s="271"/>
      <c r="AX971" s="271"/>
      <c r="AY971" s="271"/>
      <c r="AZ971" s="271"/>
      <c r="BA971" s="271"/>
      <c r="BB971" s="271"/>
      <c r="BD971" s="271"/>
      <c r="BE971" s="271"/>
      <c r="BF971" s="271"/>
      <c r="BG971" s="271"/>
      <c r="BJ971" s="271"/>
    </row>
    <row r="972" spans="49:62">
      <c r="AW972" s="271"/>
      <c r="AX972" s="271"/>
      <c r="AY972" s="271"/>
      <c r="AZ972" s="271"/>
      <c r="BA972" s="271"/>
      <c r="BB972" s="271"/>
      <c r="BD972" s="271"/>
      <c r="BE972" s="271"/>
      <c r="BF972" s="271"/>
      <c r="BG972" s="271"/>
      <c r="BJ972" s="271"/>
    </row>
    <row r="973" spans="49:62">
      <c r="AW973" s="271"/>
      <c r="AX973" s="271"/>
      <c r="AY973" s="271"/>
      <c r="AZ973" s="271"/>
      <c r="BA973" s="271"/>
      <c r="BB973" s="271"/>
      <c r="BD973" s="271"/>
      <c r="BE973" s="271"/>
      <c r="BF973" s="271"/>
      <c r="BG973" s="271"/>
      <c r="BJ973" s="271"/>
    </row>
    <row r="974" spans="49:62">
      <c r="AW974" s="271"/>
      <c r="AX974" s="271"/>
      <c r="AY974" s="271"/>
      <c r="AZ974" s="271"/>
      <c r="BA974" s="271"/>
      <c r="BB974" s="271"/>
      <c r="BD974" s="271"/>
      <c r="BE974" s="271"/>
      <c r="BF974" s="271"/>
      <c r="BG974" s="271"/>
      <c r="BJ974" s="271"/>
    </row>
    <row r="975" spans="49:62">
      <c r="AW975" s="271"/>
      <c r="AX975" s="271"/>
      <c r="AY975" s="271"/>
      <c r="AZ975" s="271"/>
      <c r="BA975" s="271"/>
      <c r="BB975" s="271"/>
      <c r="BD975" s="271"/>
      <c r="BE975" s="271"/>
      <c r="BF975" s="271"/>
      <c r="BG975" s="271"/>
      <c r="BJ975" s="271"/>
    </row>
    <row r="976" spans="49:62">
      <c r="AW976" s="271"/>
      <c r="AX976" s="271"/>
      <c r="AY976" s="271"/>
      <c r="AZ976" s="271"/>
      <c r="BA976" s="271"/>
      <c r="BB976" s="271"/>
      <c r="BD976" s="271"/>
      <c r="BE976" s="271"/>
      <c r="BF976" s="271"/>
      <c r="BG976" s="271"/>
      <c r="BJ976" s="271"/>
    </row>
    <row r="977" spans="49:62">
      <c r="AW977" s="271"/>
      <c r="AX977" s="271"/>
      <c r="AY977" s="271"/>
      <c r="AZ977" s="271"/>
      <c r="BA977" s="271"/>
      <c r="BB977" s="271"/>
      <c r="BD977" s="271"/>
      <c r="BE977" s="271"/>
      <c r="BF977" s="271"/>
      <c r="BG977" s="271"/>
      <c r="BJ977" s="271"/>
    </row>
    <row r="978" spans="49:62">
      <c r="AW978" s="271"/>
      <c r="AX978" s="271"/>
      <c r="AY978" s="271"/>
      <c r="AZ978" s="271"/>
      <c r="BA978" s="271"/>
      <c r="BB978" s="271"/>
      <c r="BD978" s="271"/>
      <c r="BE978" s="271"/>
      <c r="BF978" s="271"/>
      <c r="BG978" s="271"/>
      <c r="BJ978" s="271"/>
    </row>
    <row r="979" spans="49:62">
      <c r="AW979" s="271"/>
      <c r="AX979" s="271"/>
      <c r="AY979" s="271"/>
      <c r="AZ979" s="271"/>
      <c r="BA979" s="271"/>
      <c r="BB979" s="271"/>
      <c r="BD979" s="271"/>
      <c r="BE979" s="271"/>
      <c r="BF979" s="271"/>
      <c r="BG979" s="271"/>
      <c r="BJ979" s="271"/>
    </row>
    <row r="980" spans="49:62">
      <c r="AW980" s="271"/>
      <c r="AX980" s="271"/>
      <c r="AY980" s="271"/>
      <c r="AZ980" s="271"/>
      <c r="BA980" s="271"/>
      <c r="BB980" s="271"/>
      <c r="BD980" s="271"/>
      <c r="BE980" s="271"/>
      <c r="BF980" s="271"/>
      <c r="BG980" s="271"/>
      <c r="BJ980" s="271"/>
    </row>
    <row r="981" spans="49:62">
      <c r="AW981" s="271"/>
      <c r="AX981" s="271"/>
      <c r="AY981" s="271"/>
      <c r="AZ981" s="271"/>
      <c r="BA981" s="271"/>
      <c r="BB981" s="271"/>
      <c r="BD981" s="271"/>
      <c r="BE981" s="271"/>
      <c r="BF981" s="271"/>
      <c r="BG981" s="271"/>
      <c r="BJ981" s="271"/>
    </row>
    <row r="982" spans="49:62">
      <c r="AW982" s="271"/>
      <c r="AX982" s="271"/>
      <c r="AY982" s="271"/>
      <c r="AZ982" s="271"/>
      <c r="BA982" s="271"/>
      <c r="BB982" s="271"/>
      <c r="BD982" s="271"/>
      <c r="BE982" s="271"/>
      <c r="BF982" s="271"/>
      <c r="BG982" s="271"/>
      <c r="BJ982" s="271"/>
    </row>
    <row r="983" spans="49:62">
      <c r="AW983" s="271"/>
      <c r="AX983" s="271"/>
      <c r="AY983" s="271"/>
      <c r="AZ983" s="271"/>
      <c r="BA983" s="271"/>
      <c r="BB983" s="271"/>
      <c r="BD983" s="271"/>
      <c r="BE983" s="271"/>
      <c r="BF983" s="271"/>
      <c r="BG983" s="271"/>
      <c r="BJ983" s="271"/>
    </row>
    <row r="984" spans="49:62">
      <c r="AW984" s="271"/>
      <c r="AX984" s="271"/>
      <c r="AY984" s="271"/>
      <c r="AZ984" s="271"/>
      <c r="BA984" s="271"/>
      <c r="BB984" s="271"/>
      <c r="BD984" s="271"/>
      <c r="BE984" s="271"/>
      <c r="BF984" s="271"/>
      <c r="BG984" s="271"/>
      <c r="BJ984" s="271"/>
    </row>
    <row r="985" spans="49:62">
      <c r="AW985" s="271"/>
      <c r="AX985" s="271"/>
      <c r="AY985" s="271"/>
      <c r="AZ985" s="271"/>
      <c r="BA985" s="271"/>
      <c r="BB985" s="271"/>
      <c r="BD985" s="271"/>
      <c r="BE985" s="271"/>
      <c r="BF985" s="271"/>
      <c r="BG985" s="271"/>
      <c r="BJ985" s="271"/>
    </row>
    <row r="986" spans="49:62">
      <c r="AW986" s="271"/>
      <c r="AX986" s="271"/>
      <c r="AY986" s="271"/>
      <c r="AZ986" s="271"/>
      <c r="BA986" s="271"/>
      <c r="BB986" s="271"/>
      <c r="BD986" s="271"/>
      <c r="BE986" s="271"/>
      <c r="BF986" s="271"/>
      <c r="BG986" s="271"/>
      <c r="BJ986" s="271"/>
    </row>
    <row r="987" spans="49:62">
      <c r="AW987" s="271"/>
      <c r="AX987" s="271"/>
      <c r="AY987" s="271"/>
      <c r="AZ987" s="271"/>
      <c r="BA987" s="271"/>
      <c r="BB987" s="271"/>
      <c r="BD987" s="271"/>
      <c r="BE987" s="271"/>
      <c r="BF987" s="271"/>
      <c r="BG987" s="271"/>
      <c r="BJ987" s="271"/>
    </row>
    <row r="988" spans="49:62">
      <c r="AW988" s="271"/>
      <c r="AX988" s="271"/>
      <c r="AY988" s="271"/>
      <c r="AZ988" s="271"/>
      <c r="BA988" s="271"/>
      <c r="BB988" s="271"/>
      <c r="BD988" s="271"/>
      <c r="BE988" s="271"/>
      <c r="BF988" s="271"/>
      <c r="BG988" s="271"/>
      <c r="BJ988" s="271"/>
    </row>
    <row r="989" spans="49:62">
      <c r="AW989" s="271"/>
      <c r="AX989" s="271"/>
      <c r="AY989" s="271"/>
      <c r="AZ989" s="271"/>
      <c r="BA989" s="271"/>
      <c r="BB989" s="271"/>
      <c r="BD989" s="271"/>
      <c r="BE989" s="271"/>
      <c r="BF989" s="271"/>
      <c r="BG989" s="271"/>
      <c r="BJ989" s="271"/>
    </row>
    <row r="990" spans="49:62">
      <c r="AW990" s="271"/>
      <c r="AX990" s="271"/>
      <c r="AY990" s="271"/>
      <c r="AZ990" s="271"/>
      <c r="BA990" s="271"/>
      <c r="BB990" s="271"/>
      <c r="BD990" s="271"/>
      <c r="BE990" s="271"/>
      <c r="BF990" s="271"/>
      <c r="BG990" s="271"/>
      <c r="BJ990" s="271"/>
    </row>
    <row r="991" spans="49:62">
      <c r="AW991" s="271"/>
      <c r="AX991" s="271"/>
      <c r="AY991" s="271"/>
      <c r="AZ991" s="271"/>
      <c r="BA991" s="271"/>
      <c r="BB991" s="271"/>
      <c r="BD991" s="271"/>
      <c r="BE991" s="271"/>
      <c r="BF991" s="271"/>
      <c r="BG991" s="271"/>
      <c r="BJ991" s="271"/>
    </row>
    <row r="992" spans="49:62">
      <c r="AW992" s="271"/>
      <c r="AX992" s="271"/>
      <c r="AY992" s="271"/>
      <c r="AZ992" s="271"/>
      <c r="BA992" s="271"/>
      <c r="BB992" s="271"/>
      <c r="BD992" s="271"/>
      <c r="BE992" s="271"/>
      <c r="BF992" s="271"/>
      <c r="BG992" s="271"/>
      <c r="BJ992" s="271"/>
    </row>
    <row r="993" spans="49:62">
      <c r="AW993" s="271"/>
      <c r="AX993" s="271"/>
      <c r="AY993" s="271"/>
      <c r="AZ993" s="271"/>
      <c r="BA993" s="271"/>
      <c r="BB993" s="271"/>
      <c r="BD993" s="271"/>
      <c r="BE993" s="271"/>
      <c r="BF993" s="271"/>
      <c r="BG993" s="271"/>
      <c r="BJ993" s="271"/>
    </row>
    <row r="994" spans="49:62">
      <c r="AW994" s="271"/>
      <c r="AX994" s="271"/>
      <c r="AY994" s="271"/>
      <c r="AZ994" s="271"/>
      <c r="BA994" s="271"/>
      <c r="BB994" s="271"/>
      <c r="BD994" s="271"/>
      <c r="BE994" s="271"/>
      <c r="BF994" s="271"/>
      <c r="BG994" s="271"/>
      <c r="BJ994" s="271"/>
    </row>
    <row r="995" spans="49:62">
      <c r="AW995" s="271"/>
      <c r="AX995" s="271"/>
      <c r="AY995" s="271"/>
      <c r="AZ995" s="271"/>
      <c r="BA995" s="271"/>
      <c r="BB995" s="271"/>
      <c r="BD995" s="271"/>
      <c r="BE995" s="271"/>
      <c r="BF995" s="271"/>
      <c r="BG995" s="271"/>
      <c r="BJ995" s="271"/>
    </row>
    <row r="996" spans="49:62">
      <c r="AW996" s="271"/>
      <c r="AX996" s="271"/>
      <c r="AY996" s="271"/>
      <c r="AZ996" s="271"/>
      <c r="BA996" s="271"/>
      <c r="BB996" s="271"/>
      <c r="BD996" s="271"/>
      <c r="BE996" s="271"/>
      <c r="BF996" s="271"/>
      <c r="BG996" s="271"/>
      <c r="BJ996" s="271"/>
    </row>
    <row r="997" spans="49:62">
      <c r="AW997" s="271"/>
      <c r="AX997" s="271"/>
      <c r="AY997" s="271"/>
      <c r="AZ997" s="271"/>
      <c r="BA997" s="271"/>
      <c r="BB997" s="271"/>
      <c r="BD997" s="271"/>
      <c r="BE997" s="271"/>
      <c r="BF997" s="271"/>
      <c r="BG997" s="271"/>
      <c r="BJ997" s="271"/>
    </row>
    <row r="998" spans="49:62">
      <c r="AW998" s="271"/>
      <c r="AX998" s="271"/>
      <c r="AY998" s="271"/>
      <c r="AZ998" s="271"/>
      <c r="BA998" s="271"/>
      <c r="BB998" s="271"/>
      <c r="BD998" s="271"/>
      <c r="BE998" s="271"/>
      <c r="BF998" s="271"/>
      <c r="BG998" s="271"/>
      <c r="BJ998" s="271"/>
    </row>
    <row r="999" spans="49:62">
      <c r="AW999" s="271"/>
      <c r="AX999" s="271"/>
      <c r="AY999" s="271"/>
      <c r="AZ999" s="271"/>
      <c r="BA999" s="271"/>
      <c r="BB999" s="271"/>
      <c r="BD999" s="271"/>
      <c r="BE999" s="271"/>
      <c r="BF999" s="271"/>
      <c r="BG999" s="271"/>
      <c r="BJ999" s="271"/>
    </row>
    <row r="1000" spans="49:62">
      <c r="AW1000" s="271"/>
      <c r="AX1000" s="271"/>
      <c r="AY1000" s="271"/>
      <c r="AZ1000" s="271"/>
      <c r="BA1000" s="271"/>
      <c r="BB1000" s="271"/>
      <c r="BD1000" s="271"/>
      <c r="BE1000" s="271"/>
      <c r="BF1000" s="271"/>
      <c r="BG1000" s="271"/>
      <c r="BJ1000" s="271"/>
    </row>
    <row r="1001" spans="49:62">
      <c r="AW1001" s="271"/>
      <c r="AX1001" s="271"/>
      <c r="AY1001" s="271"/>
      <c r="AZ1001" s="271"/>
      <c r="BA1001" s="271"/>
      <c r="BB1001" s="271"/>
      <c r="BD1001" s="271"/>
      <c r="BE1001" s="271"/>
      <c r="BF1001" s="271"/>
      <c r="BG1001" s="271"/>
      <c r="BJ1001" s="271"/>
    </row>
    <row r="1002" spans="49:62">
      <c r="AW1002" s="271"/>
      <c r="AX1002" s="271"/>
      <c r="AY1002" s="271"/>
      <c r="AZ1002" s="271"/>
      <c r="BA1002" s="271"/>
      <c r="BB1002" s="271"/>
      <c r="BD1002" s="271"/>
      <c r="BE1002" s="271"/>
      <c r="BF1002" s="271"/>
      <c r="BG1002" s="271"/>
      <c r="BJ1002" s="271"/>
    </row>
    <row r="1003" spans="49:62">
      <c r="AW1003" s="271"/>
      <c r="AX1003" s="271"/>
      <c r="AY1003" s="271"/>
      <c r="AZ1003" s="271"/>
      <c r="BA1003" s="271"/>
      <c r="BB1003" s="271"/>
      <c r="BD1003" s="271"/>
      <c r="BE1003" s="271"/>
      <c r="BF1003" s="271"/>
      <c r="BG1003" s="271"/>
      <c r="BJ1003" s="271"/>
    </row>
    <row r="1004" spans="49:62">
      <c r="AW1004" s="271"/>
      <c r="AX1004" s="271"/>
      <c r="AY1004" s="271"/>
      <c r="AZ1004" s="271"/>
      <c r="BA1004" s="271"/>
      <c r="BB1004" s="271"/>
      <c r="BD1004" s="271"/>
      <c r="BE1004" s="271"/>
      <c r="BF1004" s="271"/>
      <c r="BG1004" s="271"/>
      <c r="BJ1004" s="271"/>
    </row>
    <row r="1005" spans="49:62">
      <c r="AW1005" s="271"/>
      <c r="AX1005" s="271"/>
      <c r="AY1005" s="271"/>
      <c r="AZ1005" s="271"/>
      <c r="BA1005" s="271"/>
      <c r="BB1005" s="271"/>
      <c r="BD1005" s="271"/>
      <c r="BE1005" s="271"/>
      <c r="BF1005" s="271"/>
      <c r="BG1005" s="271"/>
      <c r="BJ1005" s="271"/>
    </row>
    <row r="1006" spans="49:62">
      <c r="AW1006" s="271"/>
      <c r="AX1006" s="271"/>
      <c r="AY1006" s="271"/>
      <c r="AZ1006" s="271"/>
      <c r="BA1006" s="271"/>
      <c r="BB1006" s="271"/>
      <c r="BD1006" s="271"/>
      <c r="BE1006" s="271"/>
      <c r="BF1006" s="271"/>
      <c r="BG1006" s="271"/>
      <c r="BJ1006" s="271"/>
    </row>
    <row r="1007" spans="49:62">
      <c r="AW1007" s="271"/>
      <c r="AX1007" s="271"/>
      <c r="AY1007" s="271"/>
      <c r="AZ1007" s="271"/>
      <c r="BA1007" s="271"/>
      <c r="BB1007" s="271"/>
      <c r="BD1007" s="271"/>
      <c r="BE1007" s="271"/>
      <c r="BF1007" s="271"/>
      <c r="BG1007" s="271"/>
      <c r="BJ1007" s="271"/>
    </row>
    <row r="1008" spans="49:62">
      <c r="AW1008" s="271"/>
      <c r="AX1008" s="271"/>
      <c r="AY1008" s="271"/>
      <c r="AZ1008" s="271"/>
      <c r="BA1008" s="271"/>
      <c r="BB1008" s="271"/>
      <c r="BD1008" s="271"/>
      <c r="BE1008" s="271"/>
      <c r="BF1008" s="271"/>
      <c r="BG1008" s="271"/>
      <c r="BJ1008" s="271"/>
    </row>
    <row r="1009" spans="49:62">
      <c r="AW1009" s="271"/>
      <c r="AX1009" s="271"/>
      <c r="AY1009" s="271"/>
      <c r="AZ1009" s="271"/>
      <c r="BA1009" s="271"/>
      <c r="BB1009" s="271"/>
      <c r="BD1009" s="271"/>
      <c r="BE1009" s="271"/>
      <c r="BF1009" s="271"/>
      <c r="BG1009" s="271"/>
      <c r="BJ1009" s="271"/>
    </row>
    <row r="1010" spans="49:62">
      <c r="AW1010" s="271"/>
      <c r="AX1010" s="271"/>
      <c r="AY1010" s="271"/>
      <c r="AZ1010" s="271"/>
      <c r="BA1010" s="271"/>
      <c r="BB1010" s="271"/>
      <c r="BD1010" s="271"/>
      <c r="BE1010" s="271"/>
      <c r="BF1010" s="271"/>
      <c r="BG1010" s="271"/>
      <c r="BJ1010" s="271"/>
    </row>
    <row r="1011" spans="49:62">
      <c r="AW1011" s="271"/>
      <c r="AX1011" s="271"/>
      <c r="AY1011" s="271"/>
      <c r="AZ1011" s="271"/>
      <c r="BA1011" s="271"/>
      <c r="BB1011" s="271"/>
      <c r="BD1011" s="271"/>
      <c r="BE1011" s="271"/>
      <c r="BF1011" s="271"/>
      <c r="BG1011" s="271"/>
      <c r="BJ1011" s="271"/>
    </row>
    <row r="1012" spans="49:62">
      <c r="AW1012" s="271"/>
      <c r="AX1012" s="271"/>
      <c r="AY1012" s="271"/>
      <c r="AZ1012" s="271"/>
      <c r="BA1012" s="271"/>
      <c r="BB1012" s="271"/>
      <c r="BD1012" s="271"/>
      <c r="BE1012" s="271"/>
      <c r="BF1012" s="271"/>
      <c r="BG1012" s="271"/>
      <c r="BJ1012" s="271"/>
    </row>
    <row r="1013" spans="49:62">
      <c r="AW1013" s="271"/>
      <c r="AX1013" s="271"/>
      <c r="AY1013" s="271"/>
      <c r="AZ1013" s="271"/>
      <c r="BA1013" s="271"/>
      <c r="BB1013" s="271"/>
      <c r="BD1013" s="271"/>
      <c r="BE1013" s="271"/>
      <c r="BF1013" s="271"/>
      <c r="BG1013" s="271"/>
      <c r="BJ1013" s="271"/>
    </row>
    <row r="1014" spans="49:62">
      <c r="AW1014" s="271"/>
      <c r="AX1014" s="271"/>
      <c r="AY1014" s="271"/>
      <c r="AZ1014" s="271"/>
      <c r="BA1014" s="271"/>
      <c r="BB1014" s="271"/>
      <c r="BD1014" s="271"/>
      <c r="BE1014" s="271"/>
      <c r="BF1014" s="271"/>
      <c r="BG1014" s="271"/>
      <c r="BJ1014" s="271"/>
    </row>
    <row r="1015" spans="49:62">
      <c r="AW1015" s="271"/>
      <c r="AX1015" s="271"/>
      <c r="AY1015" s="271"/>
      <c r="AZ1015" s="271"/>
      <c r="BA1015" s="271"/>
      <c r="BB1015" s="271"/>
      <c r="BD1015" s="271"/>
      <c r="BE1015" s="271"/>
      <c r="BF1015" s="271"/>
      <c r="BG1015" s="271"/>
      <c r="BJ1015" s="271"/>
    </row>
    <row r="1016" spans="49:62">
      <c r="AW1016" s="271"/>
      <c r="AX1016" s="271"/>
      <c r="AY1016" s="271"/>
      <c r="AZ1016" s="271"/>
      <c r="BA1016" s="271"/>
      <c r="BB1016" s="271"/>
      <c r="BD1016" s="271"/>
      <c r="BE1016" s="271"/>
      <c r="BF1016" s="271"/>
      <c r="BG1016" s="271"/>
      <c r="BJ1016" s="271"/>
    </row>
    <row r="1017" spans="49:62">
      <c r="AW1017" s="271"/>
      <c r="AX1017" s="271"/>
      <c r="AY1017" s="271"/>
      <c r="AZ1017" s="271"/>
      <c r="BA1017" s="271"/>
      <c r="BB1017" s="271"/>
      <c r="BD1017" s="271"/>
      <c r="BE1017" s="271"/>
      <c r="BF1017" s="271"/>
      <c r="BG1017" s="271"/>
      <c r="BJ1017" s="271"/>
    </row>
    <row r="1018" spans="49:62">
      <c r="AW1018" s="271"/>
      <c r="AX1018" s="271"/>
      <c r="AY1018" s="271"/>
      <c r="AZ1018" s="271"/>
      <c r="BA1018" s="271"/>
      <c r="BB1018" s="271"/>
      <c r="BD1018" s="271"/>
      <c r="BE1018" s="271"/>
      <c r="BF1018" s="271"/>
      <c r="BG1018" s="271"/>
      <c r="BJ1018" s="271"/>
    </row>
    <row r="1019" spans="49:62">
      <c r="AW1019" s="271"/>
      <c r="AX1019" s="271"/>
      <c r="AY1019" s="271"/>
      <c r="AZ1019" s="271"/>
      <c r="BA1019" s="271"/>
      <c r="BB1019" s="271"/>
      <c r="BD1019" s="271"/>
      <c r="BE1019" s="271"/>
      <c r="BF1019" s="271"/>
      <c r="BG1019" s="271"/>
      <c r="BJ1019" s="271"/>
    </row>
    <row r="1020" spans="49:62">
      <c r="AW1020" s="271"/>
      <c r="AX1020" s="271"/>
      <c r="AY1020" s="271"/>
      <c r="AZ1020" s="271"/>
      <c r="BA1020" s="271"/>
      <c r="BB1020" s="271"/>
      <c r="BD1020" s="271"/>
      <c r="BE1020" s="271"/>
      <c r="BF1020" s="271"/>
      <c r="BG1020" s="271"/>
      <c r="BJ1020" s="271"/>
    </row>
    <row r="1021" spans="49:62">
      <c r="AW1021" s="271"/>
      <c r="AX1021" s="271"/>
      <c r="AY1021" s="271"/>
      <c r="AZ1021" s="271"/>
      <c r="BA1021" s="271"/>
      <c r="BB1021" s="271"/>
      <c r="BD1021" s="271"/>
      <c r="BE1021" s="271"/>
      <c r="BF1021" s="271"/>
      <c r="BG1021" s="271"/>
      <c r="BJ1021" s="271"/>
    </row>
    <row r="1022" spans="49:62">
      <c r="AW1022" s="271"/>
      <c r="AX1022" s="271"/>
      <c r="AY1022" s="271"/>
      <c r="AZ1022" s="271"/>
      <c r="BA1022" s="271"/>
      <c r="BB1022" s="271"/>
      <c r="BD1022" s="271"/>
      <c r="BE1022" s="271"/>
      <c r="BF1022" s="271"/>
      <c r="BG1022" s="271"/>
      <c r="BJ1022" s="271"/>
    </row>
    <row r="1023" spans="49:62">
      <c r="AW1023" s="271"/>
      <c r="AX1023" s="271"/>
      <c r="AY1023" s="271"/>
      <c r="AZ1023" s="271"/>
      <c r="BA1023" s="271"/>
      <c r="BB1023" s="271"/>
      <c r="BD1023" s="271"/>
      <c r="BE1023" s="271"/>
      <c r="BF1023" s="271"/>
      <c r="BG1023" s="271"/>
      <c r="BJ1023" s="271"/>
    </row>
    <row r="1024" spans="49:62">
      <c r="AW1024" s="271"/>
      <c r="AX1024" s="271"/>
      <c r="AY1024" s="271"/>
      <c r="AZ1024" s="271"/>
      <c r="BA1024" s="271"/>
      <c r="BB1024" s="271"/>
      <c r="BD1024" s="271"/>
      <c r="BE1024" s="271"/>
      <c r="BF1024" s="271"/>
      <c r="BG1024" s="271"/>
      <c r="BJ1024" s="271"/>
    </row>
    <row r="1025" spans="49:62">
      <c r="AW1025" s="271"/>
      <c r="AX1025" s="271"/>
      <c r="AY1025" s="271"/>
      <c r="AZ1025" s="271"/>
      <c r="BA1025" s="271"/>
      <c r="BB1025" s="271"/>
      <c r="BD1025" s="271"/>
      <c r="BE1025" s="271"/>
      <c r="BF1025" s="271"/>
      <c r="BG1025" s="271"/>
      <c r="BJ1025" s="271"/>
    </row>
    <row r="1026" spans="49:62">
      <c r="AW1026" s="271"/>
      <c r="AX1026" s="271"/>
      <c r="AY1026" s="271"/>
      <c r="AZ1026" s="271"/>
      <c r="BA1026" s="271"/>
      <c r="BB1026" s="271"/>
      <c r="BD1026" s="271"/>
      <c r="BE1026" s="271"/>
      <c r="BF1026" s="271"/>
      <c r="BG1026" s="271"/>
      <c r="BJ1026" s="271"/>
    </row>
    <row r="1027" spans="49:62">
      <c r="AW1027" s="271"/>
      <c r="AX1027" s="271"/>
      <c r="AY1027" s="271"/>
      <c r="AZ1027" s="271"/>
      <c r="BA1027" s="271"/>
      <c r="BB1027" s="271"/>
      <c r="BD1027" s="271"/>
      <c r="BE1027" s="271"/>
      <c r="BF1027" s="271"/>
      <c r="BG1027" s="271"/>
      <c r="BJ1027" s="271"/>
    </row>
    <row r="1028" spans="49:62">
      <c r="AW1028" s="271"/>
      <c r="AX1028" s="271"/>
      <c r="AY1028" s="271"/>
      <c r="AZ1028" s="271"/>
      <c r="BA1028" s="271"/>
      <c r="BB1028" s="271"/>
      <c r="BD1028" s="271"/>
      <c r="BE1028" s="271"/>
      <c r="BF1028" s="271"/>
      <c r="BG1028" s="271"/>
      <c r="BJ1028" s="271"/>
    </row>
    <row r="1029" spans="49:62">
      <c r="AW1029" s="271"/>
      <c r="AX1029" s="271"/>
      <c r="AY1029" s="271"/>
      <c r="AZ1029" s="271"/>
      <c r="BA1029" s="271"/>
      <c r="BB1029" s="271"/>
      <c r="BD1029" s="271"/>
      <c r="BE1029" s="271"/>
      <c r="BF1029" s="271"/>
      <c r="BG1029" s="271"/>
      <c r="BJ1029" s="271"/>
    </row>
    <row r="1030" spans="49:62">
      <c r="AW1030" s="271"/>
      <c r="AX1030" s="271"/>
      <c r="AY1030" s="271"/>
      <c r="AZ1030" s="271"/>
      <c r="BA1030" s="271"/>
      <c r="BB1030" s="271"/>
      <c r="BD1030" s="271"/>
      <c r="BE1030" s="271"/>
      <c r="BF1030" s="271"/>
      <c r="BG1030" s="271"/>
      <c r="BJ1030" s="271"/>
    </row>
    <row r="1031" spans="49:62">
      <c r="AW1031" s="271"/>
      <c r="AX1031" s="271"/>
      <c r="AY1031" s="271"/>
      <c r="AZ1031" s="271"/>
      <c r="BA1031" s="271"/>
      <c r="BB1031" s="271"/>
      <c r="BD1031" s="271"/>
      <c r="BE1031" s="271"/>
      <c r="BF1031" s="271"/>
      <c r="BG1031" s="271"/>
      <c r="BJ1031" s="271"/>
    </row>
    <row r="1032" spans="49:62">
      <c r="AW1032" s="271"/>
      <c r="AX1032" s="271"/>
      <c r="AY1032" s="271"/>
      <c r="AZ1032" s="271"/>
      <c r="BA1032" s="271"/>
      <c r="BB1032" s="271"/>
      <c r="BD1032" s="271"/>
      <c r="BE1032" s="271"/>
      <c r="BF1032" s="271"/>
      <c r="BG1032" s="271"/>
      <c r="BJ1032" s="271"/>
    </row>
    <row r="1033" spans="49:62">
      <c r="AW1033" s="271"/>
      <c r="AX1033" s="271"/>
      <c r="AY1033" s="271"/>
      <c r="AZ1033" s="271"/>
      <c r="BA1033" s="271"/>
      <c r="BB1033" s="271"/>
      <c r="BD1033" s="271"/>
      <c r="BE1033" s="271"/>
      <c r="BF1033" s="271"/>
      <c r="BG1033" s="271"/>
      <c r="BJ1033" s="271"/>
    </row>
    <row r="1034" spans="49:62">
      <c r="AW1034" s="271"/>
      <c r="AX1034" s="271"/>
      <c r="AY1034" s="271"/>
      <c r="AZ1034" s="271"/>
      <c r="BA1034" s="271"/>
      <c r="BB1034" s="271"/>
      <c r="BD1034" s="271"/>
      <c r="BE1034" s="271"/>
      <c r="BF1034" s="271"/>
      <c r="BG1034" s="271"/>
      <c r="BJ1034" s="271"/>
    </row>
    <row r="1035" spans="49:62">
      <c r="AW1035" s="271"/>
      <c r="AX1035" s="271"/>
      <c r="AY1035" s="271"/>
      <c r="AZ1035" s="271"/>
      <c r="BA1035" s="271"/>
      <c r="BB1035" s="271"/>
      <c r="BD1035" s="271"/>
      <c r="BE1035" s="271"/>
      <c r="BF1035" s="271"/>
      <c r="BG1035" s="271"/>
      <c r="BJ1035" s="271"/>
    </row>
    <row r="1036" spans="49:62">
      <c r="AW1036" s="271"/>
      <c r="AX1036" s="271"/>
      <c r="AY1036" s="271"/>
      <c r="AZ1036" s="271"/>
      <c r="BA1036" s="271"/>
      <c r="BB1036" s="271"/>
      <c r="BD1036" s="271"/>
      <c r="BE1036" s="271"/>
      <c r="BF1036" s="271"/>
      <c r="BG1036" s="271"/>
      <c r="BJ1036" s="271"/>
    </row>
    <row r="1037" spans="49:62">
      <c r="AW1037" s="271"/>
      <c r="AX1037" s="271"/>
      <c r="AY1037" s="271"/>
      <c r="AZ1037" s="271"/>
      <c r="BA1037" s="271"/>
      <c r="BB1037" s="271"/>
      <c r="BD1037" s="271"/>
      <c r="BE1037" s="271"/>
      <c r="BF1037" s="271"/>
      <c r="BG1037" s="271"/>
      <c r="BJ1037" s="271"/>
    </row>
    <row r="1038" spans="49:62">
      <c r="AW1038" s="271"/>
      <c r="AX1038" s="271"/>
      <c r="AY1038" s="271"/>
      <c r="AZ1038" s="271"/>
      <c r="BA1038" s="271"/>
      <c r="BB1038" s="271"/>
      <c r="BD1038" s="271"/>
      <c r="BE1038" s="271"/>
      <c r="BF1038" s="271"/>
      <c r="BG1038" s="271"/>
      <c r="BJ1038" s="271"/>
    </row>
    <row r="1039" spans="49:62">
      <c r="AW1039" s="271"/>
      <c r="AX1039" s="271"/>
      <c r="AY1039" s="271"/>
      <c r="AZ1039" s="271"/>
      <c r="BA1039" s="271"/>
      <c r="BB1039" s="271"/>
      <c r="BD1039" s="271"/>
      <c r="BE1039" s="271"/>
      <c r="BF1039" s="271"/>
      <c r="BG1039" s="271"/>
      <c r="BJ1039" s="271"/>
    </row>
    <row r="1040" spans="49:62">
      <c r="AW1040" s="271"/>
      <c r="AX1040" s="271"/>
      <c r="AY1040" s="271"/>
      <c r="AZ1040" s="271"/>
      <c r="BA1040" s="271"/>
      <c r="BB1040" s="271"/>
      <c r="BD1040" s="271"/>
      <c r="BE1040" s="271"/>
      <c r="BF1040" s="271"/>
      <c r="BG1040" s="271"/>
      <c r="BJ1040" s="271"/>
    </row>
    <row r="1041" spans="49:62">
      <c r="AW1041" s="271"/>
      <c r="AX1041" s="271"/>
      <c r="AY1041" s="271"/>
      <c r="AZ1041" s="271"/>
      <c r="BA1041" s="271"/>
      <c r="BB1041" s="271"/>
      <c r="BD1041" s="271"/>
      <c r="BE1041" s="271"/>
      <c r="BF1041" s="271"/>
      <c r="BG1041" s="271"/>
      <c r="BJ1041" s="271"/>
    </row>
    <row r="1042" spans="49:62">
      <c r="AW1042" s="271"/>
      <c r="AX1042" s="271"/>
      <c r="AY1042" s="271"/>
      <c r="AZ1042" s="271"/>
      <c r="BA1042" s="271"/>
      <c r="BB1042" s="271"/>
      <c r="BD1042" s="271"/>
      <c r="BE1042" s="271"/>
      <c r="BF1042" s="271"/>
      <c r="BG1042" s="271"/>
      <c r="BJ1042" s="271"/>
    </row>
    <row r="1043" spans="49:62">
      <c r="AW1043" s="271"/>
      <c r="AX1043" s="271"/>
      <c r="AY1043" s="271"/>
      <c r="AZ1043" s="271"/>
      <c r="BA1043" s="271"/>
      <c r="BB1043" s="271"/>
      <c r="BD1043" s="271"/>
      <c r="BE1043" s="271"/>
      <c r="BF1043" s="271"/>
      <c r="BG1043" s="271"/>
      <c r="BJ1043" s="271"/>
    </row>
    <row r="1044" spans="49:62">
      <c r="AW1044" s="271"/>
      <c r="AX1044" s="271"/>
      <c r="AY1044" s="271"/>
      <c r="AZ1044" s="271"/>
      <c r="BA1044" s="271"/>
      <c r="BB1044" s="271"/>
      <c r="BD1044" s="271"/>
      <c r="BE1044" s="271"/>
      <c r="BF1044" s="271"/>
      <c r="BG1044" s="271"/>
      <c r="BJ1044" s="271"/>
    </row>
    <row r="1045" spans="49:62">
      <c r="AW1045" s="271"/>
      <c r="AX1045" s="271"/>
      <c r="AY1045" s="271"/>
      <c r="AZ1045" s="271"/>
      <c r="BA1045" s="271"/>
      <c r="BB1045" s="271"/>
      <c r="BD1045" s="271"/>
      <c r="BE1045" s="271"/>
      <c r="BF1045" s="271"/>
      <c r="BG1045" s="271"/>
      <c r="BJ1045" s="271"/>
    </row>
    <row r="1046" spans="49:62">
      <c r="AW1046" s="271"/>
      <c r="AX1046" s="271"/>
      <c r="AY1046" s="271"/>
      <c r="AZ1046" s="271"/>
      <c r="BA1046" s="271"/>
      <c r="BB1046" s="271"/>
      <c r="BD1046" s="271"/>
      <c r="BE1046" s="271"/>
      <c r="BF1046" s="271"/>
      <c r="BG1046" s="271"/>
      <c r="BJ1046" s="271"/>
    </row>
    <row r="1047" spans="49:62">
      <c r="AW1047" s="271"/>
      <c r="AX1047" s="271"/>
      <c r="AY1047" s="271"/>
      <c r="AZ1047" s="271"/>
      <c r="BA1047" s="271"/>
      <c r="BB1047" s="271"/>
      <c r="BD1047" s="271"/>
      <c r="BE1047" s="271"/>
      <c r="BF1047" s="271"/>
      <c r="BG1047" s="271"/>
      <c r="BJ1047" s="271"/>
    </row>
    <row r="1048" spans="49:62">
      <c r="AW1048" s="271"/>
      <c r="AX1048" s="271"/>
      <c r="AY1048" s="271"/>
      <c r="AZ1048" s="271"/>
      <c r="BA1048" s="271"/>
      <c r="BB1048" s="271"/>
      <c r="BD1048" s="271"/>
      <c r="BE1048" s="271"/>
      <c r="BF1048" s="271"/>
      <c r="BG1048" s="271"/>
      <c r="BJ1048" s="271"/>
    </row>
    <row r="1049" spans="49:62">
      <c r="AW1049" s="271"/>
      <c r="AX1049" s="271"/>
      <c r="AY1049" s="271"/>
      <c r="AZ1049" s="271"/>
      <c r="BA1049" s="271"/>
      <c r="BB1049" s="271"/>
      <c r="BD1049" s="271"/>
      <c r="BE1049" s="271"/>
      <c r="BF1049" s="271"/>
      <c r="BG1049" s="271"/>
      <c r="BJ1049" s="271"/>
    </row>
    <row r="1050" spans="49:62">
      <c r="AW1050" s="271"/>
      <c r="AX1050" s="271"/>
      <c r="AY1050" s="271"/>
      <c r="AZ1050" s="271"/>
      <c r="BA1050" s="271"/>
      <c r="BB1050" s="271"/>
      <c r="BD1050" s="271"/>
      <c r="BE1050" s="271"/>
      <c r="BF1050" s="271"/>
      <c r="BG1050" s="271"/>
      <c r="BJ1050" s="271"/>
    </row>
    <row r="1051" spans="49:62">
      <c r="AW1051" s="271"/>
      <c r="AX1051" s="271"/>
      <c r="AY1051" s="271"/>
      <c r="AZ1051" s="271"/>
      <c r="BA1051" s="271"/>
      <c r="BB1051" s="271"/>
      <c r="BD1051" s="271"/>
      <c r="BE1051" s="271"/>
      <c r="BF1051" s="271"/>
      <c r="BG1051" s="271"/>
      <c r="BJ1051" s="271"/>
    </row>
    <row r="1052" spans="49:62">
      <c r="AW1052" s="271"/>
      <c r="AX1052" s="271"/>
      <c r="AY1052" s="271"/>
      <c r="AZ1052" s="271"/>
      <c r="BA1052" s="271"/>
      <c r="BB1052" s="271"/>
      <c r="BD1052" s="271"/>
      <c r="BE1052" s="271"/>
      <c r="BF1052" s="271"/>
      <c r="BG1052" s="271"/>
      <c r="BJ1052" s="271"/>
    </row>
    <row r="1053" spans="49:62">
      <c r="AW1053" s="271"/>
      <c r="AX1053" s="271"/>
      <c r="AY1053" s="271"/>
      <c r="AZ1053" s="271"/>
      <c r="BA1053" s="271"/>
      <c r="BB1053" s="271"/>
      <c r="BD1053" s="271"/>
      <c r="BE1053" s="271"/>
      <c r="BF1053" s="271"/>
      <c r="BG1053" s="271"/>
      <c r="BJ1053" s="271"/>
    </row>
    <row r="1054" spans="49:62">
      <c r="AW1054" s="271"/>
      <c r="AX1054" s="271"/>
      <c r="AY1054" s="271"/>
      <c r="AZ1054" s="271"/>
      <c r="BA1054" s="271"/>
      <c r="BB1054" s="271"/>
      <c r="BD1054" s="271"/>
      <c r="BE1054" s="271"/>
      <c r="BF1054" s="271"/>
      <c r="BG1054" s="271"/>
      <c r="BJ1054" s="271"/>
    </row>
    <row r="1055" spans="49:62">
      <c r="AW1055" s="271"/>
      <c r="AX1055" s="271"/>
      <c r="AY1055" s="271"/>
      <c r="AZ1055" s="271"/>
      <c r="BA1055" s="271"/>
      <c r="BB1055" s="271"/>
      <c r="BD1055" s="271"/>
      <c r="BE1055" s="271"/>
      <c r="BF1055" s="271"/>
      <c r="BG1055" s="271"/>
      <c r="BJ1055" s="271"/>
    </row>
    <row r="1056" spans="49:62">
      <c r="AW1056" s="271"/>
      <c r="AX1056" s="271"/>
      <c r="AY1056" s="271"/>
      <c r="AZ1056" s="271"/>
      <c r="BA1056" s="271"/>
      <c r="BB1056" s="271"/>
      <c r="BD1056" s="271"/>
      <c r="BE1056" s="271"/>
      <c r="BF1056" s="271"/>
      <c r="BG1056" s="271"/>
      <c r="BJ1056" s="271"/>
    </row>
    <row r="1057" spans="49:62">
      <c r="AW1057" s="271"/>
      <c r="AX1057" s="271"/>
      <c r="AY1057" s="271"/>
      <c r="AZ1057" s="271"/>
      <c r="BA1057" s="271"/>
      <c r="BB1057" s="271"/>
      <c r="BD1057" s="271"/>
      <c r="BE1057" s="271"/>
      <c r="BF1057" s="271"/>
      <c r="BG1057" s="271"/>
      <c r="BJ1057" s="271"/>
    </row>
    <row r="1058" spans="49:62">
      <c r="AW1058" s="271"/>
      <c r="AX1058" s="271"/>
      <c r="AY1058" s="271"/>
      <c r="AZ1058" s="271"/>
      <c r="BA1058" s="271"/>
      <c r="BB1058" s="271"/>
      <c r="BD1058" s="271"/>
      <c r="BE1058" s="271"/>
      <c r="BF1058" s="271"/>
      <c r="BG1058" s="271"/>
      <c r="BJ1058" s="271"/>
    </row>
    <row r="1059" spans="49:62">
      <c r="AW1059" s="271"/>
      <c r="AX1059" s="271"/>
      <c r="AY1059" s="271"/>
      <c r="AZ1059" s="271"/>
      <c r="BA1059" s="271"/>
      <c r="BB1059" s="271"/>
      <c r="BD1059" s="271"/>
      <c r="BE1059" s="271"/>
      <c r="BF1059" s="271"/>
      <c r="BG1059" s="271"/>
      <c r="BJ1059" s="271"/>
    </row>
    <row r="1060" spans="49:62">
      <c r="AW1060" s="271"/>
      <c r="AX1060" s="271"/>
      <c r="AY1060" s="271"/>
      <c r="AZ1060" s="271"/>
      <c r="BA1060" s="271"/>
      <c r="BB1060" s="271"/>
      <c r="BD1060" s="271"/>
      <c r="BE1060" s="271"/>
      <c r="BF1060" s="271"/>
      <c r="BG1060" s="271"/>
      <c r="BJ1060" s="271"/>
    </row>
    <row r="1061" spans="49:62">
      <c r="AW1061" s="271"/>
      <c r="AX1061" s="271"/>
      <c r="AY1061" s="271"/>
      <c r="AZ1061" s="271"/>
      <c r="BA1061" s="271"/>
      <c r="BB1061" s="271"/>
      <c r="BD1061" s="271"/>
      <c r="BE1061" s="271"/>
      <c r="BF1061" s="271"/>
      <c r="BG1061" s="271"/>
      <c r="BJ1061" s="271"/>
    </row>
    <row r="1062" spans="49:62">
      <c r="AW1062" s="271"/>
      <c r="AX1062" s="271"/>
      <c r="AY1062" s="271"/>
      <c r="AZ1062" s="271"/>
      <c r="BA1062" s="271"/>
      <c r="BB1062" s="271"/>
      <c r="BD1062" s="271"/>
      <c r="BE1062" s="271"/>
      <c r="BF1062" s="271"/>
      <c r="BG1062" s="271"/>
      <c r="BJ1062" s="271"/>
    </row>
    <row r="1063" spans="49:62">
      <c r="AW1063" s="271"/>
      <c r="AX1063" s="271"/>
      <c r="AY1063" s="271"/>
      <c r="AZ1063" s="271"/>
      <c r="BA1063" s="271"/>
      <c r="BB1063" s="271"/>
      <c r="BD1063" s="271"/>
      <c r="BE1063" s="271"/>
      <c r="BF1063" s="271"/>
      <c r="BG1063" s="271"/>
      <c r="BJ1063" s="271"/>
    </row>
    <row r="1064" spans="49:62">
      <c r="AW1064" s="271"/>
      <c r="AX1064" s="271"/>
      <c r="AY1064" s="271"/>
      <c r="AZ1064" s="271"/>
      <c r="BA1064" s="271"/>
      <c r="BB1064" s="271"/>
      <c r="BD1064" s="271"/>
      <c r="BE1064" s="271"/>
      <c r="BF1064" s="271"/>
      <c r="BG1064" s="271"/>
      <c r="BJ1064" s="271"/>
    </row>
    <row r="1065" spans="49:62">
      <c r="AW1065" s="271"/>
      <c r="AX1065" s="271"/>
      <c r="AY1065" s="271"/>
      <c r="AZ1065" s="271"/>
      <c r="BA1065" s="271"/>
      <c r="BB1065" s="271"/>
      <c r="BD1065" s="271"/>
      <c r="BE1065" s="271"/>
      <c r="BF1065" s="271"/>
      <c r="BG1065" s="271"/>
      <c r="BJ1065" s="271"/>
    </row>
    <row r="1066" spans="49:62">
      <c r="AW1066" s="271"/>
      <c r="AX1066" s="271"/>
      <c r="AY1066" s="271"/>
      <c r="AZ1066" s="271"/>
      <c r="BA1066" s="271"/>
      <c r="BB1066" s="271"/>
      <c r="BD1066" s="271"/>
      <c r="BE1066" s="271"/>
      <c r="BF1066" s="271"/>
      <c r="BG1066" s="271"/>
      <c r="BJ1066" s="271"/>
    </row>
    <row r="1067" spans="49:62">
      <c r="AW1067" s="271"/>
      <c r="AX1067" s="271"/>
      <c r="AY1067" s="271"/>
      <c r="AZ1067" s="271"/>
      <c r="BA1067" s="271"/>
      <c r="BB1067" s="271"/>
      <c r="BD1067" s="271"/>
      <c r="BE1067" s="271"/>
      <c r="BF1067" s="271"/>
      <c r="BG1067" s="271"/>
      <c r="BJ1067" s="271"/>
    </row>
    <row r="1068" spans="49:62">
      <c r="AW1068" s="271"/>
      <c r="AX1068" s="271"/>
      <c r="AY1068" s="271"/>
      <c r="AZ1068" s="271"/>
      <c r="BA1068" s="271"/>
      <c r="BB1068" s="271"/>
      <c r="BD1068" s="271"/>
      <c r="BE1068" s="271"/>
      <c r="BF1068" s="271"/>
      <c r="BG1068" s="271"/>
      <c r="BJ1068" s="271"/>
    </row>
    <row r="1069" spans="49:62">
      <c r="AW1069" s="271"/>
      <c r="AX1069" s="271"/>
      <c r="AY1069" s="271"/>
      <c r="AZ1069" s="271"/>
      <c r="BA1069" s="271"/>
      <c r="BB1069" s="271"/>
      <c r="BD1069" s="271"/>
      <c r="BE1069" s="271"/>
      <c r="BF1069" s="271"/>
      <c r="BG1069" s="271"/>
      <c r="BJ1069" s="271"/>
    </row>
    <row r="1070" spans="49:62">
      <c r="AW1070" s="271"/>
      <c r="AX1070" s="271"/>
      <c r="AY1070" s="271"/>
      <c r="AZ1070" s="271"/>
      <c r="BA1070" s="271"/>
      <c r="BB1070" s="271"/>
      <c r="BD1070" s="271"/>
      <c r="BE1070" s="271"/>
      <c r="BF1070" s="271"/>
      <c r="BG1070" s="271"/>
      <c r="BJ1070" s="271"/>
    </row>
    <row r="1071" spans="49:62">
      <c r="AW1071" s="271"/>
      <c r="AX1071" s="271"/>
      <c r="AY1071" s="271"/>
      <c r="AZ1071" s="271"/>
      <c r="BA1071" s="271"/>
      <c r="BB1071" s="271"/>
      <c r="BD1071" s="271"/>
      <c r="BE1071" s="271"/>
      <c r="BF1071" s="271"/>
      <c r="BG1071" s="271"/>
      <c r="BJ1071" s="271"/>
    </row>
    <row r="1072" spans="49:62">
      <c r="AW1072" s="271"/>
      <c r="AX1072" s="271"/>
      <c r="AY1072" s="271"/>
      <c r="AZ1072" s="271"/>
      <c r="BA1072" s="271"/>
      <c r="BB1072" s="271"/>
      <c r="BD1072" s="271"/>
      <c r="BE1072" s="271"/>
      <c r="BF1072" s="271"/>
      <c r="BG1072" s="271"/>
      <c r="BJ1072" s="271"/>
    </row>
    <row r="1073" spans="49:62">
      <c r="AW1073" s="271"/>
      <c r="AX1073" s="271"/>
      <c r="AY1073" s="271"/>
      <c r="AZ1073" s="271"/>
      <c r="BA1073" s="271"/>
      <c r="BB1073" s="271"/>
      <c r="BD1073" s="271"/>
      <c r="BE1073" s="271"/>
      <c r="BF1073" s="271"/>
      <c r="BG1073" s="271"/>
      <c r="BJ1073" s="271"/>
    </row>
    <row r="1074" spans="49:62">
      <c r="AW1074" s="271"/>
      <c r="AX1074" s="271"/>
      <c r="AY1074" s="271"/>
      <c r="AZ1074" s="271"/>
      <c r="BA1074" s="271"/>
      <c r="BB1074" s="271"/>
      <c r="BD1074" s="271"/>
      <c r="BE1074" s="271"/>
      <c r="BF1074" s="271"/>
      <c r="BG1074" s="271"/>
      <c r="BJ1074" s="271"/>
    </row>
    <row r="1075" spans="49:62">
      <c r="AW1075" s="271"/>
      <c r="AX1075" s="271"/>
      <c r="AY1075" s="271"/>
      <c r="AZ1075" s="271"/>
      <c r="BA1075" s="271"/>
      <c r="BB1075" s="271"/>
      <c r="BD1075" s="271"/>
      <c r="BE1075" s="271"/>
      <c r="BF1075" s="271"/>
      <c r="BG1075" s="271"/>
      <c r="BJ1075" s="271"/>
    </row>
    <row r="1076" spans="49:62">
      <c r="AW1076" s="271"/>
      <c r="AX1076" s="271"/>
      <c r="AY1076" s="271"/>
      <c r="AZ1076" s="271"/>
      <c r="BA1076" s="271"/>
      <c r="BB1076" s="271"/>
      <c r="BD1076" s="271"/>
      <c r="BE1076" s="271"/>
      <c r="BF1076" s="271"/>
      <c r="BG1076" s="271"/>
      <c r="BJ1076" s="271"/>
    </row>
    <row r="1077" spans="49:62">
      <c r="AW1077" s="271"/>
      <c r="AX1077" s="271"/>
      <c r="AY1077" s="271"/>
      <c r="AZ1077" s="271"/>
      <c r="BA1077" s="271"/>
      <c r="BB1077" s="271"/>
      <c r="BD1077" s="271"/>
      <c r="BE1077" s="271"/>
      <c r="BF1077" s="271"/>
      <c r="BG1077" s="271"/>
      <c r="BJ1077" s="271"/>
    </row>
    <row r="1078" spans="49:62">
      <c r="AW1078" s="271"/>
      <c r="AX1078" s="271"/>
      <c r="AY1078" s="271"/>
      <c r="AZ1078" s="271"/>
      <c r="BA1078" s="271"/>
      <c r="BB1078" s="271"/>
      <c r="BD1078" s="271"/>
      <c r="BE1078" s="271"/>
      <c r="BF1078" s="271"/>
      <c r="BG1078" s="271"/>
      <c r="BJ1078" s="271"/>
    </row>
    <row r="1079" spans="49:62">
      <c r="AW1079" s="271"/>
      <c r="AX1079" s="271"/>
      <c r="AY1079" s="271"/>
      <c r="AZ1079" s="271"/>
      <c r="BA1079" s="271"/>
      <c r="BB1079" s="271"/>
      <c r="BD1079" s="271"/>
      <c r="BE1079" s="271"/>
      <c r="BF1079" s="271"/>
      <c r="BG1079" s="271"/>
      <c r="BJ1079" s="271"/>
    </row>
    <row r="1080" spans="49:62">
      <c r="AW1080" s="271"/>
      <c r="AX1080" s="271"/>
      <c r="AY1080" s="271"/>
      <c r="AZ1080" s="271"/>
      <c r="BA1080" s="271"/>
      <c r="BB1080" s="271"/>
      <c r="BD1080" s="271"/>
      <c r="BE1080" s="271"/>
      <c r="BF1080" s="271"/>
      <c r="BG1080" s="271"/>
      <c r="BJ1080" s="271"/>
    </row>
    <row r="1081" spans="49:62">
      <c r="AW1081" s="271"/>
      <c r="AX1081" s="271"/>
      <c r="AY1081" s="271"/>
      <c r="AZ1081" s="271"/>
      <c r="BA1081" s="271"/>
      <c r="BB1081" s="271"/>
      <c r="BD1081" s="271"/>
      <c r="BE1081" s="271"/>
      <c r="BF1081" s="271"/>
      <c r="BG1081" s="271"/>
      <c r="BJ1081" s="271"/>
    </row>
    <row r="1082" spans="49:62">
      <c r="AW1082" s="271"/>
      <c r="AX1082" s="271"/>
      <c r="AY1082" s="271"/>
      <c r="AZ1082" s="271"/>
      <c r="BA1082" s="271"/>
      <c r="BB1082" s="271"/>
      <c r="BD1082" s="271"/>
      <c r="BE1082" s="271"/>
      <c r="BF1082" s="271"/>
      <c r="BG1082" s="271"/>
      <c r="BJ1082" s="271"/>
    </row>
    <row r="1083" spans="49:62">
      <c r="AW1083" s="271"/>
      <c r="AX1083" s="271"/>
      <c r="AY1083" s="271"/>
      <c r="AZ1083" s="271"/>
      <c r="BA1083" s="271"/>
      <c r="BB1083" s="271"/>
      <c r="BD1083" s="271"/>
      <c r="BE1083" s="271"/>
      <c r="BF1083" s="271"/>
      <c r="BG1083" s="271"/>
      <c r="BJ1083" s="271"/>
    </row>
    <row r="1084" spans="49:62">
      <c r="AW1084" s="271"/>
      <c r="AX1084" s="271"/>
      <c r="AY1084" s="271"/>
      <c r="AZ1084" s="271"/>
      <c r="BA1084" s="271"/>
      <c r="BB1084" s="271"/>
      <c r="BD1084" s="271"/>
      <c r="BE1084" s="271"/>
      <c r="BF1084" s="271"/>
      <c r="BG1084" s="271"/>
      <c r="BJ1084" s="271"/>
    </row>
    <row r="1085" spans="49:62">
      <c r="AW1085" s="271"/>
      <c r="AX1085" s="271"/>
      <c r="AY1085" s="271"/>
      <c r="AZ1085" s="271"/>
      <c r="BA1085" s="271"/>
      <c r="BB1085" s="271"/>
      <c r="BD1085" s="271"/>
      <c r="BE1085" s="271"/>
      <c r="BF1085" s="271"/>
      <c r="BG1085" s="271"/>
      <c r="BJ1085" s="271"/>
    </row>
    <row r="1086" spans="49:62">
      <c r="AW1086" s="271"/>
      <c r="AX1086" s="271"/>
      <c r="AY1086" s="271"/>
      <c r="AZ1086" s="271"/>
      <c r="BA1086" s="271"/>
      <c r="BB1086" s="271"/>
      <c r="BD1086" s="271"/>
      <c r="BE1086" s="271"/>
      <c r="BF1086" s="271"/>
      <c r="BG1086" s="271"/>
      <c r="BJ1086" s="271"/>
    </row>
    <row r="1087" spans="49:62">
      <c r="AW1087" s="271"/>
      <c r="AX1087" s="271"/>
      <c r="AY1087" s="271"/>
      <c r="AZ1087" s="271"/>
      <c r="BA1087" s="271"/>
      <c r="BB1087" s="271"/>
      <c r="BD1087" s="271"/>
      <c r="BE1087" s="271"/>
      <c r="BF1087" s="271"/>
      <c r="BG1087" s="271"/>
      <c r="BJ1087" s="271"/>
    </row>
    <row r="1088" spans="49:62">
      <c r="AW1088" s="271"/>
      <c r="AX1088" s="271"/>
      <c r="AY1088" s="271"/>
      <c r="AZ1088" s="271"/>
      <c r="BA1088" s="271"/>
      <c r="BB1088" s="271"/>
      <c r="BD1088" s="271"/>
      <c r="BE1088" s="271"/>
      <c r="BF1088" s="271"/>
      <c r="BG1088" s="271"/>
      <c r="BJ1088" s="271"/>
    </row>
    <row r="1089" spans="49:62">
      <c r="AW1089" s="271"/>
      <c r="AX1089" s="271"/>
      <c r="AY1089" s="271"/>
      <c r="AZ1089" s="271"/>
      <c r="BA1089" s="271"/>
      <c r="BB1089" s="271"/>
      <c r="BD1089" s="271"/>
      <c r="BE1089" s="271"/>
      <c r="BF1089" s="271"/>
      <c r="BG1089" s="271"/>
      <c r="BJ1089" s="271"/>
    </row>
    <row r="1090" spans="49:62">
      <c r="AW1090" s="271"/>
      <c r="AX1090" s="271"/>
      <c r="AY1090" s="271"/>
      <c r="AZ1090" s="271"/>
      <c r="BA1090" s="271"/>
      <c r="BB1090" s="271"/>
      <c r="BD1090" s="271"/>
      <c r="BE1090" s="271"/>
      <c r="BF1090" s="271"/>
      <c r="BG1090" s="271"/>
      <c r="BJ1090" s="271"/>
    </row>
    <row r="1091" spans="49:62">
      <c r="AW1091" s="271"/>
      <c r="AX1091" s="271"/>
      <c r="AY1091" s="271"/>
      <c r="AZ1091" s="271"/>
      <c r="BA1091" s="271"/>
      <c r="BB1091" s="271"/>
      <c r="BD1091" s="271"/>
      <c r="BE1091" s="271"/>
      <c r="BF1091" s="271"/>
      <c r="BG1091" s="271"/>
      <c r="BJ1091" s="271"/>
    </row>
    <row r="1092" spans="49:62">
      <c r="AW1092" s="271"/>
      <c r="AX1092" s="271"/>
      <c r="AY1092" s="271"/>
      <c r="AZ1092" s="271"/>
      <c r="BA1092" s="271"/>
      <c r="BB1092" s="271"/>
      <c r="BD1092" s="271"/>
      <c r="BE1092" s="271"/>
      <c r="BF1092" s="271"/>
      <c r="BG1092" s="271"/>
      <c r="BJ1092" s="271"/>
    </row>
    <row r="1093" spans="49:62">
      <c r="AW1093" s="271"/>
      <c r="AX1093" s="271"/>
      <c r="AY1093" s="271"/>
      <c r="AZ1093" s="271"/>
      <c r="BA1093" s="271"/>
      <c r="BB1093" s="271"/>
      <c r="BD1093" s="271"/>
      <c r="BE1093" s="271"/>
      <c r="BF1093" s="271"/>
      <c r="BG1093" s="271"/>
      <c r="BJ1093" s="271"/>
    </row>
    <row r="1094" spans="49:62">
      <c r="AW1094" s="271"/>
      <c r="AX1094" s="271"/>
      <c r="AY1094" s="271"/>
      <c r="AZ1094" s="271"/>
      <c r="BA1094" s="271"/>
      <c r="BB1094" s="271"/>
      <c r="BD1094" s="271"/>
      <c r="BE1094" s="271"/>
      <c r="BF1094" s="271"/>
      <c r="BG1094" s="271"/>
      <c r="BJ1094" s="271"/>
    </row>
    <row r="1095" spans="49:62">
      <c r="AW1095" s="271"/>
      <c r="AX1095" s="271"/>
      <c r="AY1095" s="271"/>
      <c r="AZ1095" s="271"/>
      <c r="BA1095" s="271"/>
      <c r="BB1095" s="271"/>
      <c r="BD1095" s="271"/>
      <c r="BE1095" s="271"/>
      <c r="BF1095" s="271"/>
      <c r="BG1095" s="271"/>
      <c r="BJ1095" s="271"/>
    </row>
    <row r="1096" spans="49:62">
      <c r="AW1096" s="271"/>
      <c r="AX1096" s="271"/>
      <c r="AY1096" s="271"/>
      <c r="AZ1096" s="271"/>
      <c r="BA1096" s="271"/>
      <c r="BB1096" s="271"/>
      <c r="BD1096" s="271"/>
      <c r="BE1096" s="271"/>
      <c r="BF1096" s="271"/>
      <c r="BG1096" s="271"/>
      <c r="BJ1096" s="271"/>
    </row>
    <row r="1097" spans="49:62">
      <c r="AW1097" s="271"/>
      <c r="AX1097" s="271"/>
      <c r="AY1097" s="271"/>
      <c r="AZ1097" s="271"/>
      <c r="BA1097" s="271"/>
      <c r="BB1097" s="271"/>
      <c r="BD1097" s="271"/>
      <c r="BE1097" s="271"/>
      <c r="BF1097" s="271"/>
      <c r="BG1097" s="271"/>
      <c r="BJ1097" s="271"/>
    </row>
    <row r="1098" spans="49:62">
      <c r="AW1098" s="271"/>
      <c r="AX1098" s="271"/>
      <c r="AY1098" s="271"/>
      <c r="AZ1098" s="271"/>
      <c r="BA1098" s="271"/>
      <c r="BB1098" s="271"/>
      <c r="BD1098" s="271"/>
      <c r="BE1098" s="271"/>
      <c r="BF1098" s="271"/>
      <c r="BG1098" s="271"/>
      <c r="BJ1098" s="271"/>
    </row>
    <row r="1099" spans="49:62">
      <c r="AW1099" s="271"/>
      <c r="AX1099" s="271"/>
      <c r="AY1099" s="271"/>
      <c r="AZ1099" s="271"/>
      <c r="BA1099" s="271"/>
      <c r="BB1099" s="271"/>
      <c r="BD1099" s="271"/>
      <c r="BE1099" s="271"/>
      <c r="BF1099" s="271"/>
      <c r="BG1099" s="271"/>
      <c r="BJ1099" s="271"/>
    </row>
    <row r="1100" spans="49:62">
      <c r="AW1100" s="271"/>
      <c r="AX1100" s="271"/>
      <c r="AY1100" s="271"/>
      <c r="AZ1100" s="271"/>
      <c r="BA1100" s="271"/>
      <c r="BB1100" s="271"/>
      <c r="BD1100" s="271"/>
      <c r="BE1100" s="271"/>
      <c r="BF1100" s="271"/>
      <c r="BG1100" s="271"/>
      <c r="BJ1100" s="271"/>
    </row>
    <row r="1101" spans="49:62">
      <c r="AW1101" s="271"/>
      <c r="AX1101" s="271"/>
      <c r="AY1101" s="271"/>
      <c r="AZ1101" s="271"/>
      <c r="BA1101" s="271"/>
      <c r="BB1101" s="271"/>
      <c r="BD1101" s="271"/>
      <c r="BE1101" s="271"/>
      <c r="BF1101" s="271"/>
      <c r="BG1101" s="271"/>
      <c r="BJ1101" s="271"/>
    </row>
    <row r="1102" spans="49:62">
      <c r="AW1102" s="271"/>
      <c r="AX1102" s="271"/>
      <c r="AY1102" s="271"/>
      <c r="AZ1102" s="271"/>
      <c r="BA1102" s="271"/>
      <c r="BB1102" s="271"/>
      <c r="BD1102" s="271"/>
      <c r="BE1102" s="271"/>
      <c r="BF1102" s="271"/>
      <c r="BG1102" s="271"/>
      <c r="BJ1102" s="271"/>
    </row>
    <row r="1103" spans="49:62">
      <c r="AW1103" s="271"/>
      <c r="AX1103" s="271"/>
      <c r="AY1103" s="271"/>
      <c r="AZ1103" s="271"/>
      <c r="BA1103" s="271"/>
      <c r="BB1103" s="271"/>
      <c r="BD1103" s="271"/>
      <c r="BE1103" s="271"/>
      <c r="BF1103" s="271"/>
      <c r="BG1103" s="271"/>
      <c r="BJ1103" s="271"/>
    </row>
    <row r="1104" spans="49:62">
      <c r="AW1104" s="271"/>
      <c r="AX1104" s="271"/>
      <c r="AY1104" s="271"/>
      <c r="AZ1104" s="271"/>
      <c r="BA1104" s="271"/>
      <c r="BB1104" s="271"/>
      <c r="BD1104" s="271"/>
      <c r="BE1104" s="271"/>
      <c r="BF1104" s="271"/>
      <c r="BG1104" s="271"/>
      <c r="BJ1104" s="271"/>
    </row>
    <row r="1105" spans="49:62">
      <c r="AW1105" s="271"/>
      <c r="AX1105" s="271"/>
      <c r="AY1105" s="271"/>
      <c r="AZ1105" s="271"/>
      <c r="BA1105" s="271"/>
      <c r="BB1105" s="271"/>
      <c r="BD1105" s="271"/>
      <c r="BE1105" s="271"/>
      <c r="BF1105" s="271"/>
      <c r="BG1105" s="271"/>
      <c r="BJ1105" s="271"/>
    </row>
    <row r="1106" spans="49:62">
      <c r="AW1106" s="271"/>
      <c r="AX1106" s="271"/>
      <c r="AY1106" s="271"/>
      <c r="AZ1106" s="271"/>
      <c r="BA1106" s="271"/>
      <c r="BB1106" s="271"/>
      <c r="BD1106" s="271"/>
      <c r="BE1106" s="271"/>
      <c r="BF1106" s="271"/>
      <c r="BG1106" s="271"/>
      <c r="BJ1106" s="271"/>
    </row>
    <row r="1107" spans="49:62">
      <c r="AW1107" s="271"/>
      <c r="AX1107" s="271"/>
      <c r="AY1107" s="271"/>
      <c r="AZ1107" s="271"/>
      <c r="BA1107" s="271"/>
      <c r="BB1107" s="271"/>
      <c r="BD1107" s="271"/>
      <c r="BE1107" s="271"/>
      <c r="BF1107" s="271"/>
      <c r="BG1107" s="271"/>
      <c r="BJ1107" s="271"/>
    </row>
    <row r="1108" spans="49:62">
      <c r="AW1108" s="271"/>
      <c r="AX1108" s="271"/>
      <c r="AY1108" s="271"/>
      <c r="AZ1108" s="271"/>
      <c r="BA1108" s="271"/>
      <c r="BB1108" s="271"/>
      <c r="BD1108" s="271"/>
      <c r="BE1108" s="271"/>
      <c r="BF1108" s="271"/>
      <c r="BG1108" s="271"/>
      <c r="BJ1108" s="271"/>
    </row>
    <row r="1109" spans="49:62">
      <c r="AW1109" s="271"/>
      <c r="AX1109" s="271"/>
      <c r="AY1109" s="271"/>
      <c r="AZ1109" s="271"/>
      <c r="BA1109" s="271"/>
      <c r="BB1109" s="271"/>
      <c r="BD1109" s="271"/>
      <c r="BE1109" s="271"/>
      <c r="BF1109" s="271"/>
      <c r="BG1109" s="271"/>
      <c r="BJ1109" s="271"/>
    </row>
    <row r="1110" spans="49:62">
      <c r="AW1110" s="271"/>
      <c r="AX1110" s="271"/>
      <c r="AY1110" s="271"/>
      <c r="AZ1110" s="271"/>
      <c r="BA1110" s="271"/>
      <c r="BB1110" s="271"/>
      <c r="BD1110" s="271"/>
      <c r="BE1110" s="271"/>
      <c r="BF1110" s="271"/>
      <c r="BG1110" s="271"/>
      <c r="BJ1110" s="271"/>
    </row>
    <row r="1111" spans="49:62">
      <c r="AW1111" s="271"/>
      <c r="AX1111" s="271"/>
      <c r="AY1111" s="271"/>
      <c r="AZ1111" s="271"/>
      <c r="BA1111" s="271"/>
      <c r="BB1111" s="271"/>
      <c r="BD1111" s="271"/>
      <c r="BE1111" s="271"/>
      <c r="BF1111" s="271"/>
      <c r="BG1111" s="271"/>
      <c r="BJ1111" s="271"/>
    </row>
    <row r="1112" spans="49:62">
      <c r="AW1112" s="271"/>
      <c r="AX1112" s="271"/>
      <c r="AY1112" s="271"/>
      <c r="AZ1112" s="271"/>
      <c r="BA1112" s="271"/>
      <c r="BB1112" s="271"/>
      <c r="BD1112" s="271"/>
      <c r="BE1112" s="271"/>
      <c r="BF1112" s="271"/>
      <c r="BG1112" s="271"/>
      <c r="BJ1112" s="271"/>
    </row>
    <row r="1113" spans="49:62">
      <c r="AW1113" s="271"/>
      <c r="AX1113" s="271"/>
      <c r="AY1113" s="271"/>
      <c r="AZ1113" s="271"/>
      <c r="BA1113" s="271"/>
      <c r="BB1113" s="271"/>
      <c r="BD1113" s="271"/>
      <c r="BE1113" s="271"/>
      <c r="BF1113" s="271"/>
      <c r="BG1113" s="271"/>
      <c r="BJ1113" s="271"/>
    </row>
    <row r="1114" spans="49:62">
      <c r="AW1114" s="271"/>
      <c r="AX1114" s="271"/>
      <c r="AY1114" s="271"/>
      <c r="AZ1114" s="271"/>
      <c r="BA1114" s="271"/>
      <c r="BB1114" s="271"/>
      <c r="BD1114" s="271"/>
      <c r="BE1114" s="271"/>
      <c r="BF1114" s="271"/>
      <c r="BG1114" s="271"/>
      <c r="BJ1114" s="271"/>
    </row>
    <row r="1115" spans="49:62">
      <c r="AW1115" s="271"/>
      <c r="AX1115" s="271"/>
      <c r="AY1115" s="271"/>
      <c r="AZ1115" s="271"/>
      <c r="BA1115" s="271"/>
      <c r="BB1115" s="271"/>
      <c r="BD1115" s="271"/>
      <c r="BE1115" s="271"/>
      <c r="BF1115" s="271"/>
      <c r="BG1115" s="271"/>
      <c r="BJ1115" s="271"/>
    </row>
    <row r="1116" spans="49:62">
      <c r="AW1116" s="271"/>
      <c r="AX1116" s="271"/>
      <c r="AY1116" s="271"/>
      <c r="AZ1116" s="271"/>
      <c r="BA1116" s="271"/>
      <c r="BB1116" s="271"/>
      <c r="BD1116" s="271"/>
      <c r="BE1116" s="271"/>
      <c r="BF1116" s="271"/>
      <c r="BG1116" s="271"/>
      <c r="BJ1116" s="271"/>
    </row>
    <row r="1117" spans="49:62">
      <c r="AW1117" s="271"/>
      <c r="AX1117" s="271"/>
      <c r="AY1117" s="271"/>
      <c r="AZ1117" s="271"/>
      <c r="BA1117" s="271"/>
      <c r="BB1117" s="271"/>
      <c r="BD1117" s="271"/>
      <c r="BE1117" s="271"/>
      <c r="BF1117" s="271"/>
      <c r="BG1117" s="271"/>
      <c r="BJ1117" s="271"/>
    </row>
    <row r="1118" spans="49:62">
      <c r="AW1118" s="271"/>
      <c r="AX1118" s="271"/>
      <c r="AY1118" s="271"/>
      <c r="AZ1118" s="271"/>
      <c r="BA1118" s="271"/>
      <c r="BB1118" s="271"/>
      <c r="BD1118" s="271"/>
      <c r="BE1118" s="271"/>
      <c r="BF1118" s="271"/>
      <c r="BG1118" s="271"/>
      <c r="BJ1118" s="271"/>
    </row>
    <row r="1119" spans="49:62">
      <c r="AW1119" s="271"/>
      <c r="AX1119" s="271"/>
      <c r="AY1119" s="271"/>
      <c r="AZ1119" s="271"/>
      <c r="BA1119" s="271"/>
      <c r="BB1119" s="271"/>
      <c r="BD1119" s="271"/>
      <c r="BE1119" s="271"/>
      <c r="BF1119" s="271"/>
      <c r="BG1119" s="271"/>
      <c r="BJ1119" s="271"/>
    </row>
    <row r="1120" spans="49:62">
      <c r="AW1120" s="271"/>
      <c r="AX1120" s="271"/>
      <c r="AY1120" s="271"/>
      <c r="AZ1120" s="271"/>
      <c r="BA1120" s="271"/>
      <c r="BB1120" s="271"/>
      <c r="BD1120" s="271"/>
      <c r="BE1120" s="271"/>
      <c r="BF1120" s="271"/>
      <c r="BG1120" s="271"/>
      <c r="BJ1120" s="271"/>
    </row>
    <row r="1121" spans="49:62">
      <c r="AW1121" s="271"/>
      <c r="AX1121" s="271"/>
      <c r="AY1121" s="271"/>
      <c r="AZ1121" s="271"/>
      <c r="BA1121" s="271"/>
      <c r="BB1121" s="271"/>
      <c r="BD1121" s="271"/>
      <c r="BE1121" s="271"/>
      <c r="BF1121" s="271"/>
      <c r="BG1121" s="271"/>
      <c r="BJ1121" s="271"/>
    </row>
    <row r="1122" spans="49:62">
      <c r="AW1122" s="271"/>
      <c r="AX1122" s="271"/>
      <c r="AY1122" s="271"/>
      <c r="AZ1122" s="271"/>
      <c r="BA1122" s="271"/>
      <c r="BB1122" s="271"/>
      <c r="BD1122" s="271"/>
      <c r="BE1122" s="271"/>
      <c r="BF1122" s="271"/>
      <c r="BG1122" s="271"/>
      <c r="BJ1122" s="271"/>
    </row>
    <row r="1123" spans="49:62">
      <c r="AW1123" s="271"/>
      <c r="AX1123" s="271"/>
      <c r="AY1123" s="271"/>
      <c r="AZ1123" s="271"/>
      <c r="BA1123" s="271"/>
      <c r="BB1123" s="271"/>
      <c r="BD1123" s="271"/>
      <c r="BE1123" s="271"/>
      <c r="BF1123" s="271"/>
      <c r="BG1123" s="271"/>
      <c r="BJ1123" s="271"/>
    </row>
    <row r="1124" spans="49:62">
      <c r="AW1124" s="271"/>
      <c r="AX1124" s="271"/>
      <c r="AY1124" s="271"/>
      <c r="AZ1124" s="271"/>
      <c r="BA1124" s="271"/>
      <c r="BB1124" s="271"/>
      <c r="BD1124" s="271"/>
      <c r="BE1124" s="271"/>
      <c r="BF1124" s="271"/>
      <c r="BG1124" s="271"/>
      <c r="BJ1124" s="271"/>
    </row>
    <row r="1125" spans="49:62">
      <c r="AW1125" s="271"/>
      <c r="AX1125" s="271"/>
      <c r="AY1125" s="271"/>
      <c r="AZ1125" s="271"/>
      <c r="BA1125" s="271"/>
      <c r="BB1125" s="271"/>
      <c r="BD1125" s="271"/>
      <c r="BE1125" s="271"/>
      <c r="BF1125" s="271"/>
      <c r="BG1125" s="271"/>
      <c r="BJ1125" s="271"/>
    </row>
    <row r="1126" spans="49:62">
      <c r="AW1126" s="271"/>
      <c r="AX1126" s="271"/>
      <c r="AY1126" s="271"/>
      <c r="AZ1126" s="271"/>
      <c r="BA1126" s="271"/>
      <c r="BB1126" s="271"/>
      <c r="BD1126" s="271"/>
      <c r="BE1126" s="271"/>
      <c r="BF1126" s="271"/>
      <c r="BG1126" s="271"/>
      <c r="BJ1126" s="271"/>
    </row>
    <row r="1127" spans="49:62">
      <c r="AW1127" s="271"/>
      <c r="AX1127" s="271"/>
      <c r="AY1127" s="271"/>
      <c r="AZ1127" s="271"/>
      <c r="BA1127" s="271"/>
      <c r="BB1127" s="271"/>
      <c r="BD1127" s="271"/>
      <c r="BE1127" s="271"/>
      <c r="BF1127" s="271"/>
      <c r="BG1127" s="271"/>
      <c r="BJ1127" s="271"/>
    </row>
    <row r="1128" spans="49:62">
      <c r="AW1128" s="271"/>
      <c r="AX1128" s="271"/>
      <c r="AY1128" s="271"/>
      <c r="AZ1128" s="271"/>
      <c r="BA1128" s="271"/>
      <c r="BB1128" s="271"/>
      <c r="BD1128" s="271"/>
      <c r="BE1128" s="271"/>
      <c r="BF1128" s="271"/>
      <c r="BG1128" s="271"/>
      <c r="BJ1128" s="271"/>
    </row>
    <row r="1129" spans="49:62">
      <c r="AW1129" s="271"/>
      <c r="AX1129" s="271"/>
      <c r="AY1129" s="271"/>
      <c r="AZ1129" s="271"/>
      <c r="BA1129" s="271"/>
      <c r="BB1129" s="271"/>
      <c r="BD1129" s="271"/>
      <c r="BE1129" s="271"/>
      <c r="BF1129" s="271"/>
      <c r="BG1129" s="271"/>
      <c r="BJ1129" s="271"/>
    </row>
    <row r="1130" spans="49:62">
      <c r="AW1130" s="271"/>
      <c r="AX1130" s="271"/>
      <c r="AY1130" s="271"/>
      <c r="AZ1130" s="271"/>
      <c r="BA1130" s="271"/>
      <c r="BB1130" s="271"/>
      <c r="BD1130" s="271"/>
      <c r="BE1130" s="271"/>
      <c r="BF1130" s="271"/>
      <c r="BG1130" s="271"/>
      <c r="BJ1130" s="271"/>
    </row>
    <row r="1131" spans="49:62">
      <c r="AW1131" s="271"/>
      <c r="AX1131" s="271"/>
      <c r="AY1131" s="271"/>
      <c r="AZ1131" s="271"/>
      <c r="BA1131" s="271"/>
      <c r="BB1131" s="271"/>
      <c r="BD1131" s="271"/>
      <c r="BE1131" s="271"/>
      <c r="BF1131" s="271"/>
      <c r="BG1131" s="271"/>
      <c r="BJ1131" s="271"/>
    </row>
    <row r="1132" spans="49:62">
      <c r="AW1132" s="271"/>
      <c r="AX1132" s="271"/>
      <c r="AY1132" s="271"/>
      <c r="AZ1132" s="271"/>
      <c r="BA1132" s="271"/>
      <c r="BB1132" s="271"/>
      <c r="BD1132" s="271"/>
      <c r="BE1132" s="271"/>
      <c r="BF1132" s="271"/>
      <c r="BG1132" s="271"/>
      <c r="BJ1132" s="271"/>
    </row>
    <row r="1133" spans="49:62">
      <c r="AW1133" s="271"/>
      <c r="AX1133" s="271"/>
      <c r="AY1133" s="271"/>
      <c r="AZ1133" s="271"/>
      <c r="BA1133" s="271"/>
      <c r="BB1133" s="271"/>
      <c r="BD1133" s="271"/>
      <c r="BE1133" s="271"/>
      <c r="BF1133" s="271"/>
      <c r="BG1133" s="271"/>
      <c r="BJ1133" s="271"/>
    </row>
    <row r="1134" spans="49:62">
      <c r="AW1134" s="271"/>
      <c r="AX1134" s="271"/>
      <c r="AY1134" s="271"/>
      <c r="AZ1134" s="271"/>
      <c r="BA1134" s="271"/>
      <c r="BB1134" s="271"/>
      <c r="BD1134" s="271"/>
      <c r="BE1134" s="271"/>
      <c r="BF1134" s="271"/>
      <c r="BG1134" s="271"/>
      <c r="BJ1134" s="271"/>
    </row>
    <row r="1135" spans="49:62">
      <c r="AW1135" s="271"/>
      <c r="AX1135" s="271"/>
      <c r="AY1135" s="271"/>
      <c r="AZ1135" s="271"/>
      <c r="BA1135" s="271"/>
      <c r="BB1135" s="271"/>
      <c r="BD1135" s="271"/>
      <c r="BE1135" s="271"/>
      <c r="BF1135" s="271"/>
      <c r="BG1135" s="271"/>
      <c r="BJ1135" s="271"/>
    </row>
    <row r="1136" spans="49:62">
      <c r="AW1136" s="271"/>
      <c r="AX1136" s="271"/>
      <c r="AY1136" s="271"/>
      <c r="AZ1136" s="271"/>
      <c r="BA1136" s="271"/>
      <c r="BB1136" s="271"/>
      <c r="BD1136" s="271"/>
      <c r="BE1136" s="271"/>
      <c r="BF1136" s="271"/>
      <c r="BG1136" s="271"/>
      <c r="BJ1136" s="271"/>
    </row>
    <row r="1137" spans="49:62">
      <c r="AW1137" s="271"/>
      <c r="AX1137" s="271"/>
      <c r="AY1137" s="271"/>
      <c r="AZ1137" s="271"/>
      <c r="BA1137" s="271"/>
      <c r="BB1137" s="271"/>
      <c r="BD1137" s="271"/>
      <c r="BE1137" s="271"/>
      <c r="BF1137" s="271"/>
      <c r="BG1137" s="271"/>
      <c r="BJ1137" s="271"/>
    </row>
    <row r="1138" spans="49:62">
      <c r="AW1138" s="271"/>
      <c r="AX1138" s="271"/>
      <c r="AY1138" s="271"/>
      <c r="AZ1138" s="271"/>
      <c r="BA1138" s="271"/>
      <c r="BB1138" s="271"/>
      <c r="BD1138" s="271"/>
      <c r="BE1138" s="271"/>
      <c r="BF1138" s="271"/>
      <c r="BG1138" s="271"/>
      <c r="BJ1138" s="271"/>
    </row>
    <row r="1139" spans="49:62">
      <c r="AW1139" s="271"/>
      <c r="AX1139" s="271"/>
      <c r="AY1139" s="271"/>
      <c r="AZ1139" s="271"/>
      <c r="BA1139" s="271"/>
      <c r="BB1139" s="271"/>
      <c r="BD1139" s="271"/>
      <c r="BE1139" s="271"/>
      <c r="BF1139" s="271"/>
      <c r="BG1139" s="271"/>
      <c r="BJ1139" s="271"/>
    </row>
    <row r="1140" spans="49:62">
      <c r="AW1140" s="271"/>
      <c r="AX1140" s="271"/>
      <c r="AY1140" s="271"/>
      <c r="AZ1140" s="271"/>
      <c r="BA1140" s="271"/>
      <c r="BB1140" s="271"/>
      <c r="BD1140" s="271"/>
      <c r="BE1140" s="271"/>
      <c r="BF1140" s="271"/>
      <c r="BG1140" s="271"/>
      <c r="BJ1140" s="271"/>
    </row>
    <row r="1141" spans="49:62">
      <c r="AW1141" s="271"/>
      <c r="AX1141" s="271"/>
      <c r="AY1141" s="271"/>
      <c r="AZ1141" s="271"/>
      <c r="BA1141" s="271"/>
      <c r="BB1141" s="271"/>
      <c r="BD1141" s="271"/>
      <c r="BE1141" s="271"/>
      <c r="BF1141" s="271"/>
      <c r="BG1141" s="271"/>
      <c r="BJ1141" s="271"/>
    </row>
    <row r="1142" spans="49:62">
      <c r="AW1142" s="271"/>
      <c r="AX1142" s="271"/>
      <c r="AY1142" s="271"/>
      <c r="AZ1142" s="271"/>
      <c r="BA1142" s="271"/>
      <c r="BB1142" s="271"/>
      <c r="BD1142" s="271"/>
      <c r="BE1142" s="271"/>
      <c r="BF1142" s="271"/>
      <c r="BG1142" s="271"/>
      <c r="BJ1142" s="271"/>
    </row>
    <row r="1143" spans="49:62">
      <c r="AW1143" s="271"/>
      <c r="AX1143" s="271"/>
      <c r="AY1143" s="271"/>
      <c r="AZ1143" s="271"/>
      <c r="BA1143" s="271"/>
      <c r="BB1143" s="271"/>
      <c r="BD1143" s="271"/>
      <c r="BE1143" s="271"/>
      <c r="BF1143" s="271"/>
      <c r="BG1143" s="271"/>
      <c r="BJ1143" s="271"/>
    </row>
    <row r="1144" spans="49:62">
      <c r="AW1144" s="271"/>
      <c r="AX1144" s="271"/>
      <c r="AY1144" s="271"/>
      <c r="AZ1144" s="271"/>
      <c r="BA1144" s="271"/>
      <c r="BB1144" s="271"/>
      <c r="BD1144" s="271"/>
      <c r="BE1144" s="271"/>
      <c r="BF1144" s="271"/>
      <c r="BG1144" s="271"/>
      <c r="BJ1144" s="271"/>
    </row>
    <row r="1145" spans="49:62">
      <c r="AW1145" s="271"/>
      <c r="AX1145" s="271"/>
      <c r="AY1145" s="271"/>
      <c r="AZ1145" s="271"/>
      <c r="BA1145" s="271"/>
      <c r="BB1145" s="271"/>
      <c r="BD1145" s="271"/>
      <c r="BE1145" s="271"/>
      <c r="BF1145" s="271"/>
      <c r="BG1145" s="271"/>
      <c r="BJ1145" s="271"/>
    </row>
    <row r="1146" spans="49:62">
      <c r="AW1146" s="271"/>
      <c r="AX1146" s="271"/>
      <c r="AY1146" s="271"/>
      <c r="AZ1146" s="271"/>
      <c r="BA1146" s="271"/>
      <c r="BB1146" s="271"/>
      <c r="BD1146" s="271"/>
      <c r="BE1146" s="271"/>
      <c r="BF1146" s="271"/>
      <c r="BG1146" s="271"/>
      <c r="BJ1146" s="271"/>
    </row>
    <row r="1147" spans="49:62">
      <c r="AW1147" s="271"/>
      <c r="AX1147" s="271"/>
      <c r="AY1147" s="271"/>
      <c r="AZ1147" s="271"/>
      <c r="BA1147" s="271"/>
      <c r="BB1147" s="271"/>
      <c r="BD1147" s="271"/>
      <c r="BE1147" s="271"/>
      <c r="BF1147" s="271"/>
      <c r="BG1147" s="271"/>
      <c r="BJ1147" s="271"/>
    </row>
    <row r="1148" spans="49:62">
      <c r="AW1148" s="271"/>
      <c r="AX1148" s="271"/>
      <c r="AY1148" s="271"/>
      <c r="AZ1148" s="271"/>
      <c r="BA1148" s="271"/>
      <c r="BB1148" s="271"/>
      <c r="BD1148" s="271"/>
      <c r="BE1148" s="271"/>
      <c r="BF1148" s="271"/>
      <c r="BG1148" s="271"/>
      <c r="BJ1148" s="271"/>
    </row>
    <row r="1149" spans="49:62">
      <c r="AW1149" s="271"/>
      <c r="AX1149" s="271"/>
      <c r="AY1149" s="271"/>
      <c r="AZ1149" s="271"/>
      <c r="BA1149" s="271"/>
      <c r="BB1149" s="271"/>
      <c r="BD1149" s="271"/>
      <c r="BE1149" s="271"/>
      <c r="BF1149" s="271"/>
      <c r="BG1149" s="271"/>
      <c r="BJ1149" s="271"/>
    </row>
    <row r="1150" spans="49:62">
      <c r="AW1150" s="271"/>
      <c r="AX1150" s="271"/>
      <c r="AY1150" s="271"/>
      <c r="AZ1150" s="271"/>
      <c r="BA1150" s="271"/>
      <c r="BB1150" s="271"/>
      <c r="BD1150" s="271"/>
      <c r="BE1150" s="271"/>
      <c r="BF1150" s="271"/>
      <c r="BG1150" s="271"/>
      <c r="BJ1150" s="271"/>
    </row>
    <row r="1151" spans="49:62">
      <c r="AW1151" s="271"/>
      <c r="AX1151" s="271"/>
      <c r="AY1151" s="271"/>
      <c r="AZ1151" s="271"/>
      <c r="BA1151" s="271"/>
      <c r="BB1151" s="271"/>
      <c r="BD1151" s="271"/>
      <c r="BE1151" s="271"/>
      <c r="BF1151" s="271"/>
      <c r="BG1151" s="271"/>
      <c r="BJ1151" s="271"/>
    </row>
    <row r="1152" spans="49:62">
      <c r="AW1152" s="271"/>
      <c r="AX1152" s="271"/>
      <c r="AY1152" s="271"/>
      <c r="AZ1152" s="271"/>
      <c r="BA1152" s="271"/>
      <c r="BB1152" s="271"/>
      <c r="BD1152" s="271"/>
      <c r="BE1152" s="271"/>
      <c r="BF1152" s="271"/>
      <c r="BG1152" s="271"/>
      <c r="BJ1152" s="271"/>
    </row>
    <row r="1153" spans="49:62">
      <c r="AW1153" s="271"/>
      <c r="AX1153" s="271"/>
      <c r="AY1153" s="271"/>
      <c r="AZ1153" s="271"/>
      <c r="BA1153" s="271"/>
      <c r="BB1153" s="271"/>
      <c r="BD1153" s="271"/>
      <c r="BE1153" s="271"/>
      <c r="BF1153" s="271"/>
      <c r="BG1153" s="271"/>
      <c r="BJ1153" s="271"/>
    </row>
    <row r="1154" spans="49:62">
      <c r="AW1154" s="271"/>
      <c r="AX1154" s="271"/>
      <c r="AY1154" s="271"/>
      <c r="AZ1154" s="271"/>
      <c r="BA1154" s="271"/>
      <c r="BB1154" s="271"/>
      <c r="BD1154" s="271"/>
      <c r="BE1154" s="271"/>
      <c r="BF1154" s="271"/>
      <c r="BG1154" s="271"/>
      <c r="BJ1154" s="271"/>
    </row>
    <row r="1155" spans="49:62">
      <c r="AW1155" s="271"/>
      <c r="AX1155" s="271"/>
      <c r="AY1155" s="271"/>
      <c r="AZ1155" s="271"/>
      <c r="BA1155" s="271"/>
      <c r="BB1155" s="271"/>
      <c r="BD1155" s="271"/>
      <c r="BE1155" s="271"/>
      <c r="BF1155" s="271"/>
      <c r="BG1155" s="271"/>
      <c r="BJ1155" s="271"/>
    </row>
    <row r="1156" spans="49:62">
      <c r="AW1156" s="271"/>
      <c r="AX1156" s="271"/>
      <c r="AY1156" s="271"/>
      <c r="AZ1156" s="271"/>
      <c r="BA1156" s="271"/>
      <c r="BB1156" s="271"/>
      <c r="BD1156" s="271"/>
      <c r="BE1156" s="271"/>
      <c r="BF1156" s="271"/>
      <c r="BG1156" s="271"/>
      <c r="BJ1156" s="271"/>
    </row>
    <row r="1157" spans="49:62">
      <c r="AW1157" s="271"/>
      <c r="AX1157" s="271"/>
      <c r="AY1157" s="271"/>
      <c r="AZ1157" s="271"/>
      <c r="BA1157" s="271"/>
      <c r="BB1157" s="271"/>
      <c r="BD1157" s="271"/>
      <c r="BE1157" s="271"/>
      <c r="BF1157" s="271"/>
      <c r="BG1157" s="271"/>
      <c r="BJ1157" s="271"/>
    </row>
    <row r="1158" spans="49:62">
      <c r="AW1158" s="271"/>
      <c r="AX1158" s="271"/>
      <c r="AY1158" s="271"/>
      <c r="AZ1158" s="271"/>
      <c r="BA1158" s="271"/>
      <c r="BB1158" s="271"/>
      <c r="BD1158" s="271"/>
      <c r="BE1158" s="271"/>
      <c r="BF1158" s="271"/>
      <c r="BG1158" s="271"/>
      <c r="BJ1158" s="271"/>
    </row>
    <row r="1159" spans="49:62">
      <c r="AW1159" s="271"/>
      <c r="AX1159" s="271"/>
      <c r="AY1159" s="271"/>
      <c r="AZ1159" s="271"/>
      <c r="BA1159" s="271"/>
      <c r="BB1159" s="271"/>
      <c r="BD1159" s="271"/>
      <c r="BE1159" s="271"/>
      <c r="BF1159" s="271"/>
      <c r="BG1159" s="271"/>
      <c r="BJ1159" s="271"/>
    </row>
    <row r="1160" spans="49:62">
      <c r="AW1160" s="271"/>
      <c r="AX1160" s="271"/>
      <c r="AY1160" s="271"/>
      <c r="AZ1160" s="271"/>
      <c r="BA1160" s="271"/>
      <c r="BB1160" s="271"/>
      <c r="BD1160" s="271"/>
      <c r="BE1160" s="271"/>
      <c r="BF1160" s="271"/>
      <c r="BG1160" s="271"/>
      <c r="BJ1160" s="271"/>
    </row>
    <row r="1161" spans="49:62">
      <c r="AW1161" s="271"/>
      <c r="AX1161" s="271"/>
      <c r="AY1161" s="271"/>
      <c r="AZ1161" s="271"/>
      <c r="BA1161" s="271"/>
      <c r="BB1161" s="271"/>
      <c r="BD1161" s="271"/>
      <c r="BE1161" s="271"/>
      <c r="BF1161" s="271"/>
      <c r="BG1161" s="271"/>
      <c r="BJ1161" s="271"/>
    </row>
    <row r="1162" spans="49:62">
      <c r="AW1162" s="271"/>
      <c r="AX1162" s="271"/>
      <c r="AY1162" s="271"/>
      <c r="AZ1162" s="271"/>
      <c r="BA1162" s="271"/>
      <c r="BB1162" s="271"/>
      <c r="BD1162" s="271"/>
      <c r="BE1162" s="271"/>
      <c r="BF1162" s="271"/>
      <c r="BG1162" s="271"/>
      <c r="BJ1162" s="271"/>
    </row>
    <row r="1163" spans="49:62">
      <c r="AW1163" s="271"/>
      <c r="AX1163" s="271"/>
      <c r="AY1163" s="271"/>
      <c r="AZ1163" s="271"/>
      <c r="BA1163" s="271"/>
      <c r="BB1163" s="271"/>
      <c r="BD1163" s="271"/>
      <c r="BE1163" s="271"/>
      <c r="BF1163" s="271"/>
      <c r="BG1163" s="271"/>
      <c r="BJ1163" s="271"/>
    </row>
    <row r="1164" spans="49:62">
      <c r="AW1164" s="271"/>
      <c r="AX1164" s="271"/>
      <c r="AY1164" s="271"/>
      <c r="AZ1164" s="271"/>
      <c r="BA1164" s="271"/>
      <c r="BB1164" s="271"/>
      <c r="BD1164" s="271"/>
      <c r="BE1164" s="271"/>
      <c r="BF1164" s="271"/>
      <c r="BG1164" s="271"/>
      <c r="BJ1164" s="271"/>
    </row>
    <row r="1165" spans="49:62">
      <c r="AW1165" s="271"/>
      <c r="AX1165" s="271"/>
      <c r="AY1165" s="271"/>
      <c r="AZ1165" s="271"/>
      <c r="BA1165" s="271"/>
      <c r="BB1165" s="271"/>
      <c r="BD1165" s="271"/>
      <c r="BE1165" s="271"/>
      <c r="BF1165" s="271"/>
      <c r="BG1165" s="271"/>
      <c r="BJ1165" s="271"/>
    </row>
    <row r="1166" spans="49:62">
      <c r="AW1166" s="271"/>
      <c r="AX1166" s="271"/>
      <c r="AY1166" s="271"/>
      <c r="AZ1166" s="271"/>
      <c r="BA1166" s="271"/>
      <c r="BB1166" s="271"/>
      <c r="BD1166" s="271"/>
      <c r="BE1166" s="271"/>
      <c r="BF1166" s="271"/>
      <c r="BG1166" s="271"/>
      <c r="BJ1166" s="271"/>
    </row>
    <row r="1167" spans="49:62">
      <c r="AW1167" s="271"/>
      <c r="AX1167" s="271"/>
      <c r="AY1167" s="271"/>
      <c r="AZ1167" s="271"/>
      <c r="BA1167" s="271"/>
      <c r="BB1167" s="271"/>
      <c r="BD1167" s="271"/>
      <c r="BE1167" s="271"/>
      <c r="BF1167" s="271"/>
      <c r="BG1167" s="271"/>
      <c r="BJ1167" s="271"/>
    </row>
    <row r="1168" spans="49:62">
      <c r="AW1168" s="271"/>
      <c r="AX1168" s="271"/>
      <c r="AY1168" s="271"/>
      <c r="AZ1168" s="271"/>
      <c r="BA1168" s="271"/>
      <c r="BB1168" s="271"/>
      <c r="BD1168" s="271"/>
      <c r="BE1168" s="271"/>
      <c r="BF1168" s="271"/>
      <c r="BG1168" s="271"/>
      <c r="BJ1168" s="271"/>
    </row>
    <row r="1169" spans="49:62">
      <c r="AW1169" s="271"/>
      <c r="AX1169" s="271"/>
      <c r="AY1169" s="271"/>
      <c r="AZ1169" s="271"/>
      <c r="BA1169" s="271"/>
      <c r="BB1169" s="271"/>
      <c r="BD1169" s="271"/>
      <c r="BE1169" s="271"/>
      <c r="BF1169" s="271"/>
      <c r="BG1169" s="271"/>
      <c r="BJ1169" s="271"/>
    </row>
    <row r="1170" spans="49:62">
      <c r="AW1170" s="271"/>
      <c r="AX1170" s="271"/>
      <c r="AY1170" s="271"/>
      <c r="AZ1170" s="271"/>
      <c r="BA1170" s="271"/>
      <c r="BB1170" s="271"/>
      <c r="BD1170" s="271"/>
      <c r="BE1170" s="271"/>
      <c r="BF1170" s="271"/>
      <c r="BG1170" s="271"/>
      <c r="BJ1170" s="271"/>
    </row>
    <row r="1171" spans="49:62">
      <c r="AW1171" s="271"/>
      <c r="AX1171" s="271"/>
      <c r="AY1171" s="271"/>
      <c r="AZ1171" s="271"/>
      <c r="BA1171" s="271"/>
      <c r="BB1171" s="271"/>
      <c r="BD1171" s="271"/>
      <c r="BE1171" s="271"/>
      <c r="BF1171" s="271"/>
      <c r="BG1171" s="271"/>
      <c r="BJ1171" s="271"/>
    </row>
    <row r="1172" spans="49:62">
      <c r="AW1172" s="271"/>
      <c r="AX1172" s="271"/>
      <c r="AY1172" s="271"/>
      <c r="AZ1172" s="271"/>
      <c r="BA1172" s="271"/>
      <c r="BB1172" s="271"/>
      <c r="BD1172" s="271"/>
      <c r="BE1172" s="271"/>
      <c r="BF1172" s="271"/>
      <c r="BG1172" s="271"/>
      <c r="BJ1172" s="271"/>
    </row>
    <row r="1173" spans="49:62">
      <c r="AW1173" s="271"/>
      <c r="AX1173" s="271"/>
      <c r="AY1173" s="271"/>
      <c r="AZ1173" s="271"/>
      <c r="BA1173" s="271"/>
      <c r="BB1173" s="271"/>
      <c r="BD1173" s="271"/>
      <c r="BE1173" s="271"/>
      <c r="BF1173" s="271"/>
      <c r="BG1173" s="271"/>
      <c r="BJ1173" s="271"/>
    </row>
    <row r="1174" spans="49:62">
      <c r="AW1174" s="271"/>
      <c r="AX1174" s="271"/>
      <c r="AY1174" s="271"/>
      <c r="AZ1174" s="271"/>
      <c r="BA1174" s="271"/>
      <c r="BB1174" s="271"/>
      <c r="BD1174" s="271"/>
      <c r="BE1174" s="271"/>
      <c r="BF1174" s="271"/>
      <c r="BG1174" s="271"/>
      <c r="BJ1174" s="271"/>
    </row>
    <row r="1175" spans="49:62">
      <c r="AW1175" s="271"/>
      <c r="AX1175" s="271"/>
      <c r="AY1175" s="271"/>
      <c r="AZ1175" s="271"/>
      <c r="BA1175" s="271"/>
      <c r="BB1175" s="271"/>
      <c r="BD1175" s="271"/>
      <c r="BE1175" s="271"/>
      <c r="BF1175" s="271"/>
      <c r="BG1175" s="271"/>
      <c r="BJ1175" s="271"/>
    </row>
    <row r="1176" spans="49:62">
      <c r="AW1176" s="271"/>
      <c r="AX1176" s="271"/>
      <c r="AY1176" s="271"/>
      <c r="AZ1176" s="271"/>
      <c r="BA1176" s="271"/>
      <c r="BB1176" s="271"/>
      <c r="BD1176" s="271"/>
      <c r="BE1176" s="271"/>
      <c r="BF1176" s="271"/>
      <c r="BG1176" s="271"/>
      <c r="BJ1176" s="271"/>
    </row>
    <row r="1177" spans="49:62">
      <c r="AW1177" s="271"/>
      <c r="AX1177" s="271"/>
      <c r="AY1177" s="271"/>
      <c r="AZ1177" s="271"/>
      <c r="BA1177" s="271"/>
      <c r="BB1177" s="271"/>
      <c r="BD1177" s="271"/>
      <c r="BE1177" s="271"/>
      <c r="BF1177" s="271"/>
      <c r="BG1177" s="271"/>
      <c r="BJ1177" s="271"/>
    </row>
    <row r="1178" spans="49:62">
      <c r="AW1178" s="271"/>
      <c r="AX1178" s="271"/>
      <c r="AY1178" s="271"/>
      <c r="AZ1178" s="271"/>
      <c r="BA1178" s="271"/>
      <c r="BB1178" s="271"/>
      <c r="BD1178" s="271"/>
      <c r="BE1178" s="271"/>
      <c r="BF1178" s="271"/>
      <c r="BG1178" s="271"/>
      <c r="BJ1178" s="271"/>
    </row>
    <row r="1179" spans="49:62">
      <c r="AW1179" s="271"/>
      <c r="AX1179" s="271"/>
      <c r="AY1179" s="271"/>
      <c r="AZ1179" s="271"/>
      <c r="BA1179" s="271"/>
      <c r="BB1179" s="271"/>
      <c r="BD1179" s="271"/>
      <c r="BE1179" s="271"/>
      <c r="BF1179" s="271"/>
      <c r="BG1179" s="271"/>
      <c r="BJ1179" s="271"/>
    </row>
    <row r="1180" spans="49:62">
      <c r="AW1180" s="271"/>
      <c r="AX1180" s="271"/>
      <c r="AY1180" s="271"/>
      <c r="AZ1180" s="271"/>
      <c r="BA1180" s="271"/>
      <c r="BB1180" s="271"/>
      <c r="BD1180" s="271"/>
      <c r="BE1180" s="271"/>
      <c r="BF1180" s="271"/>
      <c r="BG1180" s="271"/>
      <c r="BJ1180" s="271"/>
    </row>
    <row r="1181" spans="49:62">
      <c r="AW1181" s="271"/>
      <c r="AX1181" s="271"/>
      <c r="AY1181" s="271"/>
      <c r="AZ1181" s="271"/>
      <c r="BA1181" s="271"/>
      <c r="BB1181" s="271"/>
      <c r="BD1181" s="271"/>
      <c r="BE1181" s="271"/>
      <c r="BF1181" s="271"/>
      <c r="BG1181" s="271"/>
      <c r="BJ1181" s="271"/>
    </row>
    <row r="1182" spans="49:62">
      <c r="AW1182" s="271"/>
      <c r="AX1182" s="271"/>
      <c r="AY1182" s="271"/>
      <c r="AZ1182" s="271"/>
      <c r="BA1182" s="271"/>
      <c r="BB1182" s="271"/>
      <c r="BD1182" s="271"/>
      <c r="BE1182" s="271"/>
      <c r="BF1182" s="271"/>
      <c r="BG1182" s="271"/>
      <c r="BJ1182" s="271"/>
    </row>
    <row r="1183" spans="49:62">
      <c r="AW1183" s="271"/>
      <c r="AX1183" s="271"/>
      <c r="AY1183" s="271"/>
      <c r="AZ1183" s="271"/>
      <c r="BA1183" s="271"/>
      <c r="BB1183" s="271"/>
      <c r="BD1183" s="271"/>
      <c r="BE1183" s="271"/>
      <c r="BF1183" s="271"/>
      <c r="BG1183" s="271"/>
      <c r="BJ1183" s="271"/>
    </row>
    <row r="1184" spans="49:62">
      <c r="AW1184" s="271"/>
      <c r="AX1184" s="271"/>
      <c r="AY1184" s="271"/>
      <c r="AZ1184" s="271"/>
      <c r="BA1184" s="271"/>
      <c r="BB1184" s="271"/>
      <c r="BD1184" s="271"/>
      <c r="BE1184" s="271"/>
      <c r="BF1184" s="271"/>
      <c r="BG1184" s="271"/>
      <c r="BJ1184" s="271"/>
    </row>
    <row r="1185" spans="49:62">
      <c r="AW1185" s="271"/>
      <c r="AX1185" s="271"/>
      <c r="AY1185" s="271"/>
      <c r="AZ1185" s="271"/>
      <c r="BA1185" s="271"/>
      <c r="BB1185" s="271"/>
      <c r="BD1185" s="271"/>
      <c r="BE1185" s="271"/>
      <c r="BF1185" s="271"/>
      <c r="BG1185" s="271"/>
      <c r="BJ1185" s="271"/>
    </row>
    <row r="1186" spans="49:62">
      <c r="AW1186" s="271"/>
      <c r="AX1186" s="271"/>
      <c r="AY1186" s="271"/>
      <c r="AZ1186" s="271"/>
      <c r="BA1186" s="271"/>
      <c r="BB1186" s="271"/>
      <c r="BD1186" s="271"/>
      <c r="BE1186" s="271"/>
      <c r="BF1186" s="271"/>
      <c r="BG1186" s="271"/>
      <c r="BJ1186" s="271"/>
    </row>
    <row r="1187" spans="49:62">
      <c r="AW1187" s="271"/>
      <c r="AX1187" s="271"/>
      <c r="AY1187" s="271"/>
      <c r="AZ1187" s="271"/>
      <c r="BA1187" s="271"/>
      <c r="BB1187" s="271"/>
      <c r="BD1187" s="271"/>
      <c r="BE1187" s="271"/>
      <c r="BF1187" s="271"/>
      <c r="BG1187" s="271"/>
      <c r="BJ1187" s="271"/>
    </row>
    <row r="1188" spans="49:62">
      <c r="AW1188" s="271"/>
      <c r="AX1188" s="271"/>
      <c r="AY1188" s="271"/>
      <c r="AZ1188" s="271"/>
      <c r="BA1188" s="271"/>
      <c r="BB1188" s="271"/>
      <c r="BD1188" s="271"/>
      <c r="BE1188" s="271"/>
      <c r="BF1188" s="271"/>
      <c r="BG1188" s="271"/>
      <c r="BJ1188" s="271"/>
    </row>
    <row r="1189" spans="49:62">
      <c r="AW1189" s="271"/>
      <c r="AX1189" s="271"/>
      <c r="AY1189" s="271"/>
      <c r="AZ1189" s="271"/>
      <c r="BA1189" s="271"/>
      <c r="BB1189" s="271"/>
      <c r="BD1189" s="271"/>
      <c r="BE1189" s="271"/>
      <c r="BF1189" s="271"/>
      <c r="BG1189" s="271"/>
      <c r="BJ1189" s="271"/>
    </row>
    <row r="1190" spans="49:62">
      <c r="AW1190" s="271"/>
      <c r="AX1190" s="271"/>
      <c r="AY1190" s="271"/>
      <c r="AZ1190" s="271"/>
      <c r="BA1190" s="271"/>
      <c r="BB1190" s="271"/>
      <c r="BD1190" s="271"/>
      <c r="BE1190" s="271"/>
      <c r="BF1190" s="271"/>
      <c r="BG1190" s="271"/>
      <c r="BJ1190" s="271"/>
    </row>
    <row r="1191" spans="49:62">
      <c r="AW1191" s="271"/>
      <c r="AX1191" s="271"/>
      <c r="AY1191" s="271"/>
      <c r="AZ1191" s="271"/>
      <c r="BA1191" s="271"/>
      <c r="BB1191" s="271"/>
      <c r="BD1191" s="271"/>
      <c r="BE1191" s="271"/>
      <c r="BF1191" s="271"/>
      <c r="BG1191" s="271"/>
      <c r="BJ1191" s="271"/>
    </row>
    <row r="1192" spans="49:62">
      <c r="AW1192" s="271"/>
      <c r="AX1192" s="271"/>
      <c r="AY1192" s="271"/>
      <c r="AZ1192" s="271"/>
      <c r="BA1192" s="271"/>
      <c r="BB1192" s="271"/>
      <c r="BD1192" s="271"/>
      <c r="BE1192" s="271"/>
      <c r="BF1192" s="271"/>
      <c r="BG1192" s="271"/>
      <c r="BJ1192" s="271"/>
    </row>
    <row r="1193" spans="49:62">
      <c r="AW1193" s="271"/>
      <c r="AX1193" s="271"/>
      <c r="AY1193" s="271"/>
      <c r="AZ1193" s="271"/>
      <c r="BA1193" s="271"/>
      <c r="BB1193" s="271"/>
      <c r="BD1193" s="271"/>
      <c r="BE1193" s="271"/>
      <c r="BF1193" s="271"/>
      <c r="BG1193" s="271"/>
      <c r="BJ1193" s="271"/>
    </row>
    <row r="1194" spans="49:62">
      <c r="AW1194" s="271"/>
      <c r="AX1194" s="271"/>
      <c r="AY1194" s="271"/>
      <c r="AZ1194" s="271"/>
      <c r="BA1194" s="271"/>
      <c r="BB1194" s="271"/>
      <c r="BD1194" s="271"/>
      <c r="BE1194" s="271"/>
      <c r="BF1194" s="271"/>
      <c r="BG1194" s="271"/>
      <c r="BJ1194" s="271"/>
    </row>
    <row r="1195" spans="49:62">
      <c r="AW1195" s="271"/>
      <c r="AX1195" s="271"/>
      <c r="AY1195" s="271"/>
      <c r="AZ1195" s="271"/>
      <c r="BA1195" s="271"/>
      <c r="BB1195" s="271"/>
      <c r="BD1195" s="271"/>
      <c r="BE1195" s="271"/>
      <c r="BF1195" s="271"/>
      <c r="BG1195" s="271"/>
      <c r="BJ1195" s="271"/>
    </row>
    <row r="1196" spans="49:62">
      <c r="AW1196" s="271"/>
      <c r="AX1196" s="271"/>
      <c r="AY1196" s="271"/>
      <c r="AZ1196" s="271"/>
      <c r="BA1196" s="271"/>
      <c r="BB1196" s="271"/>
      <c r="BD1196" s="271"/>
      <c r="BE1196" s="271"/>
      <c r="BF1196" s="271"/>
      <c r="BG1196" s="271"/>
      <c r="BJ1196" s="271"/>
    </row>
    <row r="1197" spans="49:62">
      <c r="AW1197" s="271"/>
      <c r="AX1197" s="271"/>
      <c r="AY1197" s="271"/>
      <c r="AZ1197" s="271"/>
      <c r="BA1197" s="271"/>
      <c r="BB1197" s="271"/>
      <c r="BD1197" s="271"/>
      <c r="BE1197" s="271"/>
      <c r="BF1197" s="271"/>
      <c r="BG1197" s="271"/>
      <c r="BJ1197" s="271"/>
    </row>
    <row r="1198" spans="49:62">
      <c r="AW1198" s="271"/>
      <c r="AX1198" s="271"/>
      <c r="AY1198" s="271"/>
      <c r="AZ1198" s="271"/>
      <c r="BA1198" s="271"/>
      <c r="BB1198" s="271"/>
      <c r="BD1198" s="271"/>
      <c r="BE1198" s="271"/>
      <c r="BF1198" s="271"/>
      <c r="BG1198" s="271"/>
      <c r="BJ1198" s="271"/>
    </row>
    <row r="1199" spans="49:62">
      <c r="AW1199" s="271"/>
      <c r="AX1199" s="271"/>
      <c r="AY1199" s="271"/>
      <c r="AZ1199" s="271"/>
      <c r="BA1199" s="271"/>
      <c r="BB1199" s="271"/>
      <c r="BD1199" s="271"/>
      <c r="BE1199" s="271"/>
      <c r="BF1199" s="271"/>
      <c r="BG1199" s="271"/>
      <c r="BJ1199" s="271"/>
    </row>
    <row r="1200" spans="49:62">
      <c r="AW1200" s="271"/>
      <c r="AX1200" s="271"/>
      <c r="AY1200" s="271"/>
      <c r="AZ1200" s="271"/>
      <c r="BA1200" s="271"/>
      <c r="BB1200" s="271"/>
      <c r="BD1200" s="271"/>
      <c r="BE1200" s="271"/>
      <c r="BF1200" s="271"/>
      <c r="BG1200" s="271"/>
      <c r="BJ1200" s="271"/>
    </row>
    <row r="1201" spans="49:62">
      <c r="AW1201" s="271"/>
      <c r="AX1201" s="271"/>
      <c r="AY1201" s="271"/>
      <c r="AZ1201" s="271"/>
      <c r="BA1201" s="271"/>
      <c r="BB1201" s="271"/>
      <c r="BD1201" s="271"/>
      <c r="BE1201" s="271"/>
      <c r="BF1201" s="271"/>
      <c r="BG1201" s="271"/>
      <c r="BJ1201" s="271"/>
    </row>
    <row r="1202" spans="49:62">
      <c r="AW1202" s="271"/>
      <c r="AX1202" s="271"/>
      <c r="AY1202" s="271"/>
      <c r="AZ1202" s="271"/>
      <c r="BA1202" s="271"/>
      <c r="BB1202" s="271"/>
      <c r="BD1202" s="271"/>
      <c r="BE1202" s="271"/>
      <c r="BF1202" s="271"/>
      <c r="BG1202" s="271"/>
      <c r="BJ1202" s="271"/>
    </row>
    <row r="1203" spans="49:62">
      <c r="AW1203" s="271"/>
      <c r="AX1203" s="271"/>
      <c r="AY1203" s="271"/>
      <c r="AZ1203" s="271"/>
      <c r="BA1203" s="271"/>
      <c r="BB1203" s="271"/>
      <c r="BD1203" s="271"/>
      <c r="BE1203" s="271"/>
      <c r="BF1203" s="271"/>
      <c r="BG1203" s="271"/>
      <c r="BJ1203" s="271"/>
    </row>
    <row r="1204" spans="49:62">
      <c r="AW1204" s="271"/>
      <c r="AX1204" s="271"/>
      <c r="AY1204" s="271"/>
      <c r="AZ1204" s="271"/>
      <c r="BA1204" s="271"/>
      <c r="BB1204" s="271"/>
      <c r="BD1204" s="271"/>
      <c r="BE1204" s="271"/>
      <c r="BF1204" s="271"/>
      <c r="BG1204" s="271"/>
      <c r="BJ1204" s="271"/>
    </row>
    <row r="1205" spans="49:62">
      <c r="AW1205" s="271"/>
      <c r="AX1205" s="271"/>
      <c r="AY1205" s="271"/>
      <c r="AZ1205" s="271"/>
      <c r="BA1205" s="271"/>
      <c r="BB1205" s="271"/>
      <c r="BD1205" s="271"/>
      <c r="BE1205" s="271"/>
      <c r="BF1205" s="271"/>
      <c r="BG1205" s="271"/>
      <c r="BJ1205" s="271"/>
    </row>
    <row r="1206" spans="49:62">
      <c r="AW1206" s="271"/>
      <c r="AX1206" s="271"/>
      <c r="AY1206" s="271"/>
      <c r="AZ1206" s="271"/>
      <c r="BA1206" s="271"/>
      <c r="BB1206" s="271"/>
      <c r="BD1206" s="271"/>
      <c r="BE1206" s="271"/>
      <c r="BF1206" s="271"/>
      <c r="BG1206" s="271"/>
      <c r="BJ1206" s="271"/>
    </row>
    <row r="1207" spans="49:62">
      <c r="AW1207" s="271"/>
      <c r="AX1207" s="271"/>
      <c r="AY1207" s="271"/>
      <c r="AZ1207" s="271"/>
      <c r="BA1207" s="271"/>
      <c r="BB1207" s="271"/>
      <c r="BD1207" s="271"/>
      <c r="BE1207" s="271"/>
      <c r="BF1207" s="271"/>
      <c r="BG1207" s="271"/>
      <c r="BJ1207" s="271"/>
    </row>
    <row r="1208" spans="49:62">
      <c r="AW1208" s="271"/>
      <c r="AX1208" s="271"/>
      <c r="AY1208" s="271"/>
      <c r="AZ1208" s="271"/>
      <c r="BA1208" s="271"/>
      <c r="BB1208" s="271"/>
      <c r="BD1208" s="271"/>
      <c r="BE1208" s="271"/>
      <c r="BF1208" s="271"/>
      <c r="BG1208" s="271"/>
      <c r="BJ1208" s="271"/>
    </row>
    <row r="1209" spans="49:62">
      <c r="AW1209" s="271"/>
      <c r="AX1209" s="271"/>
      <c r="AY1209" s="271"/>
      <c r="AZ1209" s="271"/>
      <c r="BA1209" s="271"/>
      <c r="BB1209" s="271"/>
      <c r="BD1209" s="271"/>
      <c r="BE1209" s="271"/>
      <c r="BF1209" s="271"/>
      <c r="BG1209" s="271"/>
      <c r="BJ1209" s="271"/>
    </row>
    <row r="1210" spans="49:62">
      <c r="AW1210" s="271"/>
      <c r="AX1210" s="271"/>
      <c r="AY1210" s="271"/>
      <c r="AZ1210" s="271"/>
      <c r="BA1210" s="271"/>
      <c r="BB1210" s="271"/>
      <c r="BD1210" s="271"/>
      <c r="BE1210" s="271"/>
      <c r="BF1210" s="271"/>
      <c r="BG1210" s="271"/>
      <c r="BJ1210" s="271"/>
    </row>
    <row r="1211" spans="49:62">
      <c r="AW1211" s="271"/>
      <c r="AX1211" s="271"/>
      <c r="AY1211" s="271"/>
      <c r="AZ1211" s="271"/>
      <c r="BA1211" s="271"/>
      <c r="BB1211" s="271"/>
      <c r="BD1211" s="271"/>
      <c r="BE1211" s="271"/>
      <c r="BF1211" s="271"/>
      <c r="BG1211" s="271"/>
      <c r="BJ1211" s="271"/>
    </row>
    <row r="1212" spans="49:62">
      <c r="AW1212" s="271"/>
      <c r="AX1212" s="271"/>
      <c r="AY1212" s="271"/>
      <c r="AZ1212" s="271"/>
      <c r="BA1212" s="271"/>
      <c r="BB1212" s="271"/>
      <c r="BD1212" s="271"/>
      <c r="BE1212" s="271"/>
      <c r="BF1212" s="271"/>
      <c r="BG1212" s="271"/>
      <c r="BJ1212" s="271"/>
    </row>
    <row r="1213" spans="49:62">
      <c r="AW1213" s="271"/>
      <c r="AX1213" s="271"/>
      <c r="AY1213" s="271"/>
      <c r="AZ1213" s="271"/>
      <c r="BA1213" s="271"/>
      <c r="BB1213" s="271"/>
      <c r="BD1213" s="271"/>
      <c r="BE1213" s="271"/>
      <c r="BF1213" s="271"/>
      <c r="BG1213" s="271"/>
      <c r="BJ1213" s="271"/>
    </row>
    <row r="1214" spans="49:62">
      <c r="AW1214" s="271"/>
      <c r="AX1214" s="271"/>
      <c r="AY1214" s="271"/>
      <c r="AZ1214" s="271"/>
      <c r="BA1214" s="271"/>
      <c r="BB1214" s="271"/>
      <c r="BD1214" s="271"/>
      <c r="BE1214" s="271"/>
      <c r="BF1214" s="271"/>
      <c r="BG1214" s="271"/>
      <c r="BJ1214" s="271"/>
    </row>
    <row r="1215" spans="49:62">
      <c r="AW1215" s="271"/>
      <c r="AX1215" s="271"/>
      <c r="AY1215" s="271"/>
      <c r="AZ1215" s="271"/>
      <c r="BA1215" s="271"/>
      <c r="BB1215" s="271"/>
      <c r="BD1215" s="271"/>
      <c r="BE1215" s="271"/>
      <c r="BF1215" s="271"/>
      <c r="BG1215" s="271"/>
      <c r="BJ1215" s="271"/>
    </row>
    <row r="1216" spans="49:62">
      <c r="AW1216" s="271"/>
      <c r="AX1216" s="271"/>
      <c r="AY1216" s="271"/>
      <c r="AZ1216" s="271"/>
      <c r="BA1216" s="271"/>
      <c r="BB1216" s="271"/>
      <c r="BD1216" s="271"/>
      <c r="BE1216" s="271"/>
      <c r="BF1216" s="271"/>
      <c r="BG1216" s="271"/>
      <c r="BJ1216" s="271"/>
    </row>
    <row r="1217" spans="49:62">
      <c r="AW1217" s="271"/>
      <c r="AX1217" s="271"/>
      <c r="AY1217" s="271"/>
      <c r="AZ1217" s="271"/>
      <c r="BA1217" s="271"/>
      <c r="BB1217" s="271"/>
      <c r="BD1217" s="271"/>
      <c r="BE1217" s="271"/>
      <c r="BF1217" s="271"/>
      <c r="BG1217" s="271"/>
      <c r="BJ1217" s="271"/>
    </row>
    <row r="1218" spans="49:62">
      <c r="AW1218" s="271"/>
      <c r="AX1218" s="271"/>
      <c r="AY1218" s="271"/>
      <c r="AZ1218" s="271"/>
      <c r="BA1218" s="271"/>
      <c r="BB1218" s="271"/>
      <c r="BD1218" s="271"/>
      <c r="BE1218" s="271"/>
      <c r="BF1218" s="271"/>
      <c r="BG1218" s="271"/>
      <c r="BJ1218" s="271"/>
    </row>
    <row r="1219" spans="49:62">
      <c r="AW1219" s="271"/>
      <c r="AX1219" s="271"/>
      <c r="AY1219" s="271"/>
      <c r="AZ1219" s="271"/>
      <c r="BA1219" s="271"/>
      <c r="BB1219" s="271"/>
      <c r="BD1219" s="271"/>
      <c r="BE1219" s="271"/>
      <c r="BF1219" s="271"/>
      <c r="BG1219" s="271"/>
      <c r="BJ1219" s="271"/>
    </row>
    <row r="1220" spans="49:62">
      <c r="AW1220" s="271"/>
      <c r="AX1220" s="271"/>
      <c r="AY1220" s="271"/>
      <c r="AZ1220" s="271"/>
      <c r="BA1220" s="271"/>
      <c r="BB1220" s="271"/>
      <c r="BD1220" s="271"/>
      <c r="BE1220" s="271"/>
      <c r="BF1220" s="271"/>
      <c r="BG1220" s="271"/>
      <c r="BJ1220" s="271"/>
    </row>
    <row r="1221" spans="49:62">
      <c r="AW1221" s="271"/>
      <c r="AX1221" s="271"/>
      <c r="AY1221" s="271"/>
      <c r="AZ1221" s="271"/>
      <c r="BA1221" s="271"/>
      <c r="BB1221" s="271"/>
      <c r="BD1221" s="271"/>
      <c r="BE1221" s="271"/>
      <c r="BF1221" s="271"/>
      <c r="BG1221" s="271"/>
      <c r="BJ1221" s="271"/>
    </row>
    <row r="1222" spans="49:62">
      <c r="AW1222" s="271"/>
      <c r="AX1222" s="271"/>
      <c r="AY1222" s="271"/>
      <c r="AZ1222" s="271"/>
      <c r="BA1222" s="271"/>
      <c r="BB1222" s="271"/>
      <c r="BD1222" s="271"/>
      <c r="BE1222" s="271"/>
      <c r="BF1222" s="271"/>
      <c r="BG1222" s="271"/>
      <c r="BJ1222" s="271"/>
    </row>
    <row r="1223" spans="49:62">
      <c r="AW1223" s="271"/>
      <c r="AX1223" s="271"/>
      <c r="AY1223" s="271"/>
      <c r="AZ1223" s="271"/>
      <c r="BA1223" s="271"/>
      <c r="BB1223" s="271"/>
      <c r="BD1223" s="271"/>
      <c r="BE1223" s="271"/>
      <c r="BF1223" s="271"/>
      <c r="BG1223" s="271"/>
      <c r="BJ1223" s="271"/>
    </row>
    <row r="1224" spans="49:62">
      <c r="AW1224" s="271"/>
      <c r="AX1224" s="271"/>
      <c r="AY1224" s="271"/>
      <c r="AZ1224" s="271"/>
      <c r="BA1224" s="271"/>
      <c r="BB1224" s="271"/>
      <c r="BD1224" s="271"/>
      <c r="BE1224" s="271"/>
      <c r="BF1224" s="271"/>
      <c r="BG1224" s="271"/>
      <c r="BJ1224" s="271"/>
    </row>
    <row r="1225" spans="49:62">
      <c r="AW1225" s="271"/>
      <c r="AX1225" s="271"/>
      <c r="AY1225" s="271"/>
      <c r="AZ1225" s="271"/>
      <c r="BA1225" s="271"/>
      <c r="BB1225" s="271"/>
      <c r="BD1225" s="271"/>
      <c r="BE1225" s="271"/>
      <c r="BF1225" s="271"/>
      <c r="BG1225" s="271"/>
      <c r="BJ1225" s="271"/>
    </row>
    <row r="1226" spans="49:62">
      <c r="AW1226" s="271"/>
      <c r="AX1226" s="271"/>
      <c r="AY1226" s="271"/>
      <c r="AZ1226" s="271"/>
      <c r="BA1226" s="271"/>
      <c r="BB1226" s="271"/>
      <c r="BD1226" s="271"/>
      <c r="BE1226" s="271"/>
      <c r="BF1226" s="271"/>
      <c r="BG1226" s="271"/>
      <c r="BJ1226" s="271"/>
    </row>
    <row r="1227" spans="49:62">
      <c r="AW1227" s="271"/>
      <c r="AX1227" s="271"/>
      <c r="AY1227" s="271"/>
      <c r="AZ1227" s="271"/>
      <c r="BA1227" s="271"/>
      <c r="BB1227" s="271"/>
      <c r="BD1227" s="271"/>
      <c r="BE1227" s="271"/>
      <c r="BF1227" s="271"/>
      <c r="BG1227" s="271"/>
      <c r="BJ1227" s="271"/>
    </row>
    <row r="1228" spans="49:62">
      <c r="AW1228" s="271"/>
      <c r="AX1228" s="271"/>
      <c r="AY1228" s="271"/>
      <c r="AZ1228" s="271"/>
      <c r="BA1228" s="271"/>
      <c r="BB1228" s="271"/>
      <c r="BD1228" s="271"/>
      <c r="BE1228" s="271"/>
      <c r="BF1228" s="271"/>
      <c r="BG1228" s="271"/>
      <c r="BJ1228" s="271"/>
    </row>
    <row r="1229" spans="49:62">
      <c r="AW1229" s="271"/>
      <c r="AX1229" s="271"/>
      <c r="AY1229" s="271"/>
      <c r="AZ1229" s="271"/>
      <c r="BA1229" s="271"/>
      <c r="BB1229" s="271"/>
      <c r="BD1229" s="271"/>
      <c r="BE1229" s="271"/>
      <c r="BF1229" s="271"/>
      <c r="BG1229" s="271"/>
      <c r="BJ1229" s="271"/>
    </row>
    <row r="1230" spans="49:62">
      <c r="AW1230" s="271"/>
      <c r="AX1230" s="271"/>
      <c r="AY1230" s="271"/>
      <c r="AZ1230" s="271"/>
      <c r="BA1230" s="271"/>
      <c r="BB1230" s="271"/>
      <c r="BD1230" s="271"/>
      <c r="BE1230" s="271"/>
      <c r="BF1230" s="271"/>
      <c r="BG1230" s="271"/>
      <c r="BJ1230" s="271"/>
    </row>
    <row r="1231" spans="49:62">
      <c r="AW1231" s="271"/>
      <c r="AX1231" s="271"/>
      <c r="AY1231" s="271"/>
      <c r="AZ1231" s="271"/>
      <c r="BA1231" s="271"/>
      <c r="BB1231" s="271"/>
      <c r="BD1231" s="271"/>
      <c r="BE1231" s="271"/>
      <c r="BF1231" s="271"/>
      <c r="BG1231" s="271"/>
      <c r="BJ1231" s="271"/>
    </row>
    <row r="1232" spans="49:62">
      <c r="AW1232" s="271"/>
      <c r="AX1232" s="271"/>
      <c r="AY1232" s="271"/>
      <c r="AZ1232" s="271"/>
      <c r="BA1232" s="271"/>
      <c r="BB1232" s="271"/>
      <c r="BD1232" s="271"/>
      <c r="BE1232" s="271"/>
      <c r="BF1232" s="271"/>
      <c r="BG1232" s="271"/>
      <c r="BJ1232" s="271"/>
    </row>
    <row r="1233" spans="49:62">
      <c r="AW1233" s="271"/>
      <c r="AX1233" s="271"/>
      <c r="AY1233" s="271"/>
      <c r="AZ1233" s="271"/>
      <c r="BA1233" s="271"/>
      <c r="BB1233" s="271"/>
      <c r="BD1233" s="271"/>
      <c r="BE1233" s="271"/>
      <c r="BF1233" s="271"/>
      <c r="BG1233" s="271"/>
      <c r="BJ1233" s="271"/>
    </row>
    <row r="1234" spans="49:62">
      <c r="AW1234" s="271"/>
      <c r="AX1234" s="271"/>
      <c r="AY1234" s="271"/>
      <c r="AZ1234" s="271"/>
      <c r="BA1234" s="271"/>
      <c r="BB1234" s="271"/>
      <c r="BD1234" s="271"/>
      <c r="BE1234" s="271"/>
      <c r="BF1234" s="271"/>
      <c r="BG1234" s="271"/>
      <c r="BJ1234" s="271"/>
    </row>
    <row r="1235" spans="49:62">
      <c r="AW1235" s="271"/>
      <c r="AX1235" s="271"/>
      <c r="AY1235" s="271"/>
      <c r="AZ1235" s="271"/>
      <c r="BA1235" s="271"/>
      <c r="BB1235" s="271"/>
      <c r="BD1235" s="271"/>
      <c r="BE1235" s="271"/>
      <c r="BF1235" s="271"/>
      <c r="BG1235" s="271"/>
      <c r="BJ1235" s="271"/>
    </row>
    <row r="1236" spans="49:62">
      <c r="AW1236" s="271"/>
      <c r="AX1236" s="271"/>
      <c r="AY1236" s="271"/>
      <c r="AZ1236" s="271"/>
      <c r="BA1236" s="271"/>
      <c r="BB1236" s="271"/>
      <c r="BD1236" s="271"/>
      <c r="BE1236" s="271"/>
      <c r="BF1236" s="271"/>
      <c r="BG1236" s="271"/>
      <c r="BJ1236" s="271"/>
    </row>
    <row r="1237" spans="49:62">
      <c r="AW1237" s="271"/>
      <c r="AX1237" s="271"/>
      <c r="AY1237" s="271"/>
      <c r="AZ1237" s="271"/>
      <c r="BA1237" s="271"/>
      <c r="BB1237" s="271"/>
      <c r="BD1237" s="271"/>
      <c r="BE1237" s="271"/>
      <c r="BF1237" s="271"/>
      <c r="BG1237" s="271"/>
      <c r="BJ1237" s="271"/>
    </row>
    <row r="1238" spans="49:62">
      <c r="AW1238" s="271"/>
      <c r="AX1238" s="271"/>
      <c r="AY1238" s="271"/>
      <c r="AZ1238" s="271"/>
      <c r="BA1238" s="271"/>
      <c r="BB1238" s="271"/>
      <c r="BD1238" s="271"/>
      <c r="BE1238" s="271"/>
      <c r="BF1238" s="271"/>
      <c r="BG1238" s="271"/>
      <c r="BJ1238" s="271"/>
    </row>
    <row r="1239" spans="49:62">
      <c r="AW1239" s="271"/>
      <c r="AX1239" s="271"/>
      <c r="AY1239" s="271"/>
      <c r="AZ1239" s="271"/>
      <c r="BA1239" s="271"/>
      <c r="BB1239" s="271"/>
      <c r="BD1239" s="271"/>
      <c r="BE1239" s="271"/>
      <c r="BF1239" s="271"/>
      <c r="BG1239" s="271"/>
      <c r="BJ1239" s="271"/>
    </row>
    <row r="1240" spans="49:62">
      <c r="AW1240" s="271"/>
      <c r="AX1240" s="271"/>
      <c r="AY1240" s="271"/>
      <c r="AZ1240" s="271"/>
      <c r="BA1240" s="271"/>
      <c r="BB1240" s="271"/>
      <c r="BD1240" s="271"/>
      <c r="BE1240" s="271"/>
      <c r="BF1240" s="271"/>
      <c r="BG1240" s="271"/>
      <c r="BJ1240" s="271"/>
    </row>
    <row r="1241" spans="49:62">
      <c r="AW1241" s="271"/>
      <c r="AX1241" s="271"/>
      <c r="AY1241" s="271"/>
      <c r="AZ1241" s="271"/>
      <c r="BA1241" s="271"/>
      <c r="BB1241" s="271"/>
      <c r="BD1241" s="271"/>
      <c r="BE1241" s="271"/>
      <c r="BF1241" s="271"/>
      <c r="BG1241" s="271"/>
      <c r="BJ1241" s="271"/>
    </row>
    <row r="1242" spans="49:62">
      <c r="AW1242" s="271"/>
      <c r="AX1242" s="271"/>
      <c r="AY1242" s="271"/>
      <c r="AZ1242" s="271"/>
      <c r="BA1242" s="271"/>
      <c r="BB1242" s="271"/>
      <c r="BD1242" s="271"/>
      <c r="BE1242" s="271"/>
      <c r="BF1242" s="271"/>
      <c r="BG1242" s="271"/>
      <c r="BJ1242" s="271"/>
    </row>
    <row r="1243" spans="49:62">
      <c r="AW1243" s="271"/>
      <c r="AX1243" s="271"/>
      <c r="AY1243" s="271"/>
      <c r="AZ1243" s="271"/>
      <c r="BA1243" s="271"/>
      <c r="BB1243" s="271"/>
      <c r="BD1243" s="271"/>
      <c r="BE1243" s="271"/>
      <c r="BF1243" s="271"/>
      <c r="BG1243" s="271"/>
      <c r="BJ1243" s="271"/>
    </row>
    <row r="1244" spans="49:62">
      <c r="AW1244" s="271"/>
      <c r="AX1244" s="271"/>
      <c r="AY1244" s="271"/>
      <c r="AZ1244" s="271"/>
      <c r="BA1244" s="271"/>
      <c r="BB1244" s="271"/>
      <c r="BD1244" s="271"/>
      <c r="BE1244" s="271"/>
      <c r="BF1244" s="271"/>
      <c r="BG1244" s="271"/>
      <c r="BJ1244" s="271"/>
    </row>
    <row r="1245" spans="49:62">
      <c r="AW1245" s="271"/>
      <c r="AX1245" s="271"/>
      <c r="AY1245" s="271"/>
      <c r="AZ1245" s="271"/>
      <c r="BA1245" s="271"/>
      <c r="BB1245" s="271"/>
      <c r="BD1245" s="271"/>
      <c r="BE1245" s="271"/>
      <c r="BF1245" s="271"/>
      <c r="BG1245" s="271"/>
      <c r="BJ1245" s="271"/>
    </row>
    <row r="1246" spans="49:62">
      <c r="AW1246" s="271"/>
      <c r="AX1246" s="271"/>
      <c r="AY1246" s="271"/>
      <c r="AZ1246" s="271"/>
      <c r="BA1246" s="271"/>
      <c r="BB1246" s="271"/>
      <c r="BD1246" s="271"/>
      <c r="BE1246" s="271"/>
      <c r="BF1246" s="271"/>
      <c r="BG1246" s="271"/>
      <c r="BJ1246" s="271"/>
    </row>
    <row r="1247" spans="49:62">
      <c r="AW1247" s="271"/>
      <c r="AX1247" s="271"/>
      <c r="AY1247" s="271"/>
      <c r="AZ1247" s="271"/>
      <c r="BA1247" s="271"/>
      <c r="BB1247" s="271"/>
      <c r="BD1247" s="271"/>
      <c r="BE1247" s="271"/>
      <c r="BF1247" s="271"/>
      <c r="BG1247" s="271"/>
      <c r="BJ1247" s="271"/>
    </row>
    <row r="1248" spans="49:62">
      <c r="AW1248" s="271"/>
      <c r="AX1248" s="271"/>
      <c r="AY1248" s="271"/>
      <c r="AZ1248" s="271"/>
      <c r="BA1248" s="271"/>
      <c r="BB1248" s="271"/>
      <c r="BD1248" s="271"/>
      <c r="BE1248" s="271"/>
      <c r="BF1248" s="271"/>
      <c r="BG1248" s="271"/>
      <c r="BJ1248" s="271"/>
    </row>
    <row r="1249" spans="49:62">
      <c r="AW1249" s="271"/>
      <c r="AX1249" s="271"/>
      <c r="AY1249" s="271"/>
      <c r="AZ1249" s="271"/>
      <c r="BA1249" s="271"/>
      <c r="BB1249" s="271"/>
      <c r="BD1249" s="271"/>
      <c r="BE1249" s="271"/>
      <c r="BF1249" s="271"/>
      <c r="BG1249" s="271"/>
      <c r="BJ1249" s="271"/>
    </row>
    <row r="1250" spans="49:62">
      <c r="AW1250" s="271"/>
      <c r="AX1250" s="271"/>
      <c r="AY1250" s="271"/>
      <c r="AZ1250" s="271"/>
      <c r="BA1250" s="271"/>
      <c r="BB1250" s="271"/>
      <c r="BD1250" s="271"/>
      <c r="BE1250" s="271"/>
      <c r="BF1250" s="271"/>
      <c r="BG1250" s="271"/>
      <c r="BJ1250" s="271"/>
    </row>
    <row r="1251" spans="49:62">
      <c r="AW1251" s="271"/>
      <c r="AX1251" s="271"/>
      <c r="AY1251" s="271"/>
      <c r="AZ1251" s="271"/>
      <c r="BA1251" s="271"/>
      <c r="BB1251" s="271"/>
      <c r="BD1251" s="271"/>
      <c r="BE1251" s="271"/>
      <c r="BF1251" s="271"/>
      <c r="BG1251" s="271"/>
      <c r="BJ1251" s="271"/>
    </row>
    <row r="1252" spans="49:62">
      <c r="AW1252" s="271"/>
      <c r="AX1252" s="271"/>
      <c r="AY1252" s="271"/>
      <c r="AZ1252" s="271"/>
      <c r="BA1252" s="271"/>
      <c r="BB1252" s="271"/>
      <c r="BD1252" s="271"/>
      <c r="BE1252" s="271"/>
      <c r="BF1252" s="271"/>
      <c r="BG1252" s="271"/>
      <c r="BJ1252" s="271"/>
    </row>
    <row r="1253" spans="49:62">
      <c r="AW1253" s="271"/>
      <c r="AX1253" s="271"/>
      <c r="AY1253" s="271"/>
      <c r="AZ1253" s="271"/>
      <c r="BA1253" s="271"/>
      <c r="BB1253" s="271"/>
      <c r="BD1253" s="271"/>
      <c r="BE1253" s="271"/>
      <c r="BF1253" s="271"/>
      <c r="BG1253" s="271"/>
      <c r="BJ1253" s="271"/>
    </row>
    <row r="1254" spans="49:62">
      <c r="AW1254" s="271"/>
      <c r="AX1254" s="271"/>
      <c r="AY1254" s="271"/>
      <c r="AZ1254" s="271"/>
      <c r="BA1254" s="271"/>
      <c r="BB1254" s="271"/>
      <c r="BD1254" s="271"/>
      <c r="BE1254" s="271"/>
      <c r="BF1254" s="271"/>
      <c r="BG1254" s="271"/>
      <c r="BJ1254" s="271"/>
    </row>
    <row r="1255" spans="49:62">
      <c r="AW1255" s="271"/>
      <c r="AX1255" s="271"/>
      <c r="AY1255" s="271"/>
      <c r="AZ1255" s="271"/>
      <c r="BA1255" s="271"/>
      <c r="BB1255" s="271"/>
      <c r="BD1255" s="271"/>
      <c r="BE1255" s="271"/>
      <c r="BF1255" s="271"/>
      <c r="BG1255" s="271"/>
      <c r="BJ1255" s="271"/>
    </row>
    <row r="1256" spans="49:62">
      <c r="AW1256" s="271"/>
      <c r="AX1256" s="271"/>
      <c r="AY1256" s="271"/>
      <c r="AZ1256" s="271"/>
      <c r="BA1256" s="271"/>
      <c r="BB1256" s="271"/>
      <c r="BD1256" s="271"/>
      <c r="BE1256" s="271"/>
      <c r="BF1256" s="271"/>
      <c r="BG1256" s="271"/>
      <c r="BJ1256" s="271"/>
    </row>
    <row r="1257" spans="49:62">
      <c r="AW1257" s="271"/>
      <c r="AX1257" s="271"/>
      <c r="AY1257" s="271"/>
      <c r="AZ1257" s="271"/>
      <c r="BA1257" s="271"/>
      <c r="BB1257" s="271"/>
      <c r="BD1257" s="271"/>
      <c r="BE1257" s="271"/>
      <c r="BF1257" s="271"/>
      <c r="BG1257" s="271"/>
      <c r="BJ1257" s="271"/>
    </row>
    <row r="1258" spans="49:62">
      <c r="AW1258" s="271"/>
      <c r="AX1258" s="271"/>
      <c r="AY1258" s="271"/>
      <c r="AZ1258" s="271"/>
      <c r="BA1258" s="271"/>
      <c r="BB1258" s="271"/>
      <c r="BD1258" s="271"/>
      <c r="BE1258" s="271"/>
      <c r="BF1258" s="271"/>
      <c r="BG1258" s="271"/>
      <c r="BJ1258" s="271"/>
    </row>
    <row r="1259" spans="49:62">
      <c r="AW1259" s="271"/>
      <c r="AX1259" s="271"/>
      <c r="AY1259" s="271"/>
      <c r="AZ1259" s="271"/>
      <c r="BA1259" s="271"/>
      <c r="BB1259" s="271"/>
      <c r="BD1259" s="271"/>
      <c r="BE1259" s="271"/>
      <c r="BF1259" s="271"/>
      <c r="BG1259" s="271"/>
      <c r="BJ1259" s="271"/>
    </row>
    <row r="1260" spans="49:62">
      <c r="AW1260" s="271"/>
      <c r="AX1260" s="271"/>
      <c r="AY1260" s="271"/>
      <c r="AZ1260" s="271"/>
      <c r="BA1260" s="271"/>
      <c r="BB1260" s="271"/>
      <c r="BD1260" s="271"/>
      <c r="BE1260" s="271"/>
      <c r="BF1260" s="271"/>
      <c r="BG1260" s="271"/>
      <c r="BJ1260" s="271"/>
    </row>
    <row r="1261" spans="49:62">
      <c r="AW1261" s="271"/>
      <c r="AX1261" s="271"/>
      <c r="AY1261" s="271"/>
      <c r="AZ1261" s="271"/>
      <c r="BA1261" s="271"/>
      <c r="BB1261" s="271"/>
      <c r="BD1261" s="271"/>
      <c r="BE1261" s="271"/>
      <c r="BF1261" s="271"/>
      <c r="BG1261" s="271"/>
      <c r="BJ1261" s="271"/>
    </row>
    <row r="1262" spans="49:62">
      <c r="AW1262" s="271"/>
      <c r="AX1262" s="271"/>
      <c r="AY1262" s="271"/>
      <c r="AZ1262" s="271"/>
      <c r="BA1262" s="271"/>
      <c r="BB1262" s="271"/>
      <c r="BD1262" s="271"/>
      <c r="BE1262" s="271"/>
      <c r="BF1262" s="271"/>
      <c r="BG1262" s="271"/>
      <c r="BJ1262" s="271"/>
    </row>
    <row r="1263" spans="49:62">
      <c r="AW1263" s="271"/>
      <c r="AX1263" s="271"/>
      <c r="AY1263" s="271"/>
      <c r="AZ1263" s="271"/>
      <c r="BA1263" s="271"/>
      <c r="BB1263" s="271"/>
      <c r="BD1263" s="271"/>
      <c r="BE1263" s="271"/>
      <c r="BF1263" s="271"/>
      <c r="BG1263" s="271"/>
      <c r="BJ1263" s="271"/>
    </row>
    <row r="1264" spans="49:62">
      <c r="AW1264" s="271"/>
      <c r="AX1264" s="271"/>
      <c r="AY1264" s="271"/>
      <c r="AZ1264" s="271"/>
      <c r="BA1264" s="271"/>
      <c r="BB1264" s="271"/>
      <c r="BD1264" s="271"/>
      <c r="BE1264" s="271"/>
      <c r="BF1264" s="271"/>
      <c r="BG1264" s="271"/>
      <c r="BJ1264" s="271"/>
    </row>
    <row r="1265" spans="49:62">
      <c r="AW1265" s="271"/>
      <c r="AX1265" s="271"/>
      <c r="AY1265" s="271"/>
      <c r="AZ1265" s="271"/>
      <c r="BA1265" s="271"/>
      <c r="BB1265" s="271"/>
      <c r="BD1265" s="271"/>
      <c r="BE1265" s="271"/>
      <c r="BF1265" s="271"/>
      <c r="BG1265" s="271"/>
      <c r="BJ1265" s="271"/>
    </row>
    <row r="1266" spans="49:62">
      <c r="AW1266" s="271"/>
      <c r="AX1266" s="271"/>
      <c r="AY1266" s="271"/>
      <c r="AZ1266" s="271"/>
      <c r="BA1266" s="271"/>
      <c r="BB1266" s="271"/>
      <c r="BD1266" s="271"/>
      <c r="BE1266" s="271"/>
      <c r="BF1266" s="271"/>
      <c r="BG1266" s="271"/>
      <c r="BJ1266" s="271"/>
    </row>
    <row r="1267" spans="49:62">
      <c r="AW1267" s="271"/>
      <c r="AX1267" s="271"/>
      <c r="AY1267" s="271"/>
      <c r="AZ1267" s="271"/>
      <c r="BA1267" s="271"/>
      <c r="BB1267" s="271"/>
      <c r="BD1267" s="271"/>
      <c r="BE1267" s="271"/>
      <c r="BF1267" s="271"/>
      <c r="BG1267" s="271"/>
      <c r="BJ1267" s="271"/>
    </row>
    <row r="1268" spans="49:62">
      <c r="AW1268" s="271"/>
      <c r="AX1268" s="271"/>
      <c r="AY1268" s="271"/>
      <c r="AZ1268" s="271"/>
      <c r="BA1268" s="271"/>
      <c r="BB1268" s="271"/>
      <c r="BD1268" s="271"/>
      <c r="BE1268" s="271"/>
      <c r="BF1268" s="271"/>
      <c r="BG1268" s="271"/>
      <c r="BJ1268" s="271"/>
    </row>
    <row r="1269" spans="49:62">
      <c r="AW1269" s="271"/>
      <c r="AX1269" s="271"/>
      <c r="AY1269" s="271"/>
      <c r="AZ1269" s="271"/>
      <c r="BA1269" s="271"/>
      <c r="BB1269" s="271"/>
      <c r="BD1269" s="271"/>
      <c r="BE1269" s="271"/>
      <c r="BF1269" s="271"/>
      <c r="BG1269" s="271"/>
      <c r="BJ1269" s="271"/>
    </row>
    <row r="1270" spans="49:62">
      <c r="AW1270" s="271"/>
      <c r="AX1270" s="271"/>
      <c r="AY1270" s="271"/>
      <c r="AZ1270" s="271"/>
      <c r="BA1270" s="271"/>
      <c r="BB1270" s="271"/>
      <c r="BD1270" s="271"/>
      <c r="BE1270" s="271"/>
      <c r="BF1270" s="271"/>
      <c r="BG1270" s="271"/>
      <c r="BJ1270" s="271"/>
    </row>
    <row r="1271" spans="49:62">
      <c r="AW1271" s="271"/>
      <c r="AX1271" s="271"/>
      <c r="AY1271" s="271"/>
      <c r="AZ1271" s="271"/>
      <c r="BA1271" s="271"/>
      <c r="BB1271" s="271"/>
      <c r="BD1271" s="271"/>
      <c r="BE1271" s="271"/>
      <c r="BF1271" s="271"/>
      <c r="BG1271" s="271"/>
      <c r="BJ1271" s="271"/>
    </row>
    <row r="1272" spans="49:62">
      <c r="AW1272" s="271"/>
      <c r="AX1272" s="271"/>
      <c r="AY1272" s="271"/>
      <c r="AZ1272" s="271"/>
      <c r="BA1272" s="271"/>
      <c r="BB1272" s="271"/>
      <c r="BD1272" s="271"/>
      <c r="BE1272" s="271"/>
      <c r="BF1272" s="271"/>
      <c r="BG1272" s="271"/>
      <c r="BJ1272" s="271"/>
    </row>
    <row r="1273" spans="49:62">
      <c r="AW1273" s="271"/>
      <c r="AX1273" s="271"/>
      <c r="AY1273" s="271"/>
      <c r="AZ1273" s="271"/>
      <c r="BA1273" s="271"/>
      <c r="BB1273" s="271"/>
      <c r="BD1273" s="271"/>
      <c r="BE1273" s="271"/>
      <c r="BF1273" s="271"/>
      <c r="BG1273" s="271"/>
      <c r="BJ1273" s="271"/>
    </row>
    <row r="1274" spans="49:62">
      <c r="AW1274" s="271"/>
      <c r="AX1274" s="271"/>
      <c r="AY1274" s="271"/>
      <c r="AZ1274" s="271"/>
      <c r="BA1274" s="271"/>
      <c r="BB1274" s="271"/>
      <c r="BD1274" s="271"/>
      <c r="BE1274" s="271"/>
      <c r="BF1274" s="271"/>
      <c r="BG1274" s="271"/>
      <c r="BJ1274" s="271"/>
    </row>
    <row r="1275" spans="49:62">
      <c r="AW1275" s="271"/>
      <c r="AX1275" s="271"/>
      <c r="AY1275" s="271"/>
      <c r="AZ1275" s="271"/>
      <c r="BA1275" s="271"/>
      <c r="BB1275" s="271"/>
      <c r="BD1275" s="271"/>
      <c r="BE1275" s="271"/>
      <c r="BF1275" s="271"/>
      <c r="BG1275" s="271"/>
      <c r="BJ1275" s="271"/>
    </row>
    <row r="1276" spans="49:62">
      <c r="AW1276" s="271"/>
      <c r="AX1276" s="271"/>
      <c r="AY1276" s="271"/>
      <c r="AZ1276" s="271"/>
      <c r="BA1276" s="271"/>
      <c r="BB1276" s="271"/>
      <c r="BD1276" s="271"/>
      <c r="BE1276" s="271"/>
      <c r="BF1276" s="271"/>
      <c r="BG1276" s="271"/>
      <c r="BJ1276" s="271"/>
    </row>
    <row r="1277" spans="49:62">
      <c r="AW1277" s="271"/>
      <c r="AX1277" s="271"/>
      <c r="AY1277" s="271"/>
      <c r="AZ1277" s="271"/>
      <c r="BA1277" s="271"/>
      <c r="BB1277" s="271"/>
      <c r="BD1277" s="271"/>
      <c r="BE1277" s="271"/>
      <c r="BF1277" s="271"/>
      <c r="BG1277" s="271"/>
      <c r="BJ1277" s="271"/>
    </row>
    <row r="1278" spans="49:62">
      <c r="AW1278" s="271"/>
      <c r="AX1278" s="271"/>
      <c r="AY1278" s="271"/>
      <c r="AZ1278" s="271"/>
      <c r="BA1278" s="271"/>
      <c r="BB1278" s="271"/>
      <c r="BD1278" s="271"/>
      <c r="BE1278" s="271"/>
      <c r="BF1278" s="271"/>
      <c r="BG1278" s="271"/>
      <c r="BJ1278" s="271"/>
    </row>
    <row r="1279" spans="49:62">
      <c r="AW1279" s="271"/>
      <c r="AX1279" s="271"/>
      <c r="AY1279" s="271"/>
      <c r="AZ1279" s="271"/>
      <c r="BA1279" s="271"/>
      <c r="BB1279" s="271"/>
      <c r="BD1279" s="271"/>
      <c r="BE1279" s="271"/>
      <c r="BF1279" s="271"/>
      <c r="BG1279" s="271"/>
      <c r="BJ1279" s="271"/>
    </row>
    <row r="1280" spans="49:62">
      <c r="AW1280" s="271"/>
      <c r="AX1280" s="271"/>
      <c r="AY1280" s="271"/>
      <c r="AZ1280" s="271"/>
      <c r="BA1280" s="271"/>
      <c r="BB1280" s="271"/>
      <c r="BD1280" s="271"/>
      <c r="BE1280" s="271"/>
      <c r="BF1280" s="271"/>
      <c r="BG1280" s="271"/>
      <c r="BJ1280" s="271"/>
    </row>
    <row r="1281" spans="49:62">
      <c r="AW1281" s="271"/>
      <c r="AX1281" s="271"/>
      <c r="AY1281" s="271"/>
      <c r="AZ1281" s="271"/>
      <c r="BA1281" s="271"/>
      <c r="BB1281" s="271"/>
      <c r="BD1281" s="271"/>
      <c r="BE1281" s="271"/>
      <c r="BF1281" s="271"/>
      <c r="BG1281" s="271"/>
      <c r="BJ1281" s="271"/>
    </row>
    <row r="1282" spans="49:62">
      <c r="AW1282" s="271"/>
      <c r="AX1282" s="271"/>
      <c r="AY1282" s="271"/>
      <c r="AZ1282" s="271"/>
      <c r="BA1282" s="271"/>
      <c r="BB1282" s="271"/>
      <c r="BD1282" s="271"/>
      <c r="BE1282" s="271"/>
      <c r="BF1282" s="271"/>
      <c r="BG1282" s="271"/>
      <c r="BJ1282" s="271"/>
    </row>
    <row r="1283" spans="49:62">
      <c r="AW1283" s="271"/>
      <c r="AX1283" s="271"/>
      <c r="AY1283" s="271"/>
      <c r="AZ1283" s="271"/>
      <c r="BA1283" s="271"/>
      <c r="BB1283" s="271"/>
      <c r="BD1283" s="271"/>
      <c r="BE1283" s="271"/>
      <c r="BF1283" s="271"/>
      <c r="BG1283" s="271"/>
      <c r="BJ1283" s="271"/>
    </row>
    <row r="1284" spans="49:62">
      <c r="AW1284" s="271"/>
      <c r="AX1284" s="271"/>
      <c r="AY1284" s="271"/>
      <c r="AZ1284" s="271"/>
      <c r="BA1284" s="271"/>
      <c r="BB1284" s="271"/>
      <c r="BD1284" s="271"/>
      <c r="BE1284" s="271"/>
      <c r="BF1284" s="271"/>
      <c r="BG1284" s="271"/>
      <c r="BJ1284" s="271"/>
    </row>
    <row r="1285" spans="49:62">
      <c r="AW1285" s="271"/>
      <c r="AX1285" s="271"/>
      <c r="AY1285" s="271"/>
      <c r="AZ1285" s="271"/>
      <c r="BA1285" s="271"/>
      <c r="BB1285" s="271"/>
      <c r="BD1285" s="271"/>
      <c r="BE1285" s="271"/>
      <c r="BF1285" s="271"/>
      <c r="BG1285" s="271"/>
      <c r="BJ1285" s="271"/>
    </row>
    <row r="1286" spans="49:62">
      <c r="AW1286" s="271"/>
      <c r="AX1286" s="271"/>
      <c r="AY1286" s="271"/>
      <c r="AZ1286" s="271"/>
      <c r="BA1286" s="271"/>
      <c r="BB1286" s="271"/>
      <c r="BD1286" s="271"/>
      <c r="BE1286" s="271"/>
      <c r="BF1286" s="271"/>
      <c r="BG1286" s="271"/>
      <c r="BJ1286" s="271"/>
    </row>
    <row r="1287" spans="49:62">
      <c r="AW1287" s="271"/>
      <c r="AX1287" s="271"/>
      <c r="AY1287" s="271"/>
      <c r="AZ1287" s="271"/>
      <c r="BA1287" s="271"/>
      <c r="BB1287" s="271"/>
      <c r="BD1287" s="271"/>
      <c r="BE1287" s="271"/>
      <c r="BF1287" s="271"/>
      <c r="BG1287" s="271"/>
      <c r="BJ1287" s="271"/>
    </row>
    <row r="1288" spans="49:62">
      <c r="AW1288" s="271"/>
      <c r="AX1288" s="271"/>
      <c r="AY1288" s="271"/>
      <c r="AZ1288" s="271"/>
      <c r="BA1288" s="271"/>
      <c r="BB1288" s="271"/>
      <c r="BD1288" s="271"/>
      <c r="BE1288" s="271"/>
      <c r="BF1288" s="271"/>
      <c r="BG1288" s="271"/>
      <c r="BJ1288" s="271"/>
    </row>
    <row r="1289" spans="49:62">
      <c r="AW1289" s="271"/>
      <c r="AX1289" s="271"/>
      <c r="AY1289" s="271"/>
      <c r="AZ1289" s="271"/>
      <c r="BA1289" s="271"/>
      <c r="BB1289" s="271"/>
      <c r="BD1289" s="271"/>
      <c r="BE1289" s="271"/>
      <c r="BF1289" s="271"/>
      <c r="BG1289" s="271"/>
      <c r="BJ1289" s="271"/>
    </row>
    <row r="1290" spans="49:62">
      <c r="AW1290" s="271"/>
      <c r="AX1290" s="271"/>
      <c r="AY1290" s="271"/>
      <c r="AZ1290" s="271"/>
      <c r="BA1290" s="271"/>
      <c r="BB1290" s="271"/>
      <c r="BD1290" s="271"/>
      <c r="BE1290" s="271"/>
      <c r="BF1290" s="271"/>
      <c r="BG1290" s="271"/>
      <c r="BJ1290" s="271"/>
    </row>
    <row r="1291" spans="49:62">
      <c r="AW1291" s="271"/>
      <c r="AX1291" s="271"/>
      <c r="AY1291" s="271"/>
      <c r="AZ1291" s="271"/>
      <c r="BA1291" s="271"/>
      <c r="BB1291" s="271"/>
      <c r="BD1291" s="271"/>
      <c r="BE1291" s="271"/>
      <c r="BF1291" s="271"/>
      <c r="BG1291" s="271"/>
      <c r="BJ1291" s="271"/>
    </row>
    <row r="1292" spans="49:62">
      <c r="AW1292" s="271"/>
      <c r="AX1292" s="271"/>
      <c r="AY1292" s="271"/>
      <c r="AZ1292" s="271"/>
      <c r="BA1292" s="271"/>
      <c r="BB1292" s="271"/>
      <c r="BD1292" s="271"/>
      <c r="BE1292" s="271"/>
      <c r="BF1292" s="271"/>
      <c r="BG1292" s="271"/>
      <c r="BJ1292" s="271"/>
    </row>
    <row r="1293" spans="49:62">
      <c r="AW1293" s="271"/>
      <c r="AX1293" s="271"/>
      <c r="AY1293" s="271"/>
      <c r="AZ1293" s="271"/>
      <c r="BA1293" s="271"/>
      <c r="BB1293" s="271"/>
      <c r="BD1293" s="271"/>
      <c r="BE1293" s="271"/>
      <c r="BF1293" s="271"/>
      <c r="BG1293" s="271"/>
      <c r="BJ1293" s="271"/>
    </row>
    <row r="1294" spans="49:62">
      <c r="AW1294" s="271"/>
      <c r="AX1294" s="271"/>
      <c r="AY1294" s="271"/>
      <c r="AZ1294" s="271"/>
      <c r="BA1294" s="271"/>
      <c r="BB1294" s="271"/>
      <c r="BD1294" s="271"/>
      <c r="BE1294" s="271"/>
      <c r="BF1294" s="271"/>
      <c r="BG1294" s="271"/>
      <c r="BJ1294" s="271"/>
    </row>
    <row r="1295" spans="49:62">
      <c r="AW1295" s="271"/>
      <c r="AX1295" s="271"/>
      <c r="AY1295" s="271"/>
      <c r="AZ1295" s="271"/>
      <c r="BA1295" s="271"/>
      <c r="BB1295" s="271"/>
      <c r="BD1295" s="271"/>
      <c r="BE1295" s="271"/>
      <c r="BF1295" s="271"/>
      <c r="BG1295" s="271"/>
      <c r="BJ1295" s="271"/>
    </row>
    <row r="1296" spans="49:62">
      <c r="AW1296" s="271"/>
      <c r="AX1296" s="271"/>
      <c r="AY1296" s="271"/>
      <c r="AZ1296" s="271"/>
      <c r="BA1296" s="271"/>
      <c r="BB1296" s="271"/>
      <c r="BD1296" s="271"/>
      <c r="BE1296" s="271"/>
      <c r="BF1296" s="271"/>
      <c r="BG1296" s="271"/>
      <c r="BJ1296" s="271"/>
    </row>
    <row r="1297" spans="49:62">
      <c r="AW1297" s="271"/>
      <c r="AX1297" s="271"/>
      <c r="AY1297" s="271"/>
      <c r="AZ1297" s="271"/>
      <c r="BA1297" s="271"/>
      <c r="BB1297" s="271"/>
      <c r="BD1297" s="271"/>
      <c r="BE1297" s="271"/>
      <c r="BF1297" s="271"/>
      <c r="BG1297" s="271"/>
      <c r="BJ1297" s="271"/>
    </row>
    <row r="1298" spans="49:62">
      <c r="AW1298" s="271"/>
      <c r="AX1298" s="271"/>
      <c r="AY1298" s="271"/>
      <c r="AZ1298" s="271"/>
      <c r="BA1298" s="271"/>
      <c r="BB1298" s="271"/>
      <c r="BD1298" s="271"/>
      <c r="BE1298" s="271"/>
      <c r="BF1298" s="271"/>
      <c r="BG1298" s="271"/>
      <c r="BJ1298" s="271"/>
    </row>
    <row r="1299" spans="49:62">
      <c r="AW1299" s="271"/>
      <c r="AX1299" s="271"/>
      <c r="AY1299" s="271"/>
      <c r="AZ1299" s="271"/>
      <c r="BA1299" s="271"/>
      <c r="BB1299" s="271"/>
      <c r="BD1299" s="271"/>
      <c r="BE1299" s="271"/>
      <c r="BF1299" s="271"/>
      <c r="BG1299" s="271"/>
      <c r="BJ1299" s="271"/>
    </row>
    <row r="1300" spans="49:62">
      <c r="AW1300" s="271"/>
      <c r="AX1300" s="271"/>
      <c r="AY1300" s="271"/>
      <c r="AZ1300" s="271"/>
      <c r="BA1300" s="271"/>
      <c r="BB1300" s="271"/>
      <c r="BD1300" s="271"/>
      <c r="BE1300" s="271"/>
      <c r="BF1300" s="271"/>
      <c r="BG1300" s="271"/>
      <c r="BJ1300" s="271"/>
    </row>
    <row r="1301" spans="49:62">
      <c r="AW1301" s="271"/>
      <c r="AX1301" s="271"/>
      <c r="AY1301" s="271"/>
      <c r="AZ1301" s="271"/>
      <c r="BA1301" s="271"/>
      <c r="BB1301" s="271"/>
      <c r="BD1301" s="271"/>
      <c r="BE1301" s="271"/>
      <c r="BF1301" s="271"/>
      <c r="BG1301" s="271"/>
      <c r="BJ1301" s="271"/>
    </row>
    <row r="1302" spans="49:62">
      <c r="AW1302" s="271"/>
      <c r="AX1302" s="271"/>
      <c r="AY1302" s="271"/>
      <c r="AZ1302" s="271"/>
      <c r="BA1302" s="271"/>
      <c r="BB1302" s="271"/>
      <c r="BD1302" s="271"/>
      <c r="BE1302" s="271"/>
      <c r="BF1302" s="271"/>
      <c r="BG1302" s="271"/>
      <c r="BJ1302" s="271"/>
    </row>
    <row r="1303" spans="49:62">
      <c r="AW1303" s="271"/>
      <c r="AX1303" s="271"/>
      <c r="AY1303" s="271"/>
      <c r="AZ1303" s="271"/>
      <c r="BA1303" s="271"/>
      <c r="BB1303" s="271"/>
      <c r="BD1303" s="271"/>
      <c r="BE1303" s="271"/>
      <c r="BF1303" s="271"/>
      <c r="BG1303" s="271"/>
      <c r="BJ1303" s="271"/>
    </row>
    <row r="1304" spans="49:62">
      <c r="AW1304" s="271"/>
      <c r="AX1304" s="271"/>
      <c r="AY1304" s="271"/>
      <c r="AZ1304" s="271"/>
      <c r="BA1304" s="271"/>
      <c r="BB1304" s="271"/>
      <c r="BD1304" s="271"/>
      <c r="BE1304" s="271"/>
      <c r="BF1304" s="271"/>
      <c r="BG1304" s="271"/>
      <c r="BJ1304" s="271"/>
    </row>
    <row r="1305" spans="49:62">
      <c r="AW1305" s="271"/>
      <c r="AX1305" s="271"/>
      <c r="AY1305" s="271"/>
      <c r="AZ1305" s="271"/>
      <c r="BA1305" s="271"/>
      <c r="BB1305" s="271"/>
      <c r="BD1305" s="271"/>
      <c r="BE1305" s="271"/>
      <c r="BF1305" s="271"/>
      <c r="BG1305" s="271"/>
      <c r="BJ1305" s="271"/>
    </row>
    <row r="1306" spans="49:62">
      <c r="AW1306" s="271"/>
      <c r="AX1306" s="271"/>
      <c r="AY1306" s="271"/>
      <c r="AZ1306" s="271"/>
      <c r="BA1306" s="271"/>
      <c r="BB1306" s="271"/>
      <c r="BD1306" s="271"/>
      <c r="BE1306" s="271"/>
      <c r="BF1306" s="271"/>
      <c r="BG1306" s="271"/>
      <c r="BJ1306" s="271"/>
    </row>
    <row r="1307" spans="49:62">
      <c r="AW1307" s="271"/>
      <c r="AX1307" s="271"/>
      <c r="AY1307" s="271"/>
      <c r="AZ1307" s="271"/>
      <c r="BA1307" s="271"/>
      <c r="BB1307" s="271"/>
      <c r="BD1307" s="271"/>
      <c r="BE1307" s="271"/>
      <c r="BF1307" s="271"/>
      <c r="BG1307" s="271"/>
      <c r="BJ1307" s="271"/>
    </row>
    <row r="1308" spans="49:62">
      <c r="AW1308" s="271"/>
      <c r="AX1308" s="271"/>
      <c r="AY1308" s="271"/>
      <c r="AZ1308" s="271"/>
      <c r="BA1308" s="271"/>
      <c r="BB1308" s="271"/>
      <c r="BD1308" s="271"/>
      <c r="BE1308" s="271"/>
      <c r="BF1308" s="271"/>
      <c r="BG1308" s="271"/>
      <c r="BJ1308" s="271"/>
    </row>
    <row r="1309" spans="49:62">
      <c r="AW1309" s="271"/>
      <c r="AX1309" s="271"/>
      <c r="AY1309" s="271"/>
      <c r="AZ1309" s="271"/>
      <c r="BA1309" s="271"/>
      <c r="BB1309" s="271"/>
      <c r="BD1309" s="271"/>
      <c r="BE1309" s="271"/>
      <c r="BF1309" s="271"/>
      <c r="BG1309" s="271"/>
      <c r="BJ1309" s="271"/>
    </row>
    <row r="1310" spans="49:62">
      <c r="AW1310" s="271"/>
      <c r="AX1310" s="271"/>
      <c r="AY1310" s="271"/>
      <c r="AZ1310" s="271"/>
      <c r="BA1310" s="271"/>
      <c r="BB1310" s="271"/>
      <c r="BD1310" s="271"/>
      <c r="BE1310" s="271"/>
      <c r="BF1310" s="271"/>
      <c r="BG1310" s="271"/>
      <c r="BJ1310" s="271"/>
    </row>
    <row r="1311" spans="49:62">
      <c r="AW1311" s="271"/>
      <c r="AX1311" s="271"/>
      <c r="AY1311" s="271"/>
      <c r="AZ1311" s="271"/>
      <c r="BA1311" s="271"/>
      <c r="BB1311" s="271"/>
      <c r="BD1311" s="271"/>
      <c r="BE1311" s="271"/>
      <c r="BF1311" s="271"/>
      <c r="BG1311" s="271"/>
      <c r="BJ1311" s="271"/>
    </row>
    <row r="1312" spans="49:62">
      <c r="AW1312" s="271"/>
      <c r="AX1312" s="271"/>
      <c r="AY1312" s="271"/>
      <c r="AZ1312" s="271"/>
      <c r="BA1312" s="271"/>
      <c r="BB1312" s="271"/>
      <c r="BD1312" s="271"/>
      <c r="BE1312" s="271"/>
      <c r="BF1312" s="271"/>
      <c r="BG1312" s="271"/>
      <c r="BJ1312" s="271"/>
    </row>
    <row r="1313" spans="49:62">
      <c r="AW1313" s="271"/>
      <c r="AX1313" s="271"/>
      <c r="AY1313" s="271"/>
      <c r="AZ1313" s="271"/>
      <c r="BA1313" s="271"/>
      <c r="BB1313" s="271"/>
      <c r="BD1313" s="271"/>
      <c r="BE1313" s="271"/>
      <c r="BF1313" s="271"/>
      <c r="BG1313" s="271"/>
      <c r="BJ1313" s="271"/>
    </row>
    <row r="1314" spans="49:62">
      <c r="AW1314" s="271"/>
      <c r="AX1314" s="271"/>
      <c r="AY1314" s="271"/>
      <c r="AZ1314" s="271"/>
      <c r="BA1314" s="271"/>
      <c r="BB1314" s="271"/>
      <c r="BD1314" s="271"/>
      <c r="BE1314" s="271"/>
      <c r="BF1314" s="271"/>
      <c r="BG1314" s="271"/>
      <c r="BJ1314" s="271"/>
    </row>
    <row r="1315" spans="49:62">
      <c r="AW1315" s="271"/>
      <c r="AX1315" s="271"/>
      <c r="AY1315" s="271"/>
      <c r="AZ1315" s="271"/>
      <c r="BA1315" s="271"/>
      <c r="BB1315" s="271"/>
      <c r="BD1315" s="271"/>
      <c r="BE1315" s="271"/>
      <c r="BF1315" s="271"/>
      <c r="BG1315" s="271"/>
      <c r="BJ1315" s="271"/>
    </row>
    <row r="1316" spans="49:62">
      <c r="AW1316" s="271"/>
      <c r="AX1316" s="271"/>
      <c r="AY1316" s="271"/>
      <c r="AZ1316" s="271"/>
      <c r="BA1316" s="271"/>
      <c r="BB1316" s="271"/>
      <c r="BD1316" s="271"/>
      <c r="BE1316" s="271"/>
      <c r="BF1316" s="271"/>
      <c r="BG1316" s="271"/>
      <c r="BJ1316" s="271"/>
    </row>
    <row r="1317" spans="49:62">
      <c r="AW1317" s="271"/>
      <c r="AX1317" s="271"/>
      <c r="AY1317" s="271"/>
      <c r="AZ1317" s="271"/>
      <c r="BA1317" s="271"/>
      <c r="BB1317" s="271"/>
      <c r="BD1317" s="271"/>
      <c r="BE1317" s="271"/>
      <c r="BF1317" s="271"/>
      <c r="BG1317" s="271"/>
      <c r="BJ1317" s="271"/>
    </row>
    <row r="1318" spans="49:62">
      <c r="AW1318" s="271"/>
      <c r="AX1318" s="271"/>
      <c r="AY1318" s="271"/>
      <c r="AZ1318" s="271"/>
      <c r="BA1318" s="271"/>
      <c r="BB1318" s="271"/>
      <c r="BD1318" s="271"/>
      <c r="BE1318" s="271"/>
      <c r="BF1318" s="271"/>
      <c r="BG1318" s="271"/>
      <c r="BJ1318" s="271"/>
    </row>
    <row r="1319" spans="49:62">
      <c r="AW1319" s="271"/>
      <c r="AX1319" s="271"/>
      <c r="AY1319" s="271"/>
      <c r="AZ1319" s="271"/>
      <c r="BA1319" s="271"/>
      <c r="BB1319" s="271"/>
      <c r="BD1319" s="271"/>
      <c r="BE1319" s="271"/>
      <c r="BF1319" s="271"/>
      <c r="BG1319" s="271"/>
      <c r="BJ1319" s="271"/>
    </row>
    <row r="1320" spans="49:62">
      <c r="AW1320" s="271"/>
      <c r="AX1320" s="271"/>
      <c r="AY1320" s="271"/>
      <c r="AZ1320" s="271"/>
      <c r="BA1320" s="271"/>
      <c r="BB1320" s="271"/>
      <c r="BD1320" s="271"/>
      <c r="BE1320" s="271"/>
      <c r="BF1320" s="271"/>
      <c r="BG1320" s="271"/>
      <c r="BJ1320" s="271"/>
    </row>
    <row r="1321" spans="49:62">
      <c r="AW1321" s="271"/>
      <c r="AX1321" s="271"/>
      <c r="AY1321" s="271"/>
      <c r="AZ1321" s="271"/>
      <c r="BA1321" s="271"/>
      <c r="BB1321" s="271"/>
      <c r="BD1321" s="271"/>
      <c r="BE1321" s="271"/>
      <c r="BF1321" s="271"/>
      <c r="BG1321" s="271"/>
      <c r="BJ1321" s="271"/>
    </row>
    <row r="1322" spans="49:62">
      <c r="AW1322" s="271"/>
      <c r="AX1322" s="271"/>
      <c r="AY1322" s="271"/>
      <c r="AZ1322" s="271"/>
      <c r="BA1322" s="271"/>
      <c r="BB1322" s="271"/>
      <c r="BD1322" s="271"/>
      <c r="BE1322" s="271"/>
      <c r="BF1322" s="271"/>
      <c r="BG1322" s="271"/>
      <c r="BJ1322" s="271"/>
    </row>
    <row r="1323" spans="49:62">
      <c r="AW1323" s="271"/>
      <c r="AX1323" s="271"/>
      <c r="AY1323" s="271"/>
      <c r="AZ1323" s="271"/>
      <c r="BA1323" s="271"/>
      <c r="BB1323" s="271"/>
      <c r="BD1323" s="271"/>
      <c r="BE1323" s="271"/>
      <c r="BF1323" s="271"/>
      <c r="BG1323" s="271"/>
      <c r="BJ1323" s="271"/>
    </row>
    <row r="1324" spans="49:62">
      <c r="AW1324" s="271"/>
      <c r="AX1324" s="271"/>
      <c r="AY1324" s="271"/>
      <c r="AZ1324" s="271"/>
      <c r="BA1324" s="271"/>
      <c r="BB1324" s="271"/>
      <c r="BD1324" s="271"/>
      <c r="BE1324" s="271"/>
      <c r="BF1324" s="271"/>
      <c r="BG1324" s="271"/>
      <c r="BJ1324" s="271"/>
    </row>
    <row r="1325" spans="49:62">
      <c r="AW1325" s="271"/>
      <c r="AX1325" s="271"/>
      <c r="AY1325" s="271"/>
      <c r="AZ1325" s="271"/>
      <c r="BA1325" s="271"/>
      <c r="BB1325" s="271"/>
      <c r="BD1325" s="271"/>
      <c r="BE1325" s="271"/>
      <c r="BF1325" s="271"/>
      <c r="BG1325" s="271"/>
      <c r="BJ1325" s="271"/>
    </row>
    <row r="1326" spans="49:62">
      <c r="AW1326" s="271"/>
      <c r="AX1326" s="271"/>
      <c r="AY1326" s="271"/>
      <c r="AZ1326" s="271"/>
      <c r="BA1326" s="271"/>
      <c r="BB1326" s="271"/>
      <c r="BD1326" s="271"/>
      <c r="BE1326" s="271"/>
      <c r="BF1326" s="271"/>
      <c r="BG1326" s="271"/>
      <c r="BJ1326" s="271"/>
    </row>
    <row r="1327" spans="49:62">
      <c r="AW1327" s="271"/>
      <c r="AX1327" s="271"/>
      <c r="AY1327" s="271"/>
      <c r="AZ1327" s="271"/>
      <c r="BA1327" s="271"/>
      <c r="BB1327" s="271"/>
      <c r="BD1327" s="271"/>
      <c r="BE1327" s="271"/>
      <c r="BF1327" s="271"/>
      <c r="BG1327" s="271"/>
      <c r="BJ1327" s="271"/>
    </row>
    <row r="1328" spans="49:62">
      <c r="AW1328" s="271"/>
      <c r="AX1328" s="271"/>
      <c r="AY1328" s="271"/>
      <c r="AZ1328" s="271"/>
      <c r="BA1328" s="271"/>
      <c r="BB1328" s="271"/>
      <c r="BD1328" s="271"/>
      <c r="BE1328" s="271"/>
      <c r="BF1328" s="271"/>
      <c r="BG1328" s="271"/>
      <c r="BJ1328" s="271"/>
    </row>
    <row r="1329" spans="49:62">
      <c r="AW1329" s="271"/>
      <c r="AX1329" s="271"/>
      <c r="AY1329" s="271"/>
      <c r="AZ1329" s="271"/>
      <c r="BA1329" s="271"/>
      <c r="BB1329" s="271"/>
      <c r="BD1329" s="271"/>
      <c r="BE1329" s="271"/>
      <c r="BF1329" s="271"/>
      <c r="BG1329" s="271"/>
      <c r="BJ1329" s="271"/>
    </row>
    <row r="1330" spans="49:62">
      <c r="AW1330" s="271"/>
      <c r="AX1330" s="271"/>
      <c r="AY1330" s="271"/>
      <c r="AZ1330" s="271"/>
      <c r="BA1330" s="271"/>
      <c r="BB1330" s="271"/>
      <c r="BD1330" s="271"/>
      <c r="BE1330" s="271"/>
      <c r="BF1330" s="271"/>
      <c r="BG1330" s="271"/>
      <c r="BJ1330" s="271"/>
    </row>
    <row r="1331" spans="49:62">
      <c r="AW1331" s="271"/>
      <c r="AX1331" s="271"/>
      <c r="AY1331" s="271"/>
      <c r="AZ1331" s="271"/>
      <c r="BA1331" s="271"/>
      <c r="BB1331" s="271"/>
      <c r="BD1331" s="271"/>
      <c r="BE1331" s="271"/>
      <c r="BF1331" s="271"/>
      <c r="BG1331" s="271"/>
      <c r="BJ1331" s="271"/>
    </row>
    <row r="1332" spans="49:62">
      <c r="AW1332" s="271"/>
      <c r="AX1332" s="271"/>
      <c r="AY1332" s="271"/>
      <c r="AZ1332" s="271"/>
      <c r="BA1332" s="271"/>
      <c r="BB1332" s="271"/>
      <c r="BD1332" s="271"/>
      <c r="BE1332" s="271"/>
      <c r="BF1332" s="271"/>
      <c r="BG1332" s="271"/>
      <c r="BJ1332" s="271"/>
    </row>
    <row r="1333" spans="49:62">
      <c r="AW1333" s="271"/>
      <c r="AX1333" s="271"/>
      <c r="AY1333" s="271"/>
      <c r="AZ1333" s="271"/>
      <c r="BA1333" s="271"/>
      <c r="BB1333" s="271"/>
      <c r="BD1333" s="271"/>
      <c r="BE1333" s="271"/>
      <c r="BF1333" s="271"/>
      <c r="BG1333" s="271"/>
      <c r="BJ1333" s="271"/>
    </row>
    <row r="1334" spans="49:62">
      <c r="AW1334" s="271"/>
      <c r="AX1334" s="271"/>
      <c r="AY1334" s="271"/>
      <c r="AZ1334" s="271"/>
      <c r="BA1334" s="271"/>
      <c r="BB1334" s="271"/>
      <c r="BD1334" s="271"/>
      <c r="BE1334" s="271"/>
      <c r="BF1334" s="271"/>
      <c r="BG1334" s="271"/>
      <c r="BJ1334" s="271"/>
    </row>
    <row r="1335" spans="49:62">
      <c r="AW1335" s="271"/>
      <c r="AX1335" s="271"/>
      <c r="AY1335" s="271"/>
      <c r="AZ1335" s="271"/>
      <c r="BA1335" s="271"/>
      <c r="BB1335" s="271"/>
      <c r="BD1335" s="271"/>
      <c r="BE1335" s="271"/>
      <c r="BF1335" s="271"/>
      <c r="BG1335" s="271"/>
      <c r="BJ1335" s="271"/>
    </row>
    <row r="1336" spans="49:62">
      <c r="AW1336" s="271"/>
      <c r="AX1336" s="271"/>
      <c r="AY1336" s="271"/>
      <c r="AZ1336" s="271"/>
      <c r="BA1336" s="271"/>
      <c r="BB1336" s="271"/>
      <c r="BD1336" s="271"/>
      <c r="BE1336" s="271"/>
      <c r="BF1336" s="271"/>
      <c r="BG1336" s="271"/>
      <c r="BJ1336" s="271"/>
    </row>
    <row r="1337" spans="49:62">
      <c r="AW1337" s="271"/>
      <c r="AX1337" s="271"/>
      <c r="AY1337" s="271"/>
      <c r="AZ1337" s="271"/>
      <c r="BA1337" s="271"/>
      <c r="BB1337" s="271"/>
      <c r="BD1337" s="271"/>
      <c r="BE1337" s="271"/>
      <c r="BF1337" s="271"/>
      <c r="BG1337" s="271"/>
      <c r="BJ1337" s="271"/>
    </row>
    <row r="1338" spans="49:62">
      <c r="AW1338" s="271"/>
      <c r="AX1338" s="271"/>
      <c r="AY1338" s="271"/>
      <c r="AZ1338" s="271"/>
      <c r="BA1338" s="271"/>
      <c r="BB1338" s="271"/>
      <c r="BD1338" s="271"/>
      <c r="BE1338" s="271"/>
      <c r="BF1338" s="271"/>
      <c r="BG1338" s="271"/>
      <c r="BJ1338" s="271"/>
    </row>
    <row r="1339" spans="49:62">
      <c r="AW1339" s="271"/>
      <c r="AX1339" s="271"/>
      <c r="AY1339" s="271"/>
      <c r="AZ1339" s="271"/>
      <c r="BA1339" s="271"/>
      <c r="BB1339" s="271"/>
      <c r="BD1339" s="271"/>
      <c r="BE1339" s="271"/>
      <c r="BF1339" s="271"/>
      <c r="BG1339" s="271"/>
      <c r="BJ1339" s="271"/>
    </row>
    <row r="1340" spans="49:62">
      <c r="AW1340" s="271"/>
      <c r="AX1340" s="271"/>
      <c r="AY1340" s="271"/>
      <c r="AZ1340" s="271"/>
      <c r="BA1340" s="271"/>
      <c r="BB1340" s="271"/>
      <c r="BD1340" s="271"/>
      <c r="BE1340" s="271"/>
      <c r="BF1340" s="271"/>
      <c r="BG1340" s="271"/>
      <c r="BJ1340" s="271"/>
    </row>
    <row r="1341" spans="49:62">
      <c r="AW1341" s="271"/>
      <c r="AX1341" s="271"/>
      <c r="AY1341" s="271"/>
      <c r="AZ1341" s="271"/>
      <c r="BA1341" s="271"/>
      <c r="BB1341" s="271"/>
      <c r="BD1341" s="271"/>
      <c r="BE1341" s="271"/>
      <c r="BF1341" s="271"/>
      <c r="BG1341" s="271"/>
      <c r="BJ1341" s="271"/>
    </row>
    <row r="1342" spans="49:62">
      <c r="AW1342" s="271"/>
      <c r="AX1342" s="271"/>
      <c r="AY1342" s="271"/>
      <c r="AZ1342" s="271"/>
      <c r="BA1342" s="271"/>
      <c r="BB1342" s="271"/>
      <c r="BD1342" s="271"/>
      <c r="BE1342" s="271"/>
      <c r="BF1342" s="271"/>
      <c r="BG1342" s="271"/>
      <c r="BJ1342" s="271"/>
    </row>
    <row r="1343" spans="49:62">
      <c r="AW1343" s="271"/>
      <c r="AX1343" s="271"/>
      <c r="AY1343" s="271"/>
      <c r="AZ1343" s="271"/>
      <c r="BA1343" s="271"/>
      <c r="BB1343" s="271"/>
      <c r="BD1343" s="271"/>
      <c r="BE1343" s="271"/>
      <c r="BF1343" s="271"/>
      <c r="BG1343" s="271"/>
      <c r="BJ1343" s="271"/>
    </row>
    <row r="1344" spans="49:62">
      <c r="AW1344" s="271"/>
      <c r="AX1344" s="271"/>
      <c r="AY1344" s="271"/>
      <c r="AZ1344" s="271"/>
      <c r="BA1344" s="271"/>
      <c r="BB1344" s="271"/>
      <c r="BD1344" s="271"/>
      <c r="BE1344" s="271"/>
      <c r="BF1344" s="271"/>
      <c r="BG1344" s="271"/>
      <c r="BJ1344" s="271"/>
    </row>
    <row r="1345" spans="49:62">
      <c r="AW1345" s="271"/>
      <c r="AX1345" s="271"/>
      <c r="AY1345" s="271"/>
      <c r="AZ1345" s="271"/>
      <c r="BA1345" s="271"/>
      <c r="BB1345" s="271"/>
      <c r="BD1345" s="271"/>
      <c r="BE1345" s="271"/>
      <c r="BF1345" s="271"/>
      <c r="BG1345" s="271"/>
      <c r="BJ1345" s="271"/>
    </row>
    <row r="1346" spans="49:62">
      <c r="AW1346" s="271"/>
      <c r="AX1346" s="271"/>
      <c r="AY1346" s="271"/>
      <c r="AZ1346" s="271"/>
      <c r="BA1346" s="271"/>
      <c r="BB1346" s="271"/>
      <c r="BD1346" s="271"/>
      <c r="BE1346" s="271"/>
      <c r="BF1346" s="271"/>
      <c r="BG1346" s="271"/>
      <c r="BJ1346" s="271"/>
    </row>
    <row r="1347" spans="49:62">
      <c r="AW1347" s="271"/>
      <c r="AX1347" s="271"/>
      <c r="AY1347" s="271"/>
      <c r="AZ1347" s="271"/>
      <c r="BA1347" s="271"/>
      <c r="BB1347" s="271"/>
      <c r="BD1347" s="271"/>
      <c r="BE1347" s="271"/>
      <c r="BF1347" s="271"/>
      <c r="BG1347" s="271"/>
      <c r="BJ1347" s="271"/>
    </row>
    <row r="1348" spans="49:62">
      <c r="AW1348" s="271"/>
      <c r="AX1348" s="271"/>
      <c r="AY1348" s="271"/>
      <c r="AZ1348" s="271"/>
      <c r="BA1348" s="271"/>
      <c r="BB1348" s="271"/>
      <c r="BD1348" s="271"/>
      <c r="BE1348" s="271"/>
      <c r="BF1348" s="271"/>
      <c r="BG1348" s="271"/>
      <c r="BJ1348" s="271"/>
    </row>
    <row r="1349" spans="49:62">
      <c r="AW1349" s="271"/>
      <c r="AX1349" s="271"/>
      <c r="AY1349" s="271"/>
      <c r="AZ1349" s="271"/>
      <c r="BA1349" s="271"/>
      <c r="BB1349" s="271"/>
      <c r="BD1349" s="271"/>
      <c r="BE1349" s="271"/>
      <c r="BF1349" s="271"/>
      <c r="BG1349" s="271"/>
      <c r="BJ1349" s="271"/>
    </row>
    <row r="1350" spans="49:62">
      <c r="AW1350" s="271"/>
      <c r="AX1350" s="271"/>
      <c r="AY1350" s="271"/>
      <c r="AZ1350" s="271"/>
      <c r="BA1350" s="271"/>
      <c r="BB1350" s="271"/>
      <c r="BD1350" s="271"/>
      <c r="BE1350" s="271"/>
      <c r="BF1350" s="271"/>
      <c r="BG1350" s="271"/>
      <c r="BJ1350" s="271"/>
    </row>
    <row r="1351" spans="49:62">
      <c r="AW1351" s="271"/>
      <c r="AX1351" s="271"/>
      <c r="AY1351" s="271"/>
      <c r="AZ1351" s="271"/>
      <c r="BA1351" s="271"/>
      <c r="BB1351" s="271"/>
      <c r="BD1351" s="271"/>
      <c r="BE1351" s="271"/>
      <c r="BF1351" s="271"/>
      <c r="BG1351" s="271"/>
      <c r="BJ1351" s="271"/>
    </row>
    <row r="1352" spans="49:62">
      <c r="AW1352" s="271"/>
      <c r="AX1352" s="271"/>
      <c r="AY1352" s="271"/>
      <c r="AZ1352" s="271"/>
      <c r="BA1352" s="271"/>
      <c r="BB1352" s="271"/>
      <c r="BD1352" s="271"/>
      <c r="BE1352" s="271"/>
      <c r="BF1352" s="271"/>
      <c r="BG1352" s="271"/>
      <c r="BJ1352" s="271"/>
    </row>
    <row r="1353" spans="49:62">
      <c r="AW1353" s="271"/>
      <c r="AX1353" s="271"/>
      <c r="AY1353" s="271"/>
      <c r="AZ1353" s="271"/>
      <c r="BA1353" s="271"/>
      <c r="BB1353" s="271"/>
      <c r="BD1353" s="271"/>
      <c r="BE1353" s="271"/>
      <c r="BF1353" s="271"/>
      <c r="BG1353" s="271"/>
      <c r="BJ1353" s="271"/>
    </row>
    <row r="1354" spans="49:62">
      <c r="AW1354" s="271"/>
      <c r="AX1354" s="271"/>
      <c r="AY1354" s="271"/>
      <c r="AZ1354" s="271"/>
      <c r="BA1354" s="271"/>
      <c r="BB1354" s="271"/>
      <c r="BD1354" s="271"/>
      <c r="BE1354" s="271"/>
      <c r="BF1354" s="271"/>
      <c r="BG1354" s="271"/>
      <c r="BJ1354" s="271"/>
    </row>
    <row r="1355" spans="49:62">
      <c r="AW1355" s="271"/>
      <c r="AX1355" s="271"/>
      <c r="AY1355" s="271"/>
      <c r="AZ1355" s="271"/>
      <c r="BA1355" s="271"/>
      <c r="BB1355" s="271"/>
      <c r="BD1355" s="271"/>
      <c r="BE1355" s="271"/>
      <c r="BF1355" s="271"/>
      <c r="BG1355" s="271"/>
      <c r="BJ1355" s="271"/>
    </row>
    <row r="1356" spans="49:62">
      <c r="AW1356" s="271"/>
      <c r="AX1356" s="271"/>
      <c r="AY1356" s="271"/>
      <c r="AZ1356" s="271"/>
      <c r="BA1356" s="271"/>
      <c r="BB1356" s="271"/>
      <c r="BD1356" s="271"/>
      <c r="BE1356" s="271"/>
      <c r="BF1356" s="271"/>
      <c r="BG1356" s="271"/>
      <c r="BJ1356" s="271"/>
    </row>
    <row r="1357" spans="49:62">
      <c r="AW1357" s="271"/>
      <c r="AX1357" s="271"/>
      <c r="AY1357" s="271"/>
      <c r="AZ1357" s="271"/>
      <c r="BA1357" s="271"/>
      <c r="BB1357" s="271"/>
      <c r="BD1357" s="271"/>
      <c r="BE1357" s="271"/>
      <c r="BF1357" s="271"/>
      <c r="BG1357" s="271"/>
      <c r="BJ1357" s="271"/>
    </row>
    <row r="1358" spans="49:62">
      <c r="AW1358" s="271"/>
      <c r="AX1358" s="271"/>
      <c r="AY1358" s="271"/>
      <c r="AZ1358" s="271"/>
      <c r="BA1358" s="271"/>
      <c r="BB1358" s="271"/>
      <c r="BD1358" s="271"/>
      <c r="BE1358" s="271"/>
      <c r="BF1358" s="271"/>
      <c r="BG1358" s="271"/>
      <c r="BJ1358" s="271"/>
    </row>
    <row r="1359" spans="49:62">
      <c r="AW1359" s="271"/>
      <c r="AX1359" s="271"/>
      <c r="AY1359" s="271"/>
      <c r="AZ1359" s="271"/>
      <c r="BA1359" s="271"/>
      <c r="BB1359" s="271"/>
      <c r="BD1359" s="271"/>
      <c r="BE1359" s="271"/>
      <c r="BF1359" s="271"/>
      <c r="BG1359" s="271"/>
      <c r="BJ1359" s="271"/>
    </row>
    <row r="1360" spans="49:62">
      <c r="AW1360" s="271"/>
      <c r="AX1360" s="271"/>
      <c r="AY1360" s="271"/>
      <c r="AZ1360" s="271"/>
      <c r="BA1360" s="271"/>
      <c r="BB1360" s="271"/>
      <c r="BD1360" s="271"/>
      <c r="BE1360" s="271"/>
      <c r="BF1360" s="271"/>
      <c r="BG1360" s="271"/>
      <c r="BJ1360" s="271"/>
    </row>
    <row r="1361" spans="49:62">
      <c r="AW1361" s="271"/>
      <c r="AX1361" s="271"/>
      <c r="AY1361" s="271"/>
      <c r="AZ1361" s="271"/>
      <c r="BA1361" s="271"/>
      <c r="BB1361" s="271"/>
      <c r="BD1361" s="271"/>
      <c r="BE1361" s="271"/>
      <c r="BF1361" s="271"/>
      <c r="BG1361" s="271"/>
      <c r="BJ1361" s="271"/>
    </row>
    <row r="1362" spans="49:62">
      <c r="AW1362" s="271"/>
      <c r="AX1362" s="271"/>
      <c r="AY1362" s="271"/>
      <c r="AZ1362" s="271"/>
      <c r="BA1362" s="271"/>
      <c r="BB1362" s="271"/>
      <c r="BD1362" s="271"/>
      <c r="BE1362" s="271"/>
      <c r="BF1362" s="271"/>
      <c r="BG1362" s="271"/>
      <c r="BJ1362" s="271"/>
    </row>
    <row r="1363" spans="49:62">
      <c r="AW1363" s="271"/>
      <c r="AX1363" s="271"/>
      <c r="AY1363" s="271"/>
      <c r="AZ1363" s="271"/>
      <c r="BA1363" s="271"/>
      <c r="BB1363" s="271"/>
      <c r="BD1363" s="271"/>
      <c r="BE1363" s="271"/>
      <c r="BF1363" s="271"/>
      <c r="BG1363" s="271"/>
      <c r="BJ1363" s="271"/>
    </row>
    <row r="1364" spans="49:62">
      <c r="AW1364" s="271"/>
      <c r="AX1364" s="271"/>
      <c r="AY1364" s="271"/>
      <c r="AZ1364" s="271"/>
      <c r="BA1364" s="271"/>
      <c r="BB1364" s="271"/>
      <c r="BD1364" s="271"/>
      <c r="BE1364" s="271"/>
      <c r="BF1364" s="271"/>
      <c r="BG1364" s="271"/>
      <c r="BJ1364" s="271"/>
    </row>
    <row r="1365" spans="49:62">
      <c r="AW1365" s="271"/>
      <c r="AX1365" s="271"/>
      <c r="AY1365" s="271"/>
      <c r="AZ1365" s="271"/>
      <c r="BA1365" s="271"/>
      <c r="BB1365" s="271"/>
      <c r="BD1365" s="271"/>
      <c r="BE1365" s="271"/>
      <c r="BF1365" s="271"/>
      <c r="BG1365" s="271"/>
      <c r="BJ1365" s="271"/>
    </row>
    <row r="1366" spans="49:62">
      <c r="AW1366" s="271"/>
      <c r="AX1366" s="271"/>
      <c r="AY1366" s="271"/>
      <c r="AZ1366" s="271"/>
      <c r="BA1366" s="271"/>
      <c r="BB1366" s="271"/>
      <c r="BD1366" s="271"/>
      <c r="BE1366" s="271"/>
      <c r="BF1366" s="271"/>
      <c r="BG1366" s="271"/>
      <c r="BJ1366" s="271"/>
    </row>
    <row r="1367" spans="49:62">
      <c r="AW1367" s="271"/>
      <c r="AX1367" s="271"/>
      <c r="AY1367" s="271"/>
      <c r="AZ1367" s="271"/>
      <c r="BA1367" s="271"/>
      <c r="BB1367" s="271"/>
      <c r="BD1367" s="271"/>
      <c r="BE1367" s="271"/>
      <c r="BF1367" s="271"/>
      <c r="BG1367" s="271"/>
      <c r="BJ1367" s="271"/>
    </row>
    <row r="1368" spans="49:62">
      <c r="AW1368" s="271"/>
      <c r="AX1368" s="271"/>
      <c r="AY1368" s="271"/>
      <c r="AZ1368" s="271"/>
      <c r="BA1368" s="271"/>
      <c r="BB1368" s="271"/>
      <c r="BD1368" s="271"/>
      <c r="BE1368" s="271"/>
      <c r="BF1368" s="271"/>
      <c r="BG1368" s="271"/>
      <c r="BJ1368" s="271"/>
    </row>
    <row r="1369" spans="49:62">
      <c r="AW1369" s="271"/>
      <c r="AX1369" s="271"/>
      <c r="AY1369" s="271"/>
      <c r="AZ1369" s="271"/>
      <c r="BA1369" s="271"/>
      <c r="BB1369" s="271"/>
      <c r="BD1369" s="271"/>
      <c r="BE1369" s="271"/>
      <c r="BF1369" s="271"/>
      <c r="BG1369" s="271"/>
      <c r="BJ1369" s="271"/>
    </row>
    <row r="1370" spans="49:62">
      <c r="AW1370" s="271"/>
      <c r="AX1370" s="271"/>
      <c r="AY1370" s="271"/>
      <c r="AZ1370" s="271"/>
      <c r="BA1370" s="271"/>
      <c r="BB1370" s="271"/>
      <c r="BD1370" s="271"/>
      <c r="BE1370" s="271"/>
      <c r="BF1370" s="271"/>
      <c r="BG1370" s="271"/>
      <c r="BJ1370" s="271"/>
    </row>
    <row r="1371" spans="49:62">
      <c r="AW1371" s="271"/>
      <c r="AX1371" s="271"/>
      <c r="AY1371" s="271"/>
      <c r="AZ1371" s="271"/>
      <c r="BA1371" s="271"/>
      <c r="BB1371" s="271"/>
      <c r="BD1371" s="271"/>
      <c r="BE1371" s="271"/>
      <c r="BF1371" s="271"/>
      <c r="BG1371" s="271"/>
      <c r="BJ1371" s="271"/>
    </row>
    <row r="1372" spans="49:62">
      <c r="AW1372" s="271"/>
      <c r="AX1372" s="271"/>
      <c r="AY1372" s="271"/>
      <c r="AZ1372" s="271"/>
      <c r="BA1372" s="271"/>
      <c r="BB1372" s="271"/>
      <c r="BD1372" s="271"/>
      <c r="BE1372" s="271"/>
      <c r="BF1372" s="271"/>
      <c r="BG1372" s="271"/>
      <c r="BJ1372" s="271"/>
    </row>
    <row r="1373" spans="49:62">
      <c r="AW1373" s="271"/>
      <c r="AX1373" s="271"/>
      <c r="AY1373" s="271"/>
      <c r="AZ1373" s="271"/>
      <c r="BA1373" s="271"/>
      <c r="BB1373" s="271"/>
      <c r="BD1373" s="271"/>
      <c r="BE1373" s="271"/>
      <c r="BF1373" s="271"/>
      <c r="BG1373" s="271"/>
      <c r="BJ1373" s="271"/>
    </row>
    <row r="1374" spans="49:62">
      <c r="AW1374" s="271"/>
      <c r="AX1374" s="271"/>
      <c r="AY1374" s="271"/>
      <c r="AZ1374" s="271"/>
      <c r="BA1374" s="271"/>
      <c r="BB1374" s="271"/>
      <c r="BD1374" s="271"/>
      <c r="BE1374" s="271"/>
      <c r="BF1374" s="271"/>
      <c r="BG1374" s="271"/>
      <c r="BJ1374" s="271"/>
    </row>
    <row r="1375" spans="49:62">
      <c r="AW1375" s="271"/>
      <c r="AX1375" s="271"/>
      <c r="AY1375" s="271"/>
      <c r="AZ1375" s="271"/>
      <c r="BA1375" s="271"/>
      <c r="BB1375" s="271"/>
      <c r="BD1375" s="271"/>
      <c r="BE1375" s="271"/>
      <c r="BF1375" s="271"/>
      <c r="BG1375" s="271"/>
      <c r="BJ1375" s="271"/>
    </row>
    <row r="1376" spans="49:62">
      <c r="AW1376" s="271"/>
      <c r="AX1376" s="271"/>
      <c r="AY1376" s="271"/>
      <c r="AZ1376" s="271"/>
      <c r="BA1376" s="271"/>
      <c r="BB1376" s="271"/>
      <c r="BD1376" s="271"/>
      <c r="BE1376" s="271"/>
      <c r="BF1376" s="271"/>
      <c r="BG1376" s="271"/>
      <c r="BJ1376" s="271"/>
    </row>
    <row r="1377" spans="49:62">
      <c r="AW1377" s="271"/>
      <c r="AX1377" s="271"/>
      <c r="AY1377" s="271"/>
      <c r="AZ1377" s="271"/>
      <c r="BA1377" s="271"/>
      <c r="BB1377" s="271"/>
      <c r="BD1377" s="271"/>
      <c r="BE1377" s="271"/>
      <c r="BF1377" s="271"/>
      <c r="BG1377" s="271"/>
      <c r="BJ1377" s="271"/>
    </row>
    <row r="1378" spans="49:62">
      <c r="AW1378" s="271"/>
      <c r="AX1378" s="271"/>
      <c r="AY1378" s="271"/>
      <c r="AZ1378" s="271"/>
      <c r="BA1378" s="271"/>
      <c r="BB1378" s="271"/>
      <c r="BD1378" s="271"/>
      <c r="BE1378" s="271"/>
      <c r="BF1378" s="271"/>
      <c r="BG1378" s="271"/>
      <c r="BJ1378" s="271"/>
    </row>
    <row r="1379" spans="49:62">
      <c r="AW1379" s="271"/>
      <c r="AX1379" s="271"/>
      <c r="AY1379" s="271"/>
      <c r="AZ1379" s="271"/>
      <c r="BA1379" s="271"/>
      <c r="BB1379" s="271"/>
      <c r="BD1379" s="271"/>
      <c r="BE1379" s="271"/>
      <c r="BF1379" s="271"/>
      <c r="BG1379" s="271"/>
      <c r="BJ1379" s="271"/>
    </row>
    <row r="1380" spans="49:62">
      <c r="AW1380" s="271"/>
      <c r="AX1380" s="271"/>
      <c r="AY1380" s="271"/>
      <c r="AZ1380" s="271"/>
      <c r="BA1380" s="271"/>
      <c r="BB1380" s="271"/>
      <c r="BD1380" s="271"/>
      <c r="BE1380" s="271"/>
      <c r="BF1380" s="271"/>
      <c r="BG1380" s="271"/>
      <c r="BJ1380" s="271"/>
    </row>
    <row r="1381" spans="49:62">
      <c r="AW1381" s="271"/>
      <c r="AX1381" s="271"/>
      <c r="AY1381" s="271"/>
      <c r="AZ1381" s="271"/>
      <c r="BA1381" s="271"/>
      <c r="BB1381" s="271"/>
      <c r="BD1381" s="271"/>
      <c r="BE1381" s="271"/>
      <c r="BF1381" s="271"/>
      <c r="BG1381" s="271"/>
      <c r="BJ1381" s="271"/>
    </row>
    <row r="1382" spans="49:62">
      <c r="AW1382" s="271"/>
      <c r="AX1382" s="271"/>
      <c r="AY1382" s="271"/>
      <c r="AZ1382" s="271"/>
      <c r="BA1382" s="271"/>
      <c r="BB1382" s="271"/>
      <c r="BD1382" s="271"/>
      <c r="BE1382" s="271"/>
      <c r="BF1382" s="271"/>
      <c r="BG1382" s="271"/>
      <c r="BJ1382" s="271"/>
    </row>
    <row r="1383" spans="49:62">
      <c r="AW1383" s="271"/>
      <c r="AX1383" s="271"/>
      <c r="AY1383" s="271"/>
      <c r="AZ1383" s="271"/>
      <c r="BA1383" s="271"/>
      <c r="BB1383" s="271"/>
      <c r="BD1383" s="271"/>
      <c r="BE1383" s="271"/>
      <c r="BF1383" s="271"/>
      <c r="BG1383" s="271"/>
      <c r="BJ1383" s="271"/>
    </row>
    <row r="1384" spans="49:62">
      <c r="AW1384" s="271"/>
      <c r="AX1384" s="271"/>
      <c r="AY1384" s="271"/>
      <c r="AZ1384" s="271"/>
      <c r="BA1384" s="271"/>
      <c r="BB1384" s="271"/>
      <c r="BD1384" s="271"/>
      <c r="BE1384" s="271"/>
      <c r="BF1384" s="271"/>
      <c r="BG1384" s="271"/>
      <c r="BJ1384" s="271"/>
    </row>
    <row r="1385" spans="49:62">
      <c r="AW1385" s="271"/>
      <c r="AX1385" s="271"/>
      <c r="AY1385" s="271"/>
      <c r="AZ1385" s="271"/>
      <c r="BA1385" s="271"/>
      <c r="BB1385" s="271"/>
      <c r="BD1385" s="271"/>
      <c r="BE1385" s="271"/>
      <c r="BF1385" s="271"/>
      <c r="BG1385" s="271"/>
      <c r="BJ1385" s="271"/>
    </row>
    <row r="1386" spans="49:62">
      <c r="AW1386" s="271"/>
      <c r="AX1386" s="271"/>
      <c r="AY1386" s="271"/>
      <c r="AZ1386" s="271"/>
      <c r="BA1386" s="271"/>
      <c r="BB1386" s="271"/>
      <c r="BD1386" s="271"/>
      <c r="BE1386" s="271"/>
      <c r="BF1386" s="271"/>
      <c r="BG1386" s="271"/>
      <c r="BJ1386" s="271"/>
    </row>
    <row r="1387" spans="49:62">
      <c r="AW1387" s="271"/>
      <c r="AX1387" s="271"/>
      <c r="AY1387" s="271"/>
      <c r="AZ1387" s="271"/>
      <c r="BA1387" s="271"/>
      <c r="BB1387" s="271"/>
      <c r="BD1387" s="271"/>
      <c r="BE1387" s="271"/>
      <c r="BF1387" s="271"/>
      <c r="BG1387" s="271"/>
      <c r="BJ1387" s="271"/>
    </row>
    <row r="1388" spans="49:62">
      <c r="AW1388" s="271"/>
      <c r="AX1388" s="271"/>
      <c r="AY1388" s="271"/>
      <c r="AZ1388" s="271"/>
      <c r="BA1388" s="271"/>
      <c r="BB1388" s="271"/>
      <c r="BD1388" s="271"/>
      <c r="BE1388" s="271"/>
      <c r="BF1388" s="271"/>
      <c r="BG1388" s="271"/>
      <c r="BJ1388" s="271"/>
    </row>
    <row r="1389" spans="49:62">
      <c r="AW1389" s="271"/>
      <c r="AX1389" s="271"/>
      <c r="AY1389" s="271"/>
      <c r="AZ1389" s="271"/>
      <c r="BA1389" s="271"/>
      <c r="BB1389" s="271"/>
      <c r="BD1389" s="271"/>
      <c r="BE1389" s="271"/>
      <c r="BF1389" s="271"/>
      <c r="BG1389" s="271"/>
      <c r="BJ1389" s="271"/>
    </row>
    <row r="1390" spans="49:62">
      <c r="AW1390" s="271"/>
      <c r="AX1390" s="271"/>
      <c r="AY1390" s="271"/>
      <c r="AZ1390" s="271"/>
      <c r="BA1390" s="271"/>
      <c r="BB1390" s="271"/>
      <c r="BD1390" s="271"/>
      <c r="BE1390" s="271"/>
      <c r="BF1390" s="271"/>
      <c r="BG1390" s="271"/>
      <c r="BJ1390" s="271"/>
    </row>
    <row r="1391" spans="49:62">
      <c r="AW1391" s="271"/>
      <c r="AX1391" s="271"/>
      <c r="AY1391" s="271"/>
      <c r="AZ1391" s="271"/>
      <c r="BA1391" s="271"/>
      <c r="BB1391" s="271"/>
      <c r="BD1391" s="271"/>
      <c r="BE1391" s="271"/>
      <c r="BF1391" s="271"/>
      <c r="BG1391" s="271"/>
      <c r="BJ1391" s="271"/>
    </row>
    <row r="1392" spans="49:62">
      <c r="AW1392" s="271"/>
      <c r="AX1392" s="271"/>
      <c r="AY1392" s="271"/>
      <c r="AZ1392" s="271"/>
      <c r="BA1392" s="271"/>
      <c r="BB1392" s="271"/>
      <c r="BD1392" s="271"/>
      <c r="BE1392" s="271"/>
      <c r="BF1392" s="271"/>
      <c r="BG1392" s="271"/>
      <c r="BJ1392" s="271"/>
    </row>
    <row r="1393" spans="49:62">
      <c r="AW1393" s="271"/>
      <c r="AX1393" s="271"/>
      <c r="AY1393" s="271"/>
      <c r="AZ1393" s="271"/>
      <c r="BA1393" s="271"/>
      <c r="BB1393" s="271"/>
      <c r="BD1393" s="271"/>
      <c r="BE1393" s="271"/>
      <c r="BF1393" s="271"/>
      <c r="BG1393" s="271"/>
      <c r="BJ1393" s="271"/>
    </row>
    <row r="1394" spans="49:62">
      <c r="AW1394" s="271"/>
      <c r="AX1394" s="271"/>
      <c r="AY1394" s="271"/>
      <c r="AZ1394" s="271"/>
      <c r="BA1394" s="271"/>
      <c r="BB1394" s="271"/>
      <c r="BD1394" s="271"/>
      <c r="BE1394" s="271"/>
      <c r="BF1394" s="271"/>
      <c r="BG1394" s="271"/>
      <c r="BJ1394" s="271"/>
    </row>
    <row r="1395" spans="49:62">
      <c r="AW1395" s="271"/>
      <c r="AX1395" s="271"/>
      <c r="AY1395" s="271"/>
      <c r="AZ1395" s="271"/>
      <c r="BA1395" s="271"/>
      <c r="BB1395" s="271"/>
      <c r="BD1395" s="271"/>
      <c r="BE1395" s="271"/>
      <c r="BF1395" s="271"/>
      <c r="BG1395" s="271"/>
      <c r="BJ1395" s="271"/>
    </row>
    <row r="1396" spans="49:62">
      <c r="AW1396" s="271"/>
      <c r="AX1396" s="271"/>
      <c r="AY1396" s="271"/>
      <c r="AZ1396" s="271"/>
      <c r="BA1396" s="271"/>
      <c r="BB1396" s="271"/>
      <c r="BD1396" s="271"/>
      <c r="BE1396" s="271"/>
      <c r="BF1396" s="271"/>
      <c r="BG1396" s="271"/>
      <c r="BJ1396" s="271"/>
    </row>
    <row r="1397" spans="49:62">
      <c r="AW1397" s="271"/>
      <c r="AX1397" s="271"/>
      <c r="AY1397" s="271"/>
      <c r="AZ1397" s="271"/>
      <c r="BA1397" s="271"/>
      <c r="BB1397" s="271"/>
      <c r="BD1397" s="271"/>
      <c r="BE1397" s="271"/>
      <c r="BF1397" s="271"/>
      <c r="BG1397" s="271"/>
      <c r="BJ1397" s="271"/>
    </row>
    <row r="1398" spans="49:62">
      <c r="AW1398" s="271"/>
      <c r="AX1398" s="271"/>
      <c r="AY1398" s="271"/>
      <c r="AZ1398" s="271"/>
      <c r="BA1398" s="271"/>
      <c r="BB1398" s="271"/>
      <c r="BD1398" s="271"/>
      <c r="BE1398" s="271"/>
      <c r="BF1398" s="271"/>
      <c r="BG1398" s="271"/>
      <c r="BJ1398" s="271"/>
    </row>
    <row r="1399" spans="49:62">
      <c r="AW1399" s="271"/>
      <c r="AX1399" s="271"/>
      <c r="AY1399" s="271"/>
      <c r="AZ1399" s="271"/>
      <c r="BA1399" s="271"/>
      <c r="BB1399" s="271"/>
      <c r="BD1399" s="271"/>
      <c r="BE1399" s="271"/>
      <c r="BF1399" s="271"/>
      <c r="BG1399" s="271"/>
      <c r="BJ1399" s="271"/>
    </row>
    <row r="1400" spans="49:62">
      <c r="AW1400" s="271"/>
      <c r="AX1400" s="271"/>
      <c r="AY1400" s="271"/>
      <c r="AZ1400" s="271"/>
      <c r="BA1400" s="271"/>
      <c r="BB1400" s="271"/>
      <c r="BD1400" s="271"/>
      <c r="BE1400" s="271"/>
      <c r="BF1400" s="271"/>
      <c r="BG1400" s="271"/>
      <c r="BJ1400" s="271"/>
    </row>
    <row r="1401" spans="49:62">
      <c r="AW1401" s="271"/>
      <c r="AX1401" s="271"/>
      <c r="AY1401" s="271"/>
      <c r="AZ1401" s="271"/>
      <c r="BA1401" s="271"/>
      <c r="BB1401" s="271"/>
      <c r="BD1401" s="271"/>
      <c r="BE1401" s="271"/>
      <c r="BF1401" s="271"/>
      <c r="BG1401" s="271"/>
      <c r="BJ1401" s="271"/>
    </row>
    <row r="1402" spans="49:62">
      <c r="AW1402" s="271"/>
      <c r="AX1402" s="271"/>
      <c r="AY1402" s="271"/>
      <c r="AZ1402" s="271"/>
      <c r="BA1402" s="271"/>
      <c r="BB1402" s="271"/>
      <c r="BD1402" s="271"/>
      <c r="BE1402" s="271"/>
      <c r="BF1402" s="271"/>
      <c r="BG1402" s="271"/>
      <c r="BJ1402" s="271"/>
    </row>
    <row r="1403" spans="49:62">
      <c r="AW1403" s="271"/>
      <c r="AX1403" s="271"/>
      <c r="AY1403" s="271"/>
      <c r="AZ1403" s="271"/>
      <c r="BA1403" s="271"/>
      <c r="BB1403" s="271"/>
      <c r="BD1403" s="271"/>
      <c r="BE1403" s="271"/>
      <c r="BF1403" s="271"/>
      <c r="BG1403" s="271"/>
      <c r="BJ1403" s="271"/>
    </row>
    <row r="1404" spans="49:62">
      <c r="AW1404" s="271"/>
      <c r="AX1404" s="271"/>
      <c r="AY1404" s="271"/>
      <c r="AZ1404" s="271"/>
      <c r="BA1404" s="271"/>
      <c r="BB1404" s="271"/>
      <c r="BD1404" s="271"/>
      <c r="BE1404" s="271"/>
      <c r="BF1404" s="271"/>
      <c r="BG1404" s="271"/>
      <c r="BJ1404" s="271"/>
    </row>
    <row r="1405" spans="49:62">
      <c r="AW1405" s="271"/>
      <c r="AX1405" s="271"/>
      <c r="AY1405" s="271"/>
      <c r="AZ1405" s="271"/>
      <c r="BA1405" s="271"/>
      <c r="BB1405" s="271"/>
      <c r="BD1405" s="271"/>
      <c r="BE1405" s="271"/>
      <c r="BF1405" s="271"/>
      <c r="BG1405" s="271"/>
      <c r="BJ1405" s="271"/>
    </row>
    <row r="1406" spans="49:62">
      <c r="AW1406" s="271"/>
      <c r="AX1406" s="271"/>
      <c r="AY1406" s="271"/>
      <c r="AZ1406" s="271"/>
      <c r="BA1406" s="271"/>
      <c r="BB1406" s="271"/>
      <c r="BD1406" s="271"/>
      <c r="BE1406" s="271"/>
      <c r="BF1406" s="271"/>
      <c r="BG1406" s="271"/>
      <c r="BJ1406" s="271"/>
    </row>
    <row r="1407" spans="49:62">
      <c r="AW1407" s="271"/>
      <c r="AX1407" s="271"/>
      <c r="AY1407" s="271"/>
      <c r="AZ1407" s="271"/>
      <c r="BA1407" s="271"/>
      <c r="BB1407" s="271"/>
      <c r="BD1407" s="271"/>
      <c r="BE1407" s="271"/>
      <c r="BF1407" s="271"/>
      <c r="BG1407" s="271"/>
      <c r="BJ1407" s="271"/>
    </row>
    <row r="1408" spans="49:62">
      <c r="AW1408" s="271"/>
      <c r="AX1408" s="271"/>
      <c r="AY1408" s="271"/>
      <c r="AZ1408" s="271"/>
      <c r="BA1408" s="271"/>
      <c r="BB1408" s="271"/>
      <c r="BD1408" s="271"/>
      <c r="BE1408" s="271"/>
      <c r="BF1408" s="271"/>
      <c r="BG1408" s="271"/>
      <c r="BJ1408" s="271"/>
    </row>
    <row r="1409" spans="49:62">
      <c r="AW1409" s="271"/>
      <c r="AX1409" s="271"/>
      <c r="AY1409" s="271"/>
      <c r="AZ1409" s="271"/>
      <c r="BA1409" s="271"/>
      <c r="BB1409" s="271"/>
      <c r="BD1409" s="271"/>
      <c r="BE1409" s="271"/>
      <c r="BF1409" s="271"/>
      <c r="BG1409" s="271"/>
      <c r="BJ1409" s="271"/>
    </row>
    <row r="1410" spans="49:62">
      <c r="AW1410" s="271"/>
      <c r="AX1410" s="271"/>
      <c r="AY1410" s="271"/>
      <c r="AZ1410" s="271"/>
      <c r="BA1410" s="271"/>
      <c r="BB1410" s="271"/>
      <c r="BD1410" s="271"/>
      <c r="BE1410" s="271"/>
      <c r="BF1410" s="271"/>
      <c r="BG1410" s="271"/>
      <c r="BJ1410" s="271"/>
    </row>
    <row r="1411" spans="49:62">
      <c r="AW1411" s="271"/>
      <c r="AX1411" s="271"/>
      <c r="AY1411" s="271"/>
      <c r="AZ1411" s="271"/>
      <c r="BA1411" s="271"/>
      <c r="BB1411" s="271"/>
      <c r="BD1411" s="271"/>
      <c r="BE1411" s="271"/>
      <c r="BF1411" s="271"/>
      <c r="BG1411" s="271"/>
      <c r="BJ1411" s="271"/>
    </row>
    <row r="1412" spans="49:62">
      <c r="AW1412" s="271"/>
      <c r="AX1412" s="271"/>
      <c r="AY1412" s="271"/>
      <c r="AZ1412" s="271"/>
      <c r="BA1412" s="271"/>
      <c r="BB1412" s="271"/>
      <c r="BD1412" s="271"/>
      <c r="BE1412" s="271"/>
      <c r="BF1412" s="271"/>
      <c r="BG1412" s="271"/>
      <c r="BJ1412" s="271"/>
    </row>
    <row r="1413" spans="49:62">
      <c r="AW1413" s="271"/>
      <c r="AX1413" s="271"/>
      <c r="AY1413" s="271"/>
      <c r="AZ1413" s="271"/>
      <c r="BA1413" s="271"/>
      <c r="BB1413" s="271"/>
      <c r="BD1413" s="271"/>
      <c r="BE1413" s="271"/>
      <c r="BF1413" s="271"/>
      <c r="BG1413" s="271"/>
      <c r="BJ1413" s="271"/>
    </row>
    <row r="1414" spans="49:62">
      <c r="AW1414" s="271"/>
      <c r="AX1414" s="271"/>
      <c r="AY1414" s="271"/>
      <c r="AZ1414" s="271"/>
      <c r="BA1414" s="271"/>
      <c r="BB1414" s="271"/>
      <c r="BD1414" s="271"/>
      <c r="BE1414" s="271"/>
      <c r="BF1414" s="271"/>
      <c r="BG1414" s="271"/>
      <c r="BJ1414" s="271"/>
    </row>
    <row r="1415" spans="49:62">
      <c r="AW1415" s="271"/>
      <c r="AX1415" s="271"/>
      <c r="AY1415" s="271"/>
      <c r="AZ1415" s="271"/>
      <c r="BA1415" s="271"/>
      <c r="BB1415" s="271"/>
      <c r="BD1415" s="271"/>
      <c r="BE1415" s="271"/>
      <c r="BF1415" s="271"/>
      <c r="BG1415" s="271"/>
      <c r="BJ1415" s="271"/>
    </row>
    <row r="1416" spans="49:62">
      <c r="AW1416" s="271"/>
      <c r="AX1416" s="271"/>
      <c r="AY1416" s="271"/>
      <c r="AZ1416" s="271"/>
      <c r="BA1416" s="271"/>
      <c r="BB1416" s="271"/>
      <c r="BD1416" s="271"/>
      <c r="BE1416" s="271"/>
      <c r="BF1416" s="271"/>
      <c r="BG1416" s="271"/>
      <c r="BJ1416" s="271"/>
    </row>
    <row r="1417" spans="49:62">
      <c r="AW1417" s="271"/>
      <c r="AX1417" s="271"/>
      <c r="AY1417" s="271"/>
      <c r="AZ1417" s="271"/>
      <c r="BA1417" s="271"/>
      <c r="BB1417" s="271"/>
      <c r="BD1417" s="271"/>
      <c r="BE1417" s="271"/>
      <c r="BF1417" s="271"/>
      <c r="BG1417" s="271"/>
      <c r="BJ1417" s="271"/>
    </row>
    <row r="1418" spans="49:62">
      <c r="AW1418" s="271"/>
      <c r="AX1418" s="271"/>
      <c r="AY1418" s="271"/>
      <c r="AZ1418" s="271"/>
      <c r="BA1418" s="271"/>
      <c r="BB1418" s="271"/>
      <c r="BD1418" s="271"/>
      <c r="BE1418" s="271"/>
      <c r="BF1418" s="271"/>
      <c r="BG1418" s="271"/>
      <c r="BJ1418" s="271"/>
    </row>
    <row r="1419" spans="49:62">
      <c r="AW1419" s="271"/>
      <c r="AX1419" s="271"/>
      <c r="AY1419" s="271"/>
      <c r="AZ1419" s="271"/>
      <c r="BA1419" s="271"/>
      <c r="BB1419" s="271"/>
      <c r="BD1419" s="271"/>
      <c r="BE1419" s="271"/>
      <c r="BF1419" s="271"/>
      <c r="BG1419" s="271"/>
      <c r="BJ1419" s="271"/>
    </row>
    <row r="1420" spans="49:62">
      <c r="AW1420" s="271"/>
      <c r="AX1420" s="271"/>
      <c r="AY1420" s="271"/>
      <c r="AZ1420" s="271"/>
      <c r="BA1420" s="271"/>
      <c r="BB1420" s="271"/>
      <c r="BD1420" s="271"/>
      <c r="BE1420" s="271"/>
      <c r="BF1420" s="271"/>
      <c r="BG1420" s="271"/>
      <c r="BJ1420" s="271"/>
    </row>
    <row r="1421" spans="49:62">
      <c r="AW1421" s="271"/>
      <c r="AX1421" s="271"/>
      <c r="AY1421" s="271"/>
      <c r="AZ1421" s="271"/>
      <c r="BA1421" s="271"/>
      <c r="BB1421" s="271"/>
      <c r="BD1421" s="271"/>
      <c r="BE1421" s="271"/>
      <c r="BF1421" s="271"/>
      <c r="BG1421" s="271"/>
      <c r="BJ1421" s="271"/>
    </row>
    <row r="1422" spans="49:62">
      <c r="AW1422" s="271"/>
      <c r="AX1422" s="271"/>
      <c r="AY1422" s="271"/>
      <c r="AZ1422" s="271"/>
      <c r="BA1422" s="271"/>
      <c r="BB1422" s="271"/>
      <c r="BD1422" s="271"/>
      <c r="BE1422" s="271"/>
      <c r="BF1422" s="271"/>
      <c r="BG1422" s="271"/>
      <c r="BJ1422" s="271"/>
    </row>
    <row r="1423" spans="49:62">
      <c r="AW1423" s="271"/>
      <c r="AX1423" s="271"/>
      <c r="AY1423" s="271"/>
      <c r="AZ1423" s="271"/>
      <c r="BA1423" s="271"/>
      <c r="BB1423" s="271"/>
      <c r="BD1423" s="271"/>
      <c r="BE1423" s="271"/>
      <c r="BF1423" s="271"/>
      <c r="BG1423" s="271"/>
      <c r="BJ1423" s="271"/>
    </row>
    <row r="1424" spans="49:62">
      <c r="AW1424" s="271"/>
      <c r="AX1424" s="271"/>
      <c r="AY1424" s="271"/>
      <c r="AZ1424" s="271"/>
      <c r="BA1424" s="271"/>
      <c r="BB1424" s="271"/>
      <c r="BD1424" s="271"/>
      <c r="BE1424" s="271"/>
      <c r="BF1424" s="271"/>
      <c r="BG1424" s="271"/>
      <c r="BJ1424" s="271"/>
    </row>
    <row r="1425" spans="49:62">
      <c r="AW1425" s="271"/>
      <c r="AX1425" s="271"/>
      <c r="AY1425" s="271"/>
      <c r="AZ1425" s="271"/>
      <c r="BA1425" s="271"/>
      <c r="BB1425" s="271"/>
      <c r="BD1425" s="271"/>
      <c r="BE1425" s="271"/>
      <c r="BF1425" s="271"/>
      <c r="BG1425" s="271"/>
      <c r="BJ1425" s="271"/>
    </row>
    <row r="1426" spans="49:62">
      <c r="AW1426" s="271"/>
      <c r="AX1426" s="271"/>
      <c r="AY1426" s="271"/>
      <c r="AZ1426" s="271"/>
      <c r="BA1426" s="271"/>
      <c r="BB1426" s="271"/>
      <c r="BD1426" s="271"/>
      <c r="BE1426" s="271"/>
      <c r="BF1426" s="271"/>
      <c r="BG1426" s="271"/>
      <c r="BJ1426" s="271"/>
    </row>
    <row r="1427" spans="49:62">
      <c r="AW1427" s="271"/>
      <c r="AX1427" s="271"/>
      <c r="AY1427" s="271"/>
      <c r="AZ1427" s="271"/>
      <c r="BA1427" s="271"/>
      <c r="BB1427" s="271"/>
      <c r="BD1427" s="271"/>
      <c r="BE1427" s="271"/>
      <c r="BF1427" s="271"/>
      <c r="BG1427" s="271"/>
      <c r="BJ1427" s="271"/>
    </row>
    <row r="1428" spans="49:62">
      <c r="AW1428" s="271"/>
      <c r="AX1428" s="271"/>
      <c r="AY1428" s="271"/>
      <c r="AZ1428" s="271"/>
      <c r="BA1428" s="271"/>
      <c r="BB1428" s="271"/>
      <c r="BD1428" s="271"/>
      <c r="BE1428" s="271"/>
      <c r="BF1428" s="271"/>
      <c r="BG1428" s="271"/>
      <c r="BJ1428" s="271"/>
    </row>
    <row r="1429" spans="49:62">
      <c r="AW1429" s="271"/>
      <c r="AX1429" s="271"/>
      <c r="AY1429" s="271"/>
      <c r="AZ1429" s="271"/>
      <c r="BA1429" s="271"/>
      <c r="BB1429" s="271"/>
      <c r="BD1429" s="271"/>
      <c r="BE1429" s="271"/>
      <c r="BF1429" s="271"/>
      <c r="BG1429" s="271"/>
      <c r="BJ1429" s="271"/>
    </row>
    <row r="1430" spans="49:62">
      <c r="AW1430" s="271"/>
      <c r="AX1430" s="271"/>
      <c r="AY1430" s="271"/>
      <c r="AZ1430" s="271"/>
      <c r="BA1430" s="271"/>
      <c r="BB1430" s="271"/>
      <c r="BD1430" s="271"/>
      <c r="BE1430" s="271"/>
      <c r="BF1430" s="271"/>
      <c r="BG1430" s="271"/>
      <c r="BJ1430" s="271"/>
    </row>
    <row r="1431" spans="49:62">
      <c r="AW1431" s="271"/>
      <c r="AX1431" s="271"/>
      <c r="AY1431" s="271"/>
      <c r="AZ1431" s="271"/>
      <c r="BA1431" s="271"/>
      <c r="BB1431" s="271"/>
      <c r="BD1431" s="271"/>
      <c r="BE1431" s="271"/>
      <c r="BF1431" s="271"/>
      <c r="BG1431" s="271"/>
      <c r="BJ1431" s="271"/>
    </row>
    <row r="1432" spans="49:62">
      <c r="AW1432" s="271"/>
      <c r="AX1432" s="271"/>
      <c r="AY1432" s="271"/>
      <c r="AZ1432" s="271"/>
      <c r="BA1432" s="271"/>
      <c r="BB1432" s="271"/>
      <c r="BD1432" s="271"/>
      <c r="BE1432" s="271"/>
      <c r="BF1432" s="271"/>
      <c r="BG1432" s="271"/>
      <c r="BJ1432" s="271"/>
    </row>
    <row r="1433" spans="49:62">
      <c r="AW1433" s="271"/>
      <c r="AX1433" s="271"/>
      <c r="AY1433" s="271"/>
      <c r="AZ1433" s="271"/>
      <c r="BA1433" s="271"/>
      <c r="BB1433" s="271"/>
      <c r="BD1433" s="271"/>
      <c r="BE1433" s="271"/>
      <c r="BF1433" s="271"/>
      <c r="BG1433" s="271"/>
      <c r="BJ1433" s="271"/>
    </row>
    <row r="1434" spans="49:62">
      <c r="AW1434" s="271"/>
      <c r="AX1434" s="271"/>
      <c r="AY1434" s="271"/>
      <c r="AZ1434" s="271"/>
      <c r="BA1434" s="271"/>
      <c r="BB1434" s="271"/>
      <c r="BD1434" s="271"/>
      <c r="BE1434" s="271"/>
      <c r="BF1434" s="271"/>
      <c r="BG1434" s="271"/>
      <c r="BJ1434" s="271"/>
    </row>
    <row r="1435" spans="49:62">
      <c r="AW1435" s="271"/>
      <c r="AX1435" s="271"/>
      <c r="AY1435" s="271"/>
      <c r="AZ1435" s="271"/>
      <c r="BA1435" s="271"/>
      <c r="BB1435" s="271"/>
      <c r="BD1435" s="271"/>
      <c r="BE1435" s="271"/>
      <c r="BF1435" s="271"/>
      <c r="BG1435" s="271"/>
      <c r="BJ1435" s="271"/>
    </row>
    <row r="1436" spans="49:62">
      <c r="AW1436" s="271"/>
      <c r="AX1436" s="271"/>
      <c r="AY1436" s="271"/>
      <c r="AZ1436" s="271"/>
      <c r="BA1436" s="271"/>
      <c r="BB1436" s="271"/>
      <c r="BD1436" s="271"/>
      <c r="BE1436" s="271"/>
      <c r="BF1436" s="271"/>
      <c r="BG1436" s="271"/>
      <c r="BJ1436" s="271"/>
    </row>
    <row r="1437" spans="49:62">
      <c r="AW1437" s="271"/>
      <c r="AX1437" s="271"/>
      <c r="AY1437" s="271"/>
      <c r="AZ1437" s="271"/>
      <c r="BA1437" s="271"/>
      <c r="BB1437" s="271"/>
      <c r="BD1437" s="271"/>
      <c r="BE1437" s="271"/>
      <c r="BF1437" s="271"/>
      <c r="BG1437" s="271"/>
      <c r="BJ1437" s="271"/>
    </row>
    <row r="1438" spans="49:62">
      <c r="AW1438" s="271"/>
      <c r="AX1438" s="271"/>
      <c r="AY1438" s="271"/>
      <c r="AZ1438" s="271"/>
      <c r="BA1438" s="271"/>
      <c r="BB1438" s="271"/>
      <c r="BD1438" s="271"/>
      <c r="BE1438" s="271"/>
      <c r="BF1438" s="271"/>
      <c r="BG1438" s="271"/>
      <c r="BJ1438" s="271"/>
    </row>
    <row r="1439" spans="49:62">
      <c r="AW1439" s="271"/>
      <c r="AX1439" s="271"/>
      <c r="AY1439" s="271"/>
      <c r="AZ1439" s="271"/>
      <c r="BA1439" s="271"/>
      <c r="BB1439" s="271"/>
      <c r="BD1439" s="271"/>
      <c r="BE1439" s="271"/>
      <c r="BF1439" s="271"/>
      <c r="BG1439" s="271"/>
      <c r="BJ1439" s="271"/>
    </row>
    <row r="1440" spans="49:62">
      <c r="AW1440" s="271"/>
      <c r="AX1440" s="271"/>
      <c r="AY1440" s="271"/>
      <c r="AZ1440" s="271"/>
      <c r="BA1440" s="271"/>
      <c r="BB1440" s="271"/>
      <c r="BD1440" s="271"/>
      <c r="BE1440" s="271"/>
      <c r="BF1440" s="271"/>
      <c r="BG1440" s="271"/>
      <c r="BJ1440" s="271"/>
    </row>
    <row r="1441" spans="49:62">
      <c r="AW1441" s="271"/>
      <c r="AX1441" s="271"/>
      <c r="AY1441" s="271"/>
      <c r="AZ1441" s="271"/>
      <c r="BA1441" s="271"/>
      <c r="BB1441" s="271"/>
      <c r="BD1441" s="271"/>
      <c r="BE1441" s="271"/>
      <c r="BF1441" s="271"/>
      <c r="BG1441" s="271"/>
      <c r="BJ1441" s="271"/>
    </row>
    <row r="1442" spans="49:62">
      <c r="AW1442" s="271"/>
      <c r="AX1442" s="271"/>
      <c r="AY1442" s="271"/>
      <c r="AZ1442" s="271"/>
      <c r="BA1442" s="271"/>
      <c r="BB1442" s="271"/>
      <c r="BD1442" s="271"/>
      <c r="BE1442" s="271"/>
      <c r="BF1442" s="271"/>
      <c r="BG1442" s="271"/>
      <c r="BJ1442" s="271"/>
    </row>
    <row r="1443" spans="49:62">
      <c r="AW1443" s="271"/>
      <c r="AX1443" s="271"/>
      <c r="AY1443" s="271"/>
      <c r="AZ1443" s="271"/>
      <c r="BA1443" s="271"/>
      <c r="BB1443" s="271"/>
      <c r="BD1443" s="271"/>
      <c r="BE1443" s="271"/>
      <c r="BF1443" s="271"/>
      <c r="BG1443" s="271"/>
      <c r="BJ1443" s="271"/>
    </row>
    <row r="1444" spans="49:62">
      <c r="AW1444" s="271"/>
      <c r="AX1444" s="271"/>
      <c r="AY1444" s="271"/>
      <c r="AZ1444" s="271"/>
      <c r="BA1444" s="271"/>
      <c r="BB1444" s="271"/>
      <c r="BD1444" s="271"/>
      <c r="BE1444" s="271"/>
      <c r="BF1444" s="271"/>
      <c r="BG1444" s="271"/>
      <c r="BJ1444" s="271"/>
    </row>
    <row r="1445" spans="49:62">
      <c r="AW1445" s="271"/>
      <c r="AX1445" s="271"/>
      <c r="AY1445" s="271"/>
      <c r="AZ1445" s="271"/>
      <c r="BA1445" s="271"/>
      <c r="BB1445" s="271"/>
      <c r="BD1445" s="271"/>
      <c r="BE1445" s="271"/>
      <c r="BF1445" s="271"/>
      <c r="BG1445" s="271"/>
      <c r="BJ1445" s="271"/>
    </row>
    <row r="1446" spans="49:62">
      <c r="AW1446" s="271"/>
      <c r="AX1446" s="271"/>
      <c r="AY1446" s="271"/>
      <c r="AZ1446" s="271"/>
      <c r="BA1446" s="271"/>
      <c r="BB1446" s="271"/>
      <c r="BD1446" s="271"/>
      <c r="BE1446" s="271"/>
      <c r="BF1446" s="271"/>
      <c r="BG1446" s="271"/>
      <c r="BJ1446" s="271"/>
    </row>
    <row r="1447" spans="49:62">
      <c r="AW1447" s="271"/>
      <c r="AX1447" s="271"/>
      <c r="AY1447" s="271"/>
      <c r="AZ1447" s="271"/>
      <c r="BA1447" s="271"/>
      <c r="BB1447" s="271"/>
      <c r="BD1447" s="271"/>
      <c r="BE1447" s="271"/>
      <c r="BF1447" s="271"/>
      <c r="BG1447" s="271"/>
      <c r="BJ1447" s="271"/>
    </row>
    <row r="1448" spans="49:62">
      <c r="AW1448" s="271"/>
      <c r="AX1448" s="271"/>
      <c r="AY1448" s="271"/>
      <c r="AZ1448" s="271"/>
      <c r="BA1448" s="271"/>
      <c r="BB1448" s="271"/>
      <c r="BD1448" s="271"/>
      <c r="BE1448" s="271"/>
      <c r="BF1448" s="271"/>
      <c r="BG1448" s="271"/>
      <c r="BJ1448" s="271"/>
    </row>
    <row r="1449" spans="49:62">
      <c r="AW1449" s="271"/>
      <c r="AX1449" s="271"/>
      <c r="AY1449" s="271"/>
      <c r="AZ1449" s="271"/>
      <c r="BA1449" s="271"/>
      <c r="BB1449" s="271"/>
      <c r="BD1449" s="271"/>
      <c r="BE1449" s="271"/>
      <c r="BF1449" s="271"/>
      <c r="BG1449" s="271"/>
      <c r="BJ1449" s="271"/>
    </row>
    <row r="1450" spans="49:62">
      <c r="AW1450" s="271"/>
      <c r="AX1450" s="271"/>
      <c r="AY1450" s="271"/>
      <c r="AZ1450" s="271"/>
      <c r="BA1450" s="271"/>
      <c r="BB1450" s="271"/>
      <c r="BD1450" s="271"/>
      <c r="BE1450" s="271"/>
      <c r="BF1450" s="271"/>
      <c r="BG1450" s="271"/>
      <c r="BJ1450" s="271"/>
    </row>
    <row r="1451" spans="49:62">
      <c r="AW1451" s="271"/>
      <c r="AX1451" s="271"/>
      <c r="AY1451" s="271"/>
      <c r="AZ1451" s="271"/>
      <c r="BA1451" s="271"/>
      <c r="BB1451" s="271"/>
      <c r="BD1451" s="271"/>
      <c r="BE1451" s="271"/>
      <c r="BF1451" s="271"/>
      <c r="BG1451" s="271"/>
      <c r="BJ1451" s="271"/>
    </row>
    <row r="1452" spans="49:62">
      <c r="AW1452" s="271"/>
      <c r="AX1452" s="271"/>
      <c r="AY1452" s="271"/>
      <c r="AZ1452" s="271"/>
      <c r="BA1452" s="271"/>
      <c r="BB1452" s="271"/>
      <c r="BD1452" s="271"/>
      <c r="BE1452" s="271"/>
      <c r="BF1452" s="271"/>
      <c r="BG1452" s="271"/>
      <c r="BJ1452" s="271"/>
    </row>
    <row r="1453" spans="49:62">
      <c r="AW1453" s="271"/>
      <c r="AX1453" s="271"/>
      <c r="AY1453" s="271"/>
      <c r="AZ1453" s="271"/>
      <c r="BA1453" s="271"/>
      <c r="BB1453" s="271"/>
      <c r="BD1453" s="271"/>
      <c r="BE1453" s="271"/>
      <c r="BF1453" s="271"/>
      <c r="BG1453" s="271"/>
      <c r="BJ1453" s="271"/>
    </row>
    <row r="1454" spans="49:62">
      <c r="AW1454" s="271"/>
      <c r="AX1454" s="271"/>
      <c r="AY1454" s="271"/>
      <c r="AZ1454" s="271"/>
      <c r="BA1454" s="271"/>
      <c r="BB1454" s="271"/>
      <c r="BD1454" s="271"/>
      <c r="BE1454" s="271"/>
      <c r="BF1454" s="271"/>
      <c r="BG1454" s="271"/>
      <c r="BJ1454" s="271"/>
    </row>
    <row r="1455" spans="49:62">
      <c r="AW1455" s="271"/>
      <c r="AX1455" s="271"/>
      <c r="AY1455" s="271"/>
      <c r="AZ1455" s="271"/>
      <c r="BA1455" s="271"/>
      <c r="BB1455" s="271"/>
      <c r="BD1455" s="271"/>
      <c r="BE1455" s="271"/>
      <c r="BF1455" s="271"/>
      <c r="BG1455" s="271"/>
      <c r="BJ1455" s="271"/>
    </row>
    <row r="1456" spans="49:62">
      <c r="AW1456" s="271"/>
      <c r="AX1456" s="271"/>
      <c r="AY1456" s="271"/>
      <c r="AZ1456" s="271"/>
      <c r="BA1456" s="271"/>
      <c r="BB1456" s="271"/>
      <c r="BD1456" s="271"/>
      <c r="BE1456" s="271"/>
      <c r="BF1456" s="271"/>
      <c r="BG1456" s="271"/>
      <c r="BJ1456" s="271"/>
    </row>
    <row r="1457" spans="49:62">
      <c r="AW1457" s="271"/>
      <c r="AX1457" s="271"/>
      <c r="AY1457" s="271"/>
      <c r="AZ1457" s="271"/>
      <c r="BA1457" s="271"/>
      <c r="BB1457" s="271"/>
      <c r="BD1457" s="271"/>
      <c r="BE1457" s="271"/>
      <c r="BF1457" s="271"/>
      <c r="BG1457" s="271"/>
      <c r="BJ1457" s="271"/>
    </row>
    <row r="1458" spans="49:62">
      <c r="AW1458" s="271"/>
      <c r="AX1458" s="271"/>
      <c r="AY1458" s="271"/>
      <c r="AZ1458" s="271"/>
      <c r="BA1458" s="271"/>
      <c r="BB1458" s="271"/>
      <c r="BD1458" s="271"/>
      <c r="BE1458" s="271"/>
      <c r="BF1458" s="271"/>
      <c r="BG1458" s="271"/>
      <c r="BJ1458" s="271"/>
    </row>
    <row r="1459" spans="49:62">
      <c r="AW1459" s="271"/>
      <c r="AX1459" s="271"/>
      <c r="AY1459" s="271"/>
      <c r="AZ1459" s="271"/>
      <c r="BA1459" s="271"/>
      <c r="BB1459" s="271"/>
      <c r="BD1459" s="271"/>
      <c r="BE1459" s="271"/>
      <c r="BF1459" s="271"/>
      <c r="BG1459" s="271"/>
      <c r="BJ1459" s="271"/>
    </row>
    <row r="1460" spans="49:62">
      <c r="AW1460" s="271"/>
      <c r="AX1460" s="271"/>
      <c r="AY1460" s="271"/>
      <c r="AZ1460" s="271"/>
      <c r="BA1460" s="271"/>
      <c r="BB1460" s="271"/>
      <c r="BD1460" s="271"/>
      <c r="BE1460" s="271"/>
      <c r="BF1460" s="271"/>
      <c r="BG1460" s="271"/>
      <c r="BJ1460" s="271"/>
    </row>
    <row r="1461" spans="49:62">
      <c r="AW1461" s="271"/>
      <c r="AX1461" s="271"/>
      <c r="AY1461" s="271"/>
      <c r="AZ1461" s="271"/>
      <c r="BA1461" s="271"/>
      <c r="BB1461" s="271"/>
      <c r="BD1461" s="271"/>
      <c r="BE1461" s="271"/>
      <c r="BF1461" s="271"/>
      <c r="BG1461" s="271"/>
      <c r="BJ1461" s="271"/>
    </row>
    <row r="1462" spans="49:62">
      <c r="AW1462" s="271"/>
      <c r="AX1462" s="271"/>
      <c r="AY1462" s="271"/>
      <c r="AZ1462" s="271"/>
      <c r="BA1462" s="271"/>
      <c r="BB1462" s="271"/>
      <c r="BD1462" s="271"/>
      <c r="BE1462" s="271"/>
      <c r="BF1462" s="271"/>
      <c r="BG1462" s="271"/>
      <c r="BJ1462" s="271"/>
    </row>
    <row r="1463" spans="49:62">
      <c r="AW1463" s="271"/>
      <c r="AX1463" s="271"/>
      <c r="AY1463" s="271"/>
      <c r="AZ1463" s="271"/>
      <c r="BA1463" s="271"/>
      <c r="BB1463" s="271"/>
      <c r="BD1463" s="271"/>
      <c r="BE1463" s="271"/>
      <c r="BF1463" s="271"/>
      <c r="BG1463" s="271"/>
      <c r="BJ1463" s="271"/>
    </row>
    <row r="1464" spans="49:62">
      <c r="AW1464" s="271"/>
      <c r="AX1464" s="271"/>
      <c r="AY1464" s="271"/>
      <c r="AZ1464" s="271"/>
      <c r="BA1464" s="271"/>
      <c r="BB1464" s="271"/>
      <c r="BD1464" s="271"/>
      <c r="BE1464" s="271"/>
      <c r="BF1464" s="271"/>
      <c r="BG1464" s="271"/>
      <c r="BJ1464" s="271"/>
    </row>
    <row r="1465" spans="49:62">
      <c r="AW1465" s="271"/>
      <c r="AX1465" s="271"/>
      <c r="AY1465" s="271"/>
      <c r="AZ1465" s="271"/>
      <c r="BA1465" s="271"/>
      <c r="BB1465" s="271"/>
      <c r="BD1465" s="271"/>
      <c r="BE1465" s="271"/>
      <c r="BF1465" s="271"/>
      <c r="BG1465" s="271"/>
      <c r="BJ1465" s="271"/>
    </row>
    <row r="1466" spans="49:62">
      <c r="AW1466" s="271"/>
      <c r="AX1466" s="271"/>
      <c r="AY1466" s="271"/>
      <c r="AZ1466" s="271"/>
      <c r="BA1466" s="271"/>
      <c r="BB1466" s="271"/>
      <c r="BD1466" s="271"/>
      <c r="BE1466" s="271"/>
      <c r="BF1466" s="271"/>
      <c r="BG1466" s="271"/>
      <c r="BJ1466" s="271"/>
    </row>
    <row r="1467" spans="49:62">
      <c r="AW1467" s="271"/>
      <c r="AX1467" s="271"/>
      <c r="AY1467" s="271"/>
      <c r="AZ1467" s="271"/>
      <c r="BA1467" s="271"/>
      <c r="BB1467" s="271"/>
      <c r="BD1467" s="271"/>
      <c r="BE1467" s="271"/>
      <c r="BF1467" s="271"/>
      <c r="BG1467" s="271"/>
      <c r="BJ1467" s="271"/>
    </row>
    <row r="1468" spans="49:62">
      <c r="AW1468" s="271"/>
      <c r="AX1468" s="271"/>
      <c r="AY1468" s="271"/>
      <c r="AZ1468" s="271"/>
      <c r="BA1468" s="271"/>
      <c r="BB1468" s="271"/>
      <c r="BD1468" s="271"/>
      <c r="BE1468" s="271"/>
      <c r="BF1468" s="271"/>
      <c r="BG1468" s="271"/>
      <c r="BJ1468" s="271"/>
    </row>
    <row r="1469" spans="49:62">
      <c r="AW1469" s="271"/>
      <c r="AX1469" s="271"/>
      <c r="AY1469" s="271"/>
      <c r="AZ1469" s="271"/>
      <c r="BA1469" s="271"/>
      <c r="BB1469" s="271"/>
      <c r="BD1469" s="271"/>
      <c r="BE1469" s="271"/>
      <c r="BF1469" s="271"/>
      <c r="BG1469" s="271"/>
      <c r="BJ1469" s="271"/>
    </row>
    <row r="1470" spans="49:62">
      <c r="AW1470" s="271"/>
      <c r="AX1470" s="271"/>
      <c r="AY1470" s="271"/>
      <c r="AZ1470" s="271"/>
      <c r="BA1470" s="271"/>
      <c r="BB1470" s="271"/>
      <c r="BD1470" s="271"/>
      <c r="BE1470" s="271"/>
      <c r="BF1470" s="271"/>
      <c r="BG1470" s="271"/>
      <c r="BJ1470" s="271"/>
    </row>
    <row r="1471" spans="49:62">
      <c r="AW1471" s="271"/>
      <c r="AX1471" s="271"/>
      <c r="AY1471" s="271"/>
      <c r="AZ1471" s="271"/>
      <c r="BA1471" s="271"/>
      <c r="BB1471" s="271"/>
      <c r="BD1471" s="271"/>
      <c r="BE1471" s="271"/>
      <c r="BF1471" s="271"/>
      <c r="BG1471" s="271"/>
      <c r="BJ1471" s="271"/>
    </row>
    <row r="1472" spans="49:62">
      <c r="AW1472" s="271"/>
      <c r="AX1472" s="271"/>
      <c r="AY1472" s="271"/>
      <c r="AZ1472" s="271"/>
      <c r="BA1472" s="271"/>
      <c r="BB1472" s="271"/>
      <c r="BD1472" s="271"/>
      <c r="BE1472" s="271"/>
      <c r="BF1472" s="271"/>
      <c r="BG1472" s="271"/>
      <c r="BJ1472" s="271"/>
    </row>
    <row r="1473" spans="49:62">
      <c r="AW1473" s="271"/>
      <c r="AX1473" s="271"/>
      <c r="AY1473" s="271"/>
      <c r="AZ1473" s="271"/>
      <c r="BA1473" s="271"/>
      <c r="BB1473" s="271"/>
      <c r="BD1473" s="271"/>
      <c r="BE1473" s="271"/>
      <c r="BF1473" s="271"/>
      <c r="BG1473" s="271"/>
      <c r="BJ1473" s="271"/>
    </row>
    <row r="1474" spans="49:62">
      <c r="AW1474" s="271"/>
      <c r="AX1474" s="271"/>
      <c r="AY1474" s="271"/>
      <c r="AZ1474" s="271"/>
      <c r="BA1474" s="271"/>
      <c r="BB1474" s="271"/>
      <c r="BD1474" s="271"/>
      <c r="BE1474" s="271"/>
      <c r="BF1474" s="271"/>
      <c r="BG1474" s="271"/>
      <c r="BJ1474" s="271"/>
    </row>
    <row r="1475" spans="49:62">
      <c r="AW1475" s="271"/>
      <c r="AX1475" s="271"/>
      <c r="AY1475" s="271"/>
      <c r="AZ1475" s="271"/>
      <c r="BA1475" s="271"/>
      <c r="BB1475" s="271"/>
      <c r="BD1475" s="271"/>
      <c r="BE1475" s="271"/>
      <c r="BF1475" s="271"/>
      <c r="BG1475" s="271"/>
      <c r="BJ1475" s="271"/>
    </row>
    <row r="1476" spans="49:62">
      <c r="AW1476" s="271"/>
      <c r="AX1476" s="271"/>
      <c r="AY1476" s="271"/>
      <c r="AZ1476" s="271"/>
      <c r="BA1476" s="271"/>
      <c r="BB1476" s="271"/>
      <c r="BD1476" s="271"/>
      <c r="BE1476" s="271"/>
      <c r="BF1476" s="271"/>
      <c r="BG1476" s="271"/>
      <c r="BJ1476" s="271"/>
    </row>
    <row r="1477" spans="49:62">
      <c r="AW1477" s="271"/>
      <c r="AX1477" s="271"/>
      <c r="AY1477" s="271"/>
      <c r="AZ1477" s="271"/>
      <c r="BA1477" s="271"/>
      <c r="BB1477" s="271"/>
      <c r="BD1477" s="271"/>
      <c r="BE1477" s="271"/>
      <c r="BF1477" s="271"/>
      <c r="BG1477" s="271"/>
      <c r="BJ1477" s="271"/>
    </row>
    <row r="1478" spans="49:62">
      <c r="AW1478" s="271"/>
      <c r="AX1478" s="271"/>
      <c r="AY1478" s="271"/>
      <c r="AZ1478" s="271"/>
      <c r="BA1478" s="271"/>
      <c r="BB1478" s="271"/>
      <c r="BD1478" s="271"/>
      <c r="BE1478" s="271"/>
      <c r="BF1478" s="271"/>
      <c r="BG1478" s="271"/>
      <c r="BJ1478" s="271"/>
    </row>
    <row r="1479" spans="49:62">
      <c r="AW1479" s="271"/>
      <c r="AX1479" s="271"/>
      <c r="AY1479" s="271"/>
      <c r="AZ1479" s="271"/>
      <c r="BA1479" s="271"/>
      <c r="BB1479" s="271"/>
      <c r="BD1479" s="271"/>
      <c r="BE1479" s="271"/>
      <c r="BF1479" s="271"/>
      <c r="BG1479" s="271"/>
      <c r="BJ1479" s="271"/>
    </row>
    <row r="1480" spans="49:62">
      <c r="AW1480" s="271"/>
      <c r="AX1480" s="271"/>
      <c r="AY1480" s="271"/>
      <c r="AZ1480" s="271"/>
      <c r="BA1480" s="271"/>
      <c r="BB1480" s="271"/>
      <c r="BD1480" s="271"/>
      <c r="BE1480" s="271"/>
      <c r="BF1480" s="271"/>
      <c r="BG1480" s="271"/>
      <c r="BJ1480" s="271"/>
    </row>
    <row r="1481" spans="49:62">
      <c r="AW1481" s="271"/>
      <c r="AX1481" s="271"/>
      <c r="AY1481" s="271"/>
      <c r="AZ1481" s="271"/>
      <c r="BA1481" s="271"/>
      <c r="BB1481" s="271"/>
      <c r="BD1481" s="271"/>
      <c r="BE1481" s="271"/>
      <c r="BF1481" s="271"/>
      <c r="BG1481" s="271"/>
      <c r="BJ1481" s="271"/>
    </row>
    <row r="1482" spans="49:62">
      <c r="AW1482" s="271"/>
      <c r="AX1482" s="271"/>
      <c r="AY1482" s="271"/>
      <c r="AZ1482" s="271"/>
      <c r="BA1482" s="271"/>
      <c r="BB1482" s="271"/>
      <c r="BD1482" s="271"/>
      <c r="BE1482" s="271"/>
      <c r="BF1482" s="271"/>
      <c r="BG1482" s="271"/>
      <c r="BJ1482" s="271"/>
    </row>
    <row r="1483" spans="49:62">
      <c r="AW1483" s="271"/>
      <c r="AX1483" s="271"/>
      <c r="AY1483" s="271"/>
      <c r="AZ1483" s="271"/>
      <c r="BA1483" s="271"/>
      <c r="BB1483" s="271"/>
      <c r="BD1483" s="271"/>
      <c r="BE1483" s="271"/>
      <c r="BF1483" s="271"/>
      <c r="BG1483" s="271"/>
      <c r="BJ1483" s="271"/>
    </row>
    <row r="1484" spans="49:62">
      <c r="AW1484" s="271"/>
      <c r="AX1484" s="271"/>
      <c r="AY1484" s="271"/>
      <c r="AZ1484" s="271"/>
      <c r="BA1484" s="271"/>
      <c r="BB1484" s="271"/>
      <c r="BD1484" s="271"/>
      <c r="BE1484" s="271"/>
      <c r="BF1484" s="271"/>
      <c r="BG1484" s="271"/>
      <c r="BJ1484" s="271"/>
    </row>
    <row r="1485" spans="49:62">
      <c r="AW1485" s="271"/>
      <c r="AX1485" s="271"/>
      <c r="AY1485" s="271"/>
      <c r="AZ1485" s="271"/>
      <c r="BA1485" s="271"/>
      <c r="BB1485" s="271"/>
      <c r="BD1485" s="271"/>
      <c r="BE1485" s="271"/>
      <c r="BF1485" s="271"/>
      <c r="BG1485" s="271"/>
      <c r="BJ1485" s="271"/>
    </row>
    <row r="1486" spans="49:62">
      <c r="AW1486" s="271"/>
      <c r="AX1486" s="271"/>
      <c r="AY1486" s="271"/>
      <c r="AZ1486" s="271"/>
      <c r="BA1486" s="271"/>
      <c r="BB1486" s="271"/>
      <c r="BD1486" s="271"/>
      <c r="BE1486" s="271"/>
      <c r="BF1486" s="271"/>
      <c r="BG1486" s="271"/>
      <c r="BJ1486" s="271"/>
    </row>
    <row r="1487" spans="49:62">
      <c r="AW1487" s="271"/>
      <c r="AX1487" s="271"/>
      <c r="AY1487" s="271"/>
      <c r="AZ1487" s="271"/>
      <c r="BA1487" s="271"/>
      <c r="BB1487" s="271"/>
      <c r="BD1487" s="271"/>
      <c r="BE1487" s="271"/>
      <c r="BF1487" s="271"/>
      <c r="BG1487" s="271"/>
      <c r="BJ1487" s="271"/>
    </row>
    <row r="1488" spans="49:62">
      <c r="AW1488" s="271"/>
      <c r="AX1488" s="271"/>
      <c r="AY1488" s="271"/>
      <c r="AZ1488" s="271"/>
      <c r="BA1488" s="271"/>
      <c r="BB1488" s="271"/>
      <c r="BD1488" s="271"/>
      <c r="BE1488" s="271"/>
      <c r="BF1488" s="271"/>
      <c r="BG1488" s="271"/>
      <c r="BJ1488" s="271"/>
    </row>
    <row r="1489" spans="49:62">
      <c r="AW1489" s="271"/>
      <c r="AX1489" s="271"/>
      <c r="AY1489" s="271"/>
      <c r="AZ1489" s="271"/>
      <c r="BA1489" s="271"/>
      <c r="BB1489" s="271"/>
      <c r="BD1489" s="271"/>
      <c r="BE1489" s="271"/>
      <c r="BF1489" s="271"/>
      <c r="BG1489" s="271"/>
      <c r="BJ1489" s="271"/>
    </row>
    <row r="1490" spans="49:62">
      <c r="AW1490" s="271"/>
      <c r="AX1490" s="271"/>
      <c r="AY1490" s="271"/>
      <c r="AZ1490" s="271"/>
      <c r="BA1490" s="271"/>
      <c r="BB1490" s="271"/>
      <c r="BD1490" s="271"/>
      <c r="BE1490" s="271"/>
      <c r="BF1490" s="271"/>
      <c r="BG1490" s="271"/>
      <c r="BJ1490" s="271"/>
    </row>
    <row r="1491" spans="49:62">
      <c r="AW1491" s="271"/>
      <c r="AX1491" s="271"/>
      <c r="AY1491" s="271"/>
      <c r="AZ1491" s="271"/>
      <c r="BA1491" s="271"/>
      <c r="BB1491" s="271"/>
      <c r="BD1491" s="271"/>
      <c r="BE1491" s="271"/>
      <c r="BF1491" s="271"/>
      <c r="BG1491" s="271"/>
      <c r="BJ1491" s="271"/>
    </row>
    <row r="1492" spans="49:62">
      <c r="AW1492" s="271"/>
      <c r="AX1492" s="271"/>
      <c r="AY1492" s="271"/>
      <c r="AZ1492" s="271"/>
      <c r="BA1492" s="271"/>
      <c r="BB1492" s="271"/>
      <c r="BD1492" s="271"/>
      <c r="BE1492" s="271"/>
      <c r="BF1492" s="271"/>
      <c r="BG1492" s="271"/>
      <c r="BJ1492" s="271"/>
    </row>
    <row r="1493" spans="49:62">
      <c r="AW1493" s="271"/>
      <c r="AX1493" s="271"/>
      <c r="AY1493" s="271"/>
      <c r="AZ1493" s="271"/>
      <c r="BA1493" s="271"/>
      <c r="BB1493" s="271"/>
      <c r="BD1493" s="271"/>
      <c r="BE1493" s="271"/>
      <c r="BF1493" s="271"/>
      <c r="BG1493" s="271"/>
      <c r="BJ1493" s="271"/>
    </row>
    <row r="1494" spans="49:62">
      <c r="AW1494" s="271"/>
      <c r="AX1494" s="271"/>
      <c r="AY1494" s="271"/>
      <c r="AZ1494" s="271"/>
      <c r="BA1494" s="271"/>
      <c r="BB1494" s="271"/>
      <c r="BD1494" s="271"/>
      <c r="BE1494" s="271"/>
      <c r="BF1494" s="271"/>
      <c r="BG1494" s="271"/>
      <c r="BJ1494" s="271"/>
    </row>
    <row r="1495" spans="49:62">
      <c r="AW1495" s="271"/>
      <c r="AX1495" s="271"/>
      <c r="AY1495" s="271"/>
      <c r="AZ1495" s="271"/>
      <c r="BA1495" s="271"/>
      <c r="BB1495" s="271"/>
      <c r="BD1495" s="271"/>
      <c r="BE1495" s="271"/>
      <c r="BF1495" s="271"/>
      <c r="BG1495" s="271"/>
      <c r="BJ1495" s="271"/>
    </row>
    <row r="1496" spans="49:62">
      <c r="AW1496" s="271"/>
      <c r="AX1496" s="271"/>
      <c r="AY1496" s="271"/>
      <c r="AZ1496" s="271"/>
      <c r="BA1496" s="271"/>
      <c r="BB1496" s="271"/>
      <c r="BD1496" s="271"/>
      <c r="BE1496" s="271"/>
      <c r="BF1496" s="271"/>
      <c r="BG1496" s="271"/>
      <c r="BJ1496" s="271"/>
    </row>
    <row r="1497" spans="49:62">
      <c r="AW1497" s="271"/>
      <c r="AX1497" s="271"/>
      <c r="AY1497" s="271"/>
      <c r="AZ1497" s="271"/>
      <c r="BA1497" s="271"/>
      <c r="BB1497" s="271"/>
      <c r="BD1497" s="271"/>
      <c r="BE1497" s="271"/>
      <c r="BF1497" s="271"/>
      <c r="BG1497" s="271"/>
      <c r="BJ1497" s="271"/>
    </row>
    <row r="1498" spans="49:62">
      <c r="AW1498" s="271"/>
      <c r="AX1498" s="271"/>
      <c r="AY1498" s="271"/>
      <c r="AZ1498" s="271"/>
      <c r="BA1498" s="271"/>
      <c r="BB1498" s="271"/>
      <c r="BD1498" s="271"/>
      <c r="BE1498" s="271"/>
      <c r="BF1498" s="271"/>
      <c r="BG1498" s="271"/>
      <c r="BJ1498" s="271"/>
    </row>
    <row r="1499" spans="49:62">
      <c r="AW1499" s="271"/>
      <c r="AX1499" s="271"/>
      <c r="AY1499" s="271"/>
      <c r="AZ1499" s="271"/>
      <c r="BA1499" s="271"/>
      <c r="BB1499" s="271"/>
      <c r="BD1499" s="271"/>
      <c r="BE1499" s="271"/>
      <c r="BF1499" s="271"/>
      <c r="BG1499" s="271"/>
      <c r="BJ1499" s="271"/>
    </row>
    <row r="1500" spans="49:62">
      <c r="AW1500" s="271"/>
      <c r="AX1500" s="271"/>
      <c r="AY1500" s="271"/>
      <c r="AZ1500" s="271"/>
      <c r="BA1500" s="271"/>
      <c r="BB1500" s="271"/>
      <c r="BD1500" s="271"/>
      <c r="BE1500" s="271"/>
      <c r="BF1500" s="271"/>
      <c r="BG1500" s="271"/>
      <c r="BJ1500" s="271"/>
    </row>
    <row r="1501" spans="49:62">
      <c r="AW1501" s="271"/>
      <c r="AX1501" s="271"/>
      <c r="AY1501" s="271"/>
      <c r="AZ1501" s="271"/>
      <c r="BA1501" s="271"/>
      <c r="BB1501" s="271"/>
      <c r="BD1501" s="271"/>
      <c r="BE1501" s="271"/>
      <c r="BF1501" s="271"/>
      <c r="BG1501" s="271"/>
      <c r="BJ1501" s="271"/>
    </row>
    <row r="1502" spans="49:62">
      <c r="AW1502" s="271"/>
      <c r="AX1502" s="271"/>
      <c r="AY1502" s="271"/>
      <c r="AZ1502" s="271"/>
      <c r="BA1502" s="271"/>
      <c r="BB1502" s="271"/>
      <c r="BD1502" s="271"/>
      <c r="BE1502" s="271"/>
      <c r="BF1502" s="271"/>
      <c r="BG1502" s="271"/>
      <c r="BJ1502" s="271"/>
    </row>
    <row r="1503" spans="49:62">
      <c r="AW1503" s="271"/>
      <c r="AX1503" s="271"/>
      <c r="AY1503" s="271"/>
      <c r="AZ1503" s="271"/>
      <c r="BA1503" s="271"/>
      <c r="BB1503" s="271"/>
      <c r="BD1503" s="271"/>
      <c r="BE1503" s="271"/>
      <c r="BF1503" s="271"/>
      <c r="BG1503" s="271"/>
      <c r="BJ1503" s="271"/>
    </row>
    <row r="1504" spans="49:62">
      <c r="AW1504" s="271"/>
      <c r="AX1504" s="271"/>
      <c r="AY1504" s="271"/>
      <c r="AZ1504" s="271"/>
      <c r="BA1504" s="271"/>
      <c r="BB1504" s="271"/>
      <c r="BD1504" s="271"/>
      <c r="BE1504" s="271"/>
      <c r="BF1504" s="271"/>
      <c r="BG1504" s="271"/>
      <c r="BJ1504" s="271"/>
    </row>
    <row r="1505" spans="49:62">
      <c r="AW1505" s="271"/>
      <c r="AX1505" s="271"/>
      <c r="AY1505" s="271"/>
      <c r="AZ1505" s="271"/>
      <c r="BA1505" s="271"/>
      <c r="BB1505" s="271"/>
      <c r="BD1505" s="271"/>
      <c r="BE1505" s="271"/>
      <c r="BF1505" s="271"/>
      <c r="BG1505" s="271"/>
      <c r="BJ1505" s="271"/>
    </row>
    <row r="1506" spans="49:62">
      <c r="AW1506" s="271"/>
      <c r="AX1506" s="271"/>
      <c r="AY1506" s="271"/>
      <c r="AZ1506" s="271"/>
      <c r="BA1506" s="271"/>
      <c r="BB1506" s="271"/>
      <c r="BD1506" s="271"/>
      <c r="BE1506" s="271"/>
      <c r="BF1506" s="271"/>
      <c r="BG1506" s="271"/>
      <c r="BJ1506" s="271"/>
    </row>
    <row r="1507" spans="49:62">
      <c r="AW1507" s="271"/>
      <c r="AX1507" s="271"/>
      <c r="AY1507" s="271"/>
      <c r="AZ1507" s="271"/>
      <c r="BA1507" s="271"/>
      <c r="BB1507" s="271"/>
      <c r="BD1507" s="271"/>
      <c r="BE1507" s="271"/>
      <c r="BF1507" s="271"/>
      <c r="BG1507" s="271"/>
      <c r="BJ1507" s="271"/>
    </row>
    <row r="1508" spans="49:62">
      <c r="AW1508" s="271"/>
      <c r="AX1508" s="271"/>
      <c r="AY1508" s="271"/>
      <c r="AZ1508" s="271"/>
      <c r="BA1508" s="271"/>
      <c r="BB1508" s="271"/>
      <c r="BD1508" s="271"/>
      <c r="BE1508" s="271"/>
      <c r="BF1508" s="271"/>
      <c r="BG1508" s="271"/>
      <c r="BJ1508" s="271"/>
    </row>
    <row r="1509" spans="49:62">
      <c r="AW1509" s="271"/>
      <c r="AX1509" s="271"/>
      <c r="AY1509" s="271"/>
      <c r="AZ1509" s="271"/>
      <c r="BA1509" s="271"/>
      <c r="BB1509" s="271"/>
      <c r="BD1509" s="271"/>
      <c r="BE1509" s="271"/>
      <c r="BF1509" s="271"/>
      <c r="BG1509" s="271"/>
      <c r="BJ1509" s="271"/>
    </row>
    <row r="1510" spans="49:62">
      <c r="AW1510" s="271"/>
      <c r="AX1510" s="271"/>
      <c r="AY1510" s="271"/>
      <c r="AZ1510" s="271"/>
      <c r="BA1510" s="271"/>
      <c r="BB1510" s="271"/>
      <c r="BD1510" s="271"/>
      <c r="BE1510" s="271"/>
      <c r="BF1510" s="271"/>
      <c r="BG1510" s="271"/>
      <c r="BJ1510" s="271"/>
    </row>
    <row r="1511" spans="49:62">
      <c r="AW1511" s="271"/>
      <c r="AX1511" s="271"/>
      <c r="AY1511" s="271"/>
      <c r="AZ1511" s="271"/>
      <c r="BA1511" s="271"/>
      <c r="BB1511" s="271"/>
      <c r="BD1511" s="271"/>
      <c r="BE1511" s="271"/>
      <c r="BF1511" s="271"/>
      <c r="BG1511" s="271"/>
      <c r="BJ1511" s="271"/>
    </row>
    <row r="1512" spans="49:62">
      <c r="AW1512" s="271"/>
      <c r="AX1512" s="271"/>
      <c r="AY1512" s="271"/>
      <c r="AZ1512" s="271"/>
      <c r="BA1512" s="271"/>
      <c r="BB1512" s="271"/>
      <c r="BD1512" s="271"/>
      <c r="BE1512" s="271"/>
      <c r="BF1512" s="271"/>
      <c r="BG1512" s="271"/>
      <c r="BJ1512" s="271"/>
    </row>
    <row r="1513" spans="49:62">
      <c r="AW1513" s="271"/>
      <c r="AX1513" s="271"/>
      <c r="AY1513" s="271"/>
      <c r="AZ1513" s="271"/>
      <c r="BA1513" s="271"/>
      <c r="BB1513" s="271"/>
      <c r="BD1513" s="271"/>
      <c r="BE1513" s="271"/>
      <c r="BF1513" s="271"/>
      <c r="BG1513" s="271"/>
      <c r="BJ1513" s="271"/>
    </row>
    <row r="1514" spans="49:62">
      <c r="AW1514" s="271"/>
      <c r="AX1514" s="271"/>
      <c r="AY1514" s="271"/>
      <c r="AZ1514" s="271"/>
      <c r="BA1514" s="271"/>
      <c r="BB1514" s="271"/>
      <c r="BD1514" s="271"/>
      <c r="BE1514" s="271"/>
      <c r="BF1514" s="271"/>
      <c r="BG1514" s="271"/>
      <c r="BJ1514" s="271"/>
    </row>
    <row r="1515" spans="49:62">
      <c r="AW1515" s="271"/>
      <c r="AX1515" s="271"/>
      <c r="AY1515" s="271"/>
      <c r="AZ1515" s="271"/>
      <c r="BA1515" s="271"/>
      <c r="BB1515" s="271"/>
      <c r="BD1515" s="271"/>
      <c r="BE1515" s="271"/>
      <c r="BF1515" s="271"/>
      <c r="BG1515" s="271"/>
      <c r="BJ1515" s="271"/>
    </row>
    <row r="1516" spans="49:62">
      <c r="AW1516" s="271"/>
      <c r="AX1516" s="271"/>
      <c r="AY1516" s="271"/>
      <c r="AZ1516" s="271"/>
      <c r="BA1516" s="271"/>
      <c r="BB1516" s="271"/>
      <c r="BD1516" s="271"/>
      <c r="BE1516" s="271"/>
      <c r="BF1516" s="271"/>
      <c r="BG1516" s="271"/>
      <c r="BJ1516" s="271"/>
    </row>
    <row r="1517" spans="49:62">
      <c r="AW1517" s="271"/>
      <c r="AX1517" s="271"/>
      <c r="AY1517" s="271"/>
      <c r="AZ1517" s="271"/>
      <c r="BA1517" s="271"/>
      <c r="BB1517" s="271"/>
      <c r="BD1517" s="271"/>
      <c r="BE1517" s="271"/>
      <c r="BF1517" s="271"/>
      <c r="BG1517" s="271"/>
      <c r="BJ1517" s="271"/>
    </row>
    <row r="1518" spans="49:62">
      <c r="AW1518" s="271"/>
      <c r="AX1518" s="271"/>
      <c r="AY1518" s="271"/>
      <c r="AZ1518" s="271"/>
      <c r="BA1518" s="271"/>
      <c r="BB1518" s="271"/>
      <c r="BD1518" s="271"/>
      <c r="BE1518" s="271"/>
      <c r="BF1518" s="271"/>
      <c r="BG1518" s="271"/>
      <c r="BJ1518" s="271"/>
    </row>
    <row r="1519" spans="49:62">
      <c r="AW1519" s="271"/>
      <c r="AX1519" s="271"/>
      <c r="AY1519" s="271"/>
      <c r="AZ1519" s="271"/>
      <c r="BA1519" s="271"/>
      <c r="BB1519" s="271"/>
      <c r="BD1519" s="271"/>
      <c r="BE1519" s="271"/>
      <c r="BF1519" s="271"/>
      <c r="BG1519" s="271"/>
      <c r="BJ1519" s="271"/>
    </row>
    <row r="1520" spans="49:62">
      <c r="AW1520" s="271"/>
      <c r="AX1520" s="271"/>
      <c r="AY1520" s="271"/>
      <c r="AZ1520" s="271"/>
      <c r="BA1520" s="271"/>
      <c r="BB1520" s="271"/>
      <c r="BD1520" s="271"/>
      <c r="BE1520" s="271"/>
      <c r="BF1520" s="271"/>
      <c r="BG1520" s="271"/>
      <c r="BJ1520" s="271"/>
    </row>
    <row r="1521" spans="49:62">
      <c r="AW1521" s="271"/>
      <c r="AX1521" s="271"/>
      <c r="AY1521" s="271"/>
      <c r="AZ1521" s="271"/>
      <c r="BA1521" s="271"/>
      <c r="BB1521" s="271"/>
      <c r="BD1521" s="271"/>
      <c r="BE1521" s="271"/>
      <c r="BF1521" s="271"/>
      <c r="BG1521" s="271"/>
      <c r="BJ1521" s="271"/>
    </row>
    <row r="1522" spans="49:62">
      <c r="AW1522" s="271"/>
      <c r="AX1522" s="271"/>
      <c r="AY1522" s="271"/>
      <c r="AZ1522" s="271"/>
      <c r="BA1522" s="271"/>
      <c r="BB1522" s="271"/>
      <c r="BD1522" s="271"/>
      <c r="BE1522" s="271"/>
      <c r="BF1522" s="271"/>
      <c r="BG1522" s="271"/>
      <c r="BJ1522" s="271"/>
    </row>
    <row r="1523" spans="49:62">
      <c r="AW1523" s="271"/>
      <c r="AX1523" s="271"/>
      <c r="AY1523" s="271"/>
      <c r="AZ1523" s="271"/>
      <c r="BA1523" s="271"/>
      <c r="BB1523" s="271"/>
      <c r="BD1523" s="271"/>
      <c r="BE1523" s="271"/>
      <c r="BF1523" s="271"/>
      <c r="BG1523" s="271"/>
      <c r="BJ1523" s="271"/>
    </row>
    <row r="1524" spans="49:62">
      <c r="AW1524" s="271"/>
      <c r="AX1524" s="271"/>
      <c r="AY1524" s="271"/>
      <c r="AZ1524" s="271"/>
      <c r="BA1524" s="271"/>
      <c r="BB1524" s="271"/>
      <c r="BD1524" s="271"/>
      <c r="BE1524" s="271"/>
      <c r="BF1524" s="271"/>
      <c r="BG1524" s="271"/>
      <c r="BJ1524" s="271"/>
    </row>
    <row r="1525" spans="49:62">
      <c r="AW1525" s="271"/>
      <c r="AX1525" s="271"/>
      <c r="AY1525" s="271"/>
      <c r="AZ1525" s="271"/>
      <c r="BA1525" s="271"/>
      <c r="BB1525" s="271"/>
      <c r="BD1525" s="271"/>
      <c r="BE1525" s="271"/>
      <c r="BF1525" s="271"/>
      <c r="BG1525" s="271"/>
      <c r="BJ1525" s="271"/>
    </row>
    <row r="1526" spans="49:62">
      <c r="AW1526" s="271"/>
      <c r="AX1526" s="271"/>
      <c r="AY1526" s="271"/>
      <c r="AZ1526" s="271"/>
      <c r="BA1526" s="271"/>
      <c r="BB1526" s="271"/>
      <c r="BD1526" s="271"/>
      <c r="BE1526" s="271"/>
      <c r="BF1526" s="271"/>
      <c r="BG1526" s="271"/>
      <c r="BJ1526" s="271"/>
    </row>
    <row r="1527" spans="49:62">
      <c r="AW1527" s="271"/>
      <c r="AX1527" s="271"/>
      <c r="AY1527" s="271"/>
      <c r="AZ1527" s="271"/>
      <c r="BA1527" s="271"/>
      <c r="BB1527" s="271"/>
      <c r="BD1527" s="271"/>
      <c r="BE1527" s="271"/>
      <c r="BF1527" s="271"/>
      <c r="BG1527" s="271"/>
      <c r="BJ1527" s="271"/>
    </row>
    <row r="1528" spans="49:62">
      <c r="AW1528" s="271"/>
      <c r="AX1528" s="271"/>
      <c r="AY1528" s="271"/>
      <c r="AZ1528" s="271"/>
      <c r="BA1528" s="271"/>
      <c r="BB1528" s="271"/>
      <c r="BD1528" s="271"/>
      <c r="BE1528" s="271"/>
      <c r="BF1528" s="271"/>
      <c r="BG1528" s="271"/>
      <c r="BJ1528" s="271"/>
    </row>
    <row r="1529" spans="49:62">
      <c r="AW1529" s="271"/>
      <c r="AX1529" s="271"/>
      <c r="AY1529" s="271"/>
      <c r="AZ1529" s="271"/>
      <c r="BA1529" s="271"/>
      <c r="BB1529" s="271"/>
      <c r="BD1529" s="271"/>
      <c r="BE1529" s="271"/>
      <c r="BF1529" s="271"/>
      <c r="BG1529" s="271"/>
      <c r="BJ1529" s="271"/>
    </row>
    <row r="1530" spans="49:62">
      <c r="AW1530" s="271"/>
      <c r="AX1530" s="271"/>
      <c r="AY1530" s="271"/>
      <c r="AZ1530" s="271"/>
      <c r="BA1530" s="271"/>
      <c r="BB1530" s="271"/>
      <c r="BD1530" s="271"/>
      <c r="BE1530" s="271"/>
      <c r="BF1530" s="271"/>
      <c r="BG1530" s="271"/>
      <c r="BJ1530" s="271"/>
    </row>
    <row r="1531" spans="49:62">
      <c r="AW1531" s="271"/>
      <c r="AX1531" s="271"/>
      <c r="AY1531" s="271"/>
      <c r="AZ1531" s="271"/>
      <c r="BA1531" s="271"/>
      <c r="BB1531" s="271"/>
      <c r="BD1531" s="271"/>
      <c r="BE1531" s="271"/>
      <c r="BF1531" s="271"/>
      <c r="BG1531" s="271"/>
      <c r="BJ1531" s="271"/>
    </row>
    <row r="1532" spans="49:62">
      <c r="AW1532" s="271"/>
      <c r="AX1532" s="271"/>
      <c r="AY1532" s="271"/>
      <c r="AZ1532" s="271"/>
      <c r="BA1532" s="271"/>
      <c r="BB1532" s="271"/>
      <c r="BD1532" s="271"/>
      <c r="BE1532" s="271"/>
      <c r="BF1532" s="271"/>
      <c r="BG1532" s="271"/>
      <c r="BJ1532" s="271"/>
    </row>
    <row r="1533" spans="49:62">
      <c r="AW1533" s="271"/>
      <c r="AX1533" s="271"/>
      <c r="AY1533" s="271"/>
      <c r="AZ1533" s="271"/>
      <c r="BA1533" s="271"/>
      <c r="BB1533" s="271"/>
      <c r="BD1533" s="271"/>
      <c r="BE1533" s="271"/>
      <c r="BF1533" s="271"/>
      <c r="BG1533" s="271"/>
      <c r="BJ1533" s="271"/>
    </row>
    <row r="1534" spans="49:62">
      <c r="AW1534" s="271"/>
      <c r="AX1534" s="271"/>
      <c r="AY1534" s="271"/>
      <c r="AZ1534" s="271"/>
      <c r="BA1534" s="271"/>
      <c r="BB1534" s="271"/>
      <c r="BD1534" s="271"/>
      <c r="BE1534" s="271"/>
      <c r="BF1534" s="271"/>
      <c r="BG1534" s="271"/>
      <c r="BJ1534" s="271"/>
    </row>
    <row r="1535" spans="49:62">
      <c r="AW1535" s="271"/>
      <c r="AX1535" s="271"/>
      <c r="AY1535" s="271"/>
      <c r="AZ1535" s="271"/>
      <c r="BA1535" s="271"/>
      <c r="BB1535" s="271"/>
      <c r="BD1535" s="271"/>
      <c r="BE1535" s="271"/>
      <c r="BF1535" s="271"/>
      <c r="BG1535" s="271"/>
      <c r="BJ1535" s="271"/>
    </row>
    <row r="1536" spans="49:62">
      <c r="AW1536" s="271"/>
      <c r="AX1536" s="271"/>
      <c r="AY1536" s="271"/>
      <c r="AZ1536" s="271"/>
      <c r="BA1536" s="271"/>
      <c r="BB1536" s="271"/>
      <c r="BD1536" s="271"/>
      <c r="BE1536" s="271"/>
      <c r="BF1536" s="271"/>
      <c r="BG1536" s="271"/>
      <c r="BJ1536" s="271"/>
    </row>
    <row r="1537" spans="49:62">
      <c r="AW1537" s="271"/>
      <c r="AX1537" s="271"/>
      <c r="AY1537" s="271"/>
      <c r="AZ1537" s="271"/>
      <c r="BA1537" s="271"/>
      <c r="BB1537" s="271"/>
      <c r="BD1537" s="271"/>
      <c r="BE1537" s="271"/>
      <c r="BF1537" s="271"/>
      <c r="BG1537" s="271"/>
      <c r="BJ1537" s="271"/>
    </row>
    <row r="1538" spans="49:62">
      <c r="AW1538" s="271"/>
      <c r="AX1538" s="271"/>
      <c r="AY1538" s="271"/>
      <c r="AZ1538" s="271"/>
      <c r="BA1538" s="271"/>
      <c r="BB1538" s="271"/>
      <c r="BD1538" s="271"/>
      <c r="BE1538" s="271"/>
      <c r="BF1538" s="271"/>
      <c r="BG1538" s="271"/>
      <c r="BJ1538" s="271"/>
    </row>
    <row r="1539" spans="49:62">
      <c r="AW1539" s="271"/>
      <c r="AX1539" s="271"/>
      <c r="AY1539" s="271"/>
      <c r="AZ1539" s="271"/>
      <c r="BA1539" s="271"/>
      <c r="BB1539" s="271"/>
      <c r="BD1539" s="271"/>
      <c r="BE1539" s="271"/>
      <c r="BF1539" s="271"/>
      <c r="BG1539" s="271"/>
      <c r="BJ1539" s="271"/>
    </row>
    <row r="1540" spans="49:62">
      <c r="AW1540" s="271"/>
      <c r="AX1540" s="271"/>
      <c r="AY1540" s="271"/>
      <c r="AZ1540" s="271"/>
      <c r="BA1540" s="271"/>
      <c r="BB1540" s="271"/>
      <c r="BD1540" s="271"/>
      <c r="BE1540" s="271"/>
      <c r="BF1540" s="271"/>
      <c r="BG1540" s="271"/>
      <c r="BJ1540" s="271"/>
    </row>
    <row r="1541" spans="49:62">
      <c r="AW1541" s="271"/>
      <c r="AX1541" s="271"/>
      <c r="AY1541" s="271"/>
      <c r="AZ1541" s="271"/>
      <c r="BA1541" s="271"/>
      <c r="BB1541" s="271"/>
      <c r="BD1541" s="271"/>
      <c r="BE1541" s="271"/>
      <c r="BF1541" s="271"/>
      <c r="BG1541" s="271"/>
      <c r="BJ1541" s="271"/>
    </row>
    <row r="1542" spans="49:62">
      <c r="AW1542" s="271"/>
      <c r="AX1542" s="271"/>
      <c r="AY1542" s="271"/>
      <c r="AZ1542" s="271"/>
      <c r="BA1542" s="271"/>
      <c r="BB1542" s="271"/>
      <c r="BD1542" s="271"/>
      <c r="BE1542" s="271"/>
      <c r="BF1542" s="271"/>
      <c r="BG1542" s="271"/>
      <c r="BJ1542" s="271"/>
    </row>
    <row r="1543" spans="49:62">
      <c r="AW1543" s="271"/>
      <c r="AX1543" s="271"/>
      <c r="AY1543" s="271"/>
      <c r="AZ1543" s="271"/>
      <c r="BA1543" s="271"/>
      <c r="BB1543" s="271"/>
      <c r="BD1543" s="271"/>
      <c r="BE1543" s="271"/>
      <c r="BF1543" s="271"/>
      <c r="BG1543" s="271"/>
      <c r="BJ1543" s="271"/>
    </row>
    <row r="1544" spans="49:62">
      <c r="AW1544" s="271"/>
      <c r="AX1544" s="271"/>
      <c r="AY1544" s="271"/>
      <c r="AZ1544" s="271"/>
      <c r="BA1544" s="271"/>
      <c r="BB1544" s="271"/>
      <c r="BD1544" s="271"/>
      <c r="BE1544" s="271"/>
      <c r="BF1544" s="271"/>
      <c r="BG1544" s="271"/>
      <c r="BJ1544" s="271"/>
    </row>
    <row r="1545" spans="49:62">
      <c r="AW1545" s="271"/>
      <c r="AX1545" s="271"/>
      <c r="AY1545" s="271"/>
      <c r="AZ1545" s="271"/>
      <c r="BA1545" s="271"/>
      <c r="BB1545" s="271"/>
      <c r="BD1545" s="271"/>
      <c r="BE1545" s="271"/>
      <c r="BF1545" s="271"/>
      <c r="BG1545" s="271"/>
      <c r="BJ1545" s="271"/>
    </row>
    <row r="1546" spans="49:62">
      <c r="AW1546" s="271"/>
      <c r="AX1546" s="271"/>
      <c r="AY1546" s="271"/>
      <c r="AZ1546" s="271"/>
      <c r="BA1546" s="271"/>
      <c r="BB1546" s="271"/>
      <c r="BD1546" s="271"/>
      <c r="BE1546" s="271"/>
      <c r="BF1546" s="271"/>
      <c r="BG1546" s="271"/>
      <c r="BJ1546" s="271"/>
    </row>
    <row r="1547" spans="49:62">
      <c r="AW1547" s="271"/>
      <c r="AX1547" s="271"/>
      <c r="AY1547" s="271"/>
      <c r="AZ1547" s="271"/>
      <c r="BA1547" s="271"/>
      <c r="BB1547" s="271"/>
      <c r="BD1547" s="271"/>
      <c r="BE1547" s="271"/>
      <c r="BF1547" s="271"/>
      <c r="BG1547" s="271"/>
      <c r="BJ1547" s="271"/>
    </row>
    <row r="1548" spans="49:62">
      <c r="AW1548" s="271"/>
      <c r="AX1548" s="271"/>
      <c r="AY1548" s="271"/>
      <c r="AZ1548" s="271"/>
      <c r="BA1548" s="271"/>
      <c r="BB1548" s="271"/>
      <c r="BD1548" s="271"/>
      <c r="BE1548" s="271"/>
      <c r="BF1548" s="271"/>
      <c r="BG1548" s="271"/>
      <c r="BJ1548" s="271"/>
    </row>
    <row r="1549" spans="49:62">
      <c r="AW1549" s="271"/>
      <c r="AX1549" s="271"/>
      <c r="AY1549" s="271"/>
      <c r="AZ1549" s="271"/>
      <c r="BA1549" s="271"/>
      <c r="BB1549" s="271"/>
      <c r="BD1549" s="271"/>
      <c r="BE1549" s="271"/>
      <c r="BF1549" s="271"/>
      <c r="BG1549" s="271"/>
      <c r="BJ1549" s="271"/>
    </row>
    <row r="1550" spans="49:62">
      <c r="AW1550" s="271"/>
      <c r="AX1550" s="271"/>
      <c r="AY1550" s="271"/>
      <c r="AZ1550" s="271"/>
      <c r="BA1550" s="271"/>
      <c r="BB1550" s="271"/>
      <c r="BD1550" s="271"/>
      <c r="BE1550" s="271"/>
      <c r="BF1550" s="271"/>
      <c r="BG1550" s="271"/>
      <c r="BJ1550" s="271"/>
    </row>
    <row r="1551" spans="49:62">
      <c r="AW1551" s="271"/>
      <c r="AX1551" s="271"/>
      <c r="AY1551" s="271"/>
      <c r="AZ1551" s="271"/>
      <c r="BA1551" s="271"/>
      <c r="BB1551" s="271"/>
      <c r="BD1551" s="271"/>
      <c r="BE1551" s="271"/>
      <c r="BF1551" s="271"/>
      <c r="BG1551" s="271"/>
      <c r="BJ1551" s="271"/>
    </row>
    <row r="1552" spans="49:62">
      <c r="AW1552" s="271"/>
      <c r="AX1552" s="271"/>
      <c r="AY1552" s="271"/>
      <c r="AZ1552" s="271"/>
      <c r="BA1552" s="271"/>
      <c r="BB1552" s="271"/>
      <c r="BD1552" s="271"/>
      <c r="BE1552" s="271"/>
      <c r="BF1552" s="271"/>
      <c r="BG1552" s="271"/>
      <c r="BJ1552" s="271"/>
    </row>
    <row r="1553" spans="49:62">
      <c r="AW1553" s="271"/>
      <c r="AX1553" s="271"/>
      <c r="AY1553" s="271"/>
      <c r="AZ1553" s="271"/>
      <c r="BA1553" s="271"/>
      <c r="BB1553" s="271"/>
      <c r="BD1553" s="271"/>
      <c r="BE1553" s="271"/>
      <c r="BF1553" s="271"/>
      <c r="BG1553" s="271"/>
      <c r="BJ1553" s="271"/>
    </row>
    <row r="1554" spans="49:62">
      <c r="AW1554" s="271"/>
      <c r="AX1554" s="271"/>
      <c r="AY1554" s="271"/>
      <c r="AZ1554" s="271"/>
      <c r="BA1554" s="271"/>
      <c r="BB1554" s="271"/>
      <c r="BD1554" s="271"/>
      <c r="BE1554" s="271"/>
      <c r="BF1554" s="271"/>
      <c r="BG1554" s="271"/>
      <c r="BJ1554" s="271"/>
    </row>
    <row r="1555" spans="49:62">
      <c r="AW1555" s="271"/>
      <c r="AX1555" s="271"/>
      <c r="AY1555" s="271"/>
      <c r="AZ1555" s="271"/>
      <c r="BA1555" s="271"/>
      <c r="BB1555" s="271"/>
      <c r="BD1555" s="271"/>
      <c r="BE1555" s="271"/>
      <c r="BF1555" s="271"/>
      <c r="BG1555" s="271"/>
      <c r="BJ1555" s="271"/>
    </row>
    <row r="1556" spans="49:62">
      <c r="AW1556" s="271"/>
      <c r="AX1556" s="271"/>
      <c r="AY1556" s="271"/>
      <c r="AZ1556" s="271"/>
      <c r="BA1556" s="271"/>
      <c r="BB1556" s="271"/>
      <c r="BD1556" s="271"/>
      <c r="BE1556" s="271"/>
      <c r="BF1556" s="271"/>
      <c r="BG1556" s="271"/>
      <c r="BJ1556" s="271"/>
    </row>
    <row r="1557" spans="49:62">
      <c r="AW1557" s="271"/>
      <c r="AX1557" s="271"/>
      <c r="AY1557" s="271"/>
      <c r="AZ1557" s="271"/>
      <c r="BA1557" s="271"/>
      <c r="BB1557" s="271"/>
      <c r="BD1557" s="271"/>
      <c r="BE1557" s="271"/>
      <c r="BF1557" s="271"/>
      <c r="BG1557" s="271"/>
      <c r="BJ1557" s="271"/>
    </row>
    <row r="1558" spans="49:62">
      <c r="AW1558" s="271"/>
      <c r="AX1558" s="271"/>
      <c r="AY1558" s="271"/>
      <c r="AZ1558" s="271"/>
      <c r="BA1558" s="271"/>
      <c r="BB1558" s="271"/>
      <c r="BD1558" s="271"/>
      <c r="BE1558" s="271"/>
      <c r="BF1558" s="271"/>
      <c r="BG1558" s="271"/>
      <c r="BJ1558" s="271"/>
    </row>
    <row r="1559" spans="49:62">
      <c r="AW1559" s="271"/>
      <c r="AX1559" s="271"/>
      <c r="AY1559" s="271"/>
      <c r="AZ1559" s="271"/>
      <c r="BA1559" s="271"/>
      <c r="BB1559" s="271"/>
      <c r="BD1559" s="271"/>
      <c r="BE1559" s="271"/>
      <c r="BF1559" s="271"/>
      <c r="BG1559" s="271"/>
      <c r="BJ1559" s="271"/>
    </row>
    <row r="1560" spans="49:62">
      <c r="AW1560" s="271"/>
      <c r="AX1560" s="271"/>
      <c r="AY1560" s="271"/>
      <c r="AZ1560" s="271"/>
      <c r="BA1560" s="271"/>
      <c r="BB1560" s="271"/>
      <c r="BD1560" s="271"/>
      <c r="BE1560" s="271"/>
      <c r="BF1560" s="271"/>
      <c r="BG1560" s="271"/>
      <c r="BJ1560" s="271"/>
    </row>
    <row r="1561" spans="49:62">
      <c r="AW1561" s="271"/>
      <c r="AX1561" s="271"/>
      <c r="AY1561" s="271"/>
      <c r="AZ1561" s="271"/>
      <c r="BA1561" s="271"/>
      <c r="BB1561" s="271"/>
      <c r="BD1561" s="271"/>
      <c r="BE1561" s="271"/>
      <c r="BF1561" s="271"/>
      <c r="BG1561" s="271"/>
      <c r="BJ1561" s="271"/>
    </row>
    <row r="1562" spans="49:62">
      <c r="AW1562" s="271"/>
      <c r="AX1562" s="271"/>
      <c r="AY1562" s="271"/>
      <c r="AZ1562" s="271"/>
      <c r="BA1562" s="271"/>
      <c r="BB1562" s="271"/>
      <c r="BD1562" s="271"/>
      <c r="BE1562" s="271"/>
      <c r="BF1562" s="271"/>
      <c r="BG1562" s="271"/>
      <c r="BJ1562" s="271"/>
    </row>
    <row r="1563" spans="49:62">
      <c r="AW1563" s="271"/>
      <c r="AX1563" s="271"/>
      <c r="AY1563" s="271"/>
      <c r="AZ1563" s="271"/>
      <c r="BA1563" s="271"/>
      <c r="BB1563" s="271"/>
      <c r="BD1563" s="271"/>
      <c r="BE1563" s="271"/>
      <c r="BF1563" s="271"/>
      <c r="BG1563" s="271"/>
      <c r="BJ1563" s="271"/>
    </row>
    <row r="1564" spans="49:62">
      <c r="AW1564" s="271"/>
      <c r="AX1564" s="271"/>
      <c r="AY1564" s="271"/>
      <c r="AZ1564" s="271"/>
      <c r="BA1564" s="271"/>
      <c r="BB1564" s="271"/>
      <c r="BD1564" s="271"/>
      <c r="BE1564" s="271"/>
      <c r="BF1564" s="271"/>
      <c r="BG1564" s="271"/>
      <c r="BJ1564" s="271"/>
    </row>
    <row r="1565" spans="49:62">
      <c r="AW1565" s="271"/>
      <c r="AX1565" s="271"/>
      <c r="AY1565" s="271"/>
      <c r="AZ1565" s="271"/>
      <c r="BA1565" s="271"/>
      <c r="BB1565" s="271"/>
      <c r="BD1565" s="271"/>
      <c r="BE1565" s="271"/>
      <c r="BF1565" s="271"/>
      <c r="BG1565" s="271"/>
      <c r="BJ1565" s="271"/>
    </row>
    <row r="1566" spans="49:62">
      <c r="AW1566" s="271"/>
      <c r="AX1566" s="271"/>
      <c r="AY1566" s="271"/>
      <c r="AZ1566" s="271"/>
      <c r="BA1566" s="271"/>
      <c r="BB1566" s="271"/>
      <c r="BD1566" s="271"/>
      <c r="BE1566" s="271"/>
      <c r="BF1566" s="271"/>
      <c r="BG1566" s="271"/>
      <c r="BJ1566" s="271"/>
    </row>
    <row r="1567" spans="49:62">
      <c r="AW1567" s="271"/>
      <c r="AX1567" s="271"/>
      <c r="AY1567" s="271"/>
      <c r="AZ1567" s="271"/>
      <c r="BA1567" s="271"/>
      <c r="BB1567" s="271"/>
      <c r="BD1567" s="271"/>
      <c r="BE1567" s="271"/>
      <c r="BF1567" s="271"/>
      <c r="BG1567" s="271"/>
      <c r="BJ1567" s="271"/>
    </row>
    <row r="1568" spans="49:62">
      <c r="AW1568" s="271"/>
      <c r="AX1568" s="271"/>
      <c r="AY1568" s="271"/>
      <c r="AZ1568" s="271"/>
      <c r="BA1568" s="271"/>
      <c r="BB1568" s="271"/>
      <c r="BD1568" s="271"/>
      <c r="BE1568" s="271"/>
      <c r="BF1568" s="271"/>
      <c r="BG1568" s="271"/>
      <c r="BJ1568" s="271"/>
    </row>
    <row r="1569" spans="49:62">
      <c r="AW1569" s="271"/>
      <c r="AX1569" s="271"/>
      <c r="AY1569" s="271"/>
      <c r="AZ1569" s="271"/>
      <c r="BA1569" s="271"/>
      <c r="BB1569" s="271"/>
      <c r="BD1569" s="271"/>
      <c r="BE1569" s="271"/>
      <c r="BF1569" s="271"/>
      <c r="BG1569" s="271"/>
      <c r="BJ1569" s="271"/>
    </row>
    <row r="1570" spans="49:62">
      <c r="AW1570" s="271"/>
      <c r="AX1570" s="271"/>
      <c r="AY1570" s="271"/>
      <c r="AZ1570" s="271"/>
      <c r="BA1570" s="271"/>
      <c r="BB1570" s="271"/>
      <c r="BD1570" s="271"/>
      <c r="BE1570" s="271"/>
      <c r="BF1570" s="271"/>
      <c r="BG1570" s="271"/>
      <c r="BJ1570" s="271"/>
    </row>
    <row r="1571" spans="49:62">
      <c r="AW1571" s="271"/>
      <c r="AX1571" s="271"/>
      <c r="AY1571" s="271"/>
      <c r="AZ1571" s="271"/>
      <c r="BA1571" s="271"/>
      <c r="BB1571" s="271"/>
      <c r="BD1571" s="271"/>
      <c r="BE1571" s="271"/>
      <c r="BF1571" s="271"/>
      <c r="BG1571" s="271"/>
      <c r="BJ1571" s="271"/>
    </row>
    <row r="1572" spans="49:62">
      <c r="AW1572" s="271"/>
      <c r="AX1572" s="271"/>
      <c r="AY1572" s="271"/>
      <c r="AZ1572" s="271"/>
      <c r="BA1572" s="271"/>
      <c r="BB1572" s="271"/>
      <c r="BD1572" s="271"/>
      <c r="BE1572" s="271"/>
      <c r="BF1572" s="271"/>
      <c r="BG1572" s="271"/>
      <c r="BJ1572" s="271"/>
    </row>
    <row r="1573" spans="49:62">
      <c r="AW1573" s="271"/>
      <c r="AX1573" s="271"/>
      <c r="AY1573" s="271"/>
      <c r="AZ1573" s="271"/>
      <c r="BA1573" s="271"/>
      <c r="BB1573" s="271"/>
      <c r="BD1573" s="271"/>
      <c r="BE1573" s="271"/>
      <c r="BF1573" s="271"/>
      <c r="BG1573" s="271"/>
      <c r="BJ1573" s="271"/>
    </row>
    <row r="1574" spans="49:62">
      <c r="AW1574" s="271"/>
      <c r="AX1574" s="271"/>
      <c r="AY1574" s="271"/>
      <c r="AZ1574" s="271"/>
      <c r="BA1574" s="271"/>
      <c r="BB1574" s="271"/>
      <c r="BD1574" s="271"/>
      <c r="BE1574" s="271"/>
      <c r="BF1574" s="271"/>
      <c r="BG1574" s="271"/>
      <c r="BJ1574" s="271"/>
    </row>
    <row r="1575" spans="49:62">
      <c r="AW1575" s="271"/>
      <c r="AX1575" s="271"/>
      <c r="AY1575" s="271"/>
      <c r="AZ1575" s="271"/>
      <c r="BA1575" s="271"/>
      <c r="BB1575" s="271"/>
      <c r="BD1575" s="271"/>
      <c r="BE1575" s="271"/>
      <c r="BF1575" s="271"/>
      <c r="BG1575" s="271"/>
      <c r="BJ1575" s="271"/>
    </row>
    <row r="1576" spans="49:62">
      <c r="AW1576" s="271"/>
      <c r="AX1576" s="271"/>
      <c r="AY1576" s="271"/>
      <c r="AZ1576" s="271"/>
      <c r="BA1576" s="271"/>
      <c r="BB1576" s="271"/>
      <c r="BD1576" s="271"/>
      <c r="BE1576" s="271"/>
      <c r="BF1576" s="271"/>
      <c r="BG1576" s="271"/>
      <c r="BJ1576" s="271"/>
    </row>
    <row r="1577" spans="49:62">
      <c r="AW1577" s="271"/>
      <c r="AX1577" s="271"/>
      <c r="AY1577" s="271"/>
      <c r="AZ1577" s="271"/>
      <c r="BA1577" s="271"/>
      <c r="BB1577" s="271"/>
      <c r="BD1577" s="271"/>
      <c r="BE1577" s="271"/>
      <c r="BF1577" s="271"/>
      <c r="BG1577" s="271"/>
      <c r="BJ1577" s="271"/>
    </row>
    <row r="1578" spans="49:62">
      <c r="AW1578" s="271"/>
      <c r="AX1578" s="271"/>
      <c r="AY1578" s="271"/>
      <c r="AZ1578" s="271"/>
      <c r="BA1578" s="271"/>
      <c r="BB1578" s="271"/>
      <c r="BD1578" s="271"/>
      <c r="BE1578" s="271"/>
      <c r="BF1578" s="271"/>
      <c r="BG1578" s="271"/>
      <c r="BJ1578" s="271"/>
    </row>
    <row r="1579" spans="49:62">
      <c r="AW1579" s="271"/>
      <c r="AX1579" s="271"/>
      <c r="AY1579" s="271"/>
      <c r="AZ1579" s="271"/>
      <c r="BA1579" s="271"/>
      <c r="BB1579" s="271"/>
      <c r="BD1579" s="271"/>
      <c r="BE1579" s="271"/>
      <c r="BF1579" s="271"/>
      <c r="BG1579" s="271"/>
      <c r="BJ1579" s="271"/>
    </row>
    <row r="1580" spans="49:62">
      <c r="AW1580" s="271"/>
      <c r="AX1580" s="271"/>
      <c r="AY1580" s="271"/>
      <c r="AZ1580" s="271"/>
      <c r="BA1580" s="271"/>
      <c r="BB1580" s="271"/>
      <c r="BD1580" s="271"/>
      <c r="BE1580" s="271"/>
      <c r="BF1580" s="271"/>
      <c r="BG1580" s="271"/>
      <c r="BJ1580" s="271"/>
    </row>
    <row r="1581" spans="49:62">
      <c r="AW1581" s="271"/>
      <c r="AX1581" s="271"/>
      <c r="AY1581" s="271"/>
      <c r="AZ1581" s="271"/>
      <c r="BA1581" s="271"/>
      <c r="BB1581" s="271"/>
      <c r="BD1581" s="271"/>
      <c r="BE1581" s="271"/>
      <c r="BF1581" s="271"/>
      <c r="BG1581" s="271"/>
      <c r="BJ1581" s="271"/>
    </row>
    <row r="1582" spans="49:62">
      <c r="AW1582" s="271"/>
      <c r="AX1582" s="271"/>
      <c r="AY1582" s="271"/>
      <c r="AZ1582" s="271"/>
      <c r="BA1582" s="271"/>
      <c r="BB1582" s="271"/>
      <c r="BD1582" s="271"/>
      <c r="BE1582" s="271"/>
      <c r="BF1582" s="271"/>
      <c r="BG1582" s="271"/>
      <c r="BJ1582" s="271"/>
    </row>
    <row r="1583" spans="49:62">
      <c r="AW1583" s="271"/>
      <c r="AX1583" s="271"/>
      <c r="AY1583" s="271"/>
      <c r="AZ1583" s="271"/>
      <c r="BA1583" s="271"/>
      <c r="BB1583" s="271"/>
      <c r="BD1583" s="271"/>
      <c r="BE1583" s="271"/>
      <c r="BF1583" s="271"/>
      <c r="BG1583" s="271"/>
      <c r="BJ1583" s="271"/>
    </row>
    <row r="1584" spans="49:62">
      <c r="AW1584" s="271"/>
      <c r="AX1584" s="271"/>
      <c r="AY1584" s="271"/>
      <c r="AZ1584" s="271"/>
      <c r="BA1584" s="271"/>
      <c r="BB1584" s="271"/>
      <c r="BD1584" s="271"/>
      <c r="BE1584" s="271"/>
      <c r="BF1584" s="271"/>
      <c r="BG1584" s="271"/>
      <c r="BJ1584" s="271"/>
    </row>
    <row r="1585" spans="49:62">
      <c r="AW1585" s="271"/>
      <c r="AX1585" s="271"/>
      <c r="AY1585" s="271"/>
      <c r="AZ1585" s="271"/>
      <c r="BA1585" s="271"/>
      <c r="BB1585" s="271"/>
      <c r="BD1585" s="271"/>
      <c r="BE1585" s="271"/>
      <c r="BF1585" s="271"/>
      <c r="BG1585" s="271"/>
      <c r="BJ1585" s="271"/>
    </row>
    <row r="1586" spans="49:62">
      <c r="AW1586" s="271"/>
      <c r="AX1586" s="271"/>
      <c r="AY1586" s="271"/>
      <c r="AZ1586" s="271"/>
      <c r="BA1586" s="271"/>
      <c r="BB1586" s="271"/>
      <c r="BD1586" s="271"/>
      <c r="BE1586" s="271"/>
      <c r="BF1586" s="271"/>
      <c r="BG1586" s="271"/>
      <c r="BJ1586" s="271"/>
    </row>
    <row r="1587" spans="49:62">
      <c r="AW1587" s="271"/>
      <c r="AX1587" s="271"/>
      <c r="AY1587" s="271"/>
      <c r="AZ1587" s="271"/>
      <c r="BA1587" s="271"/>
      <c r="BB1587" s="271"/>
      <c r="BD1587" s="271"/>
      <c r="BE1587" s="271"/>
      <c r="BF1587" s="271"/>
      <c r="BG1587" s="271"/>
      <c r="BJ1587" s="271"/>
    </row>
    <row r="1588" spans="49:62">
      <c r="AW1588" s="271"/>
      <c r="AX1588" s="271"/>
      <c r="AY1588" s="271"/>
      <c r="AZ1588" s="271"/>
      <c r="BA1588" s="271"/>
      <c r="BB1588" s="271"/>
      <c r="BD1588" s="271"/>
      <c r="BE1588" s="271"/>
      <c r="BF1588" s="271"/>
      <c r="BG1588" s="271"/>
      <c r="BJ1588" s="271"/>
    </row>
    <row r="1589" spans="49:62">
      <c r="AW1589" s="271"/>
      <c r="AX1589" s="271"/>
      <c r="AY1589" s="271"/>
      <c r="AZ1589" s="271"/>
      <c r="BA1589" s="271"/>
      <c r="BB1589" s="271"/>
      <c r="BD1589" s="271"/>
      <c r="BE1589" s="271"/>
      <c r="BF1589" s="271"/>
      <c r="BG1589" s="271"/>
      <c r="BJ1589" s="271"/>
    </row>
    <row r="1590" spans="49:62">
      <c r="AW1590" s="271"/>
      <c r="AX1590" s="271"/>
      <c r="AY1590" s="271"/>
      <c r="AZ1590" s="271"/>
      <c r="BA1590" s="271"/>
      <c r="BB1590" s="271"/>
      <c r="BD1590" s="271"/>
      <c r="BE1590" s="271"/>
      <c r="BF1590" s="271"/>
      <c r="BG1590" s="271"/>
      <c r="BJ1590" s="271"/>
    </row>
    <row r="1591" spans="49:62">
      <c r="AW1591" s="271"/>
      <c r="AX1591" s="271"/>
      <c r="AY1591" s="271"/>
      <c r="AZ1591" s="271"/>
      <c r="BA1591" s="271"/>
      <c r="BB1591" s="271"/>
      <c r="BD1591" s="271"/>
      <c r="BE1591" s="271"/>
      <c r="BF1591" s="271"/>
      <c r="BG1591" s="271"/>
      <c r="BJ1591" s="271"/>
    </row>
    <row r="1592" spans="49:62">
      <c r="AW1592" s="271"/>
      <c r="AX1592" s="271"/>
      <c r="AY1592" s="271"/>
      <c r="AZ1592" s="271"/>
      <c r="BA1592" s="271"/>
      <c r="BB1592" s="271"/>
      <c r="BD1592" s="271"/>
      <c r="BE1592" s="271"/>
      <c r="BF1592" s="271"/>
      <c r="BG1592" s="271"/>
      <c r="BJ1592" s="271"/>
    </row>
    <row r="1593" spans="49:62">
      <c r="AW1593" s="271"/>
      <c r="AX1593" s="271"/>
      <c r="AY1593" s="271"/>
      <c r="AZ1593" s="271"/>
      <c r="BA1593" s="271"/>
      <c r="BB1593" s="271"/>
      <c r="BD1593" s="271"/>
      <c r="BE1593" s="271"/>
      <c r="BF1593" s="271"/>
      <c r="BG1593" s="271"/>
      <c r="BJ1593" s="271"/>
    </row>
    <row r="1594" spans="49:62">
      <c r="AW1594" s="271"/>
      <c r="AX1594" s="271"/>
      <c r="AY1594" s="271"/>
      <c r="AZ1594" s="271"/>
      <c r="BA1594" s="271"/>
      <c r="BB1594" s="271"/>
      <c r="BD1594" s="271"/>
      <c r="BE1594" s="271"/>
      <c r="BF1594" s="271"/>
      <c r="BG1594" s="271"/>
      <c r="BJ1594" s="271"/>
    </row>
    <row r="1595" spans="49:62">
      <c r="AW1595" s="271"/>
      <c r="AX1595" s="271"/>
      <c r="AY1595" s="271"/>
      <c r="AZ1595" s="271"/>
      <c r="BA1595" s="271"/>
      <c r="BB1595" s="271"/>
      <c r="BD1595" s="271"/>
      <c r="BE1595" s="271"/>
      <c r="BF1595" s="271"/>
      <c r="BG1595" s="271"/>
      <c r="BJ1595" s="271"/>
    </row>
    <row r="1596" spans="49:62">
      <c r="AW1596" s="271"/>
      <c r="AX1596" s="271"/>
      <c r="AY1596" s="271"/>
      <c r="AZ1596" s="271"/>
      <c r="BA1596" s="271"/>
      <c r="BB1596" s="271"/>
      <c r="BD1596" s="271"/>
      <c r="BE1596" s="271"/>
      <c r="BF1596" s="271"/>
      <c r="BG1596" s="271"/>
      <c r="BJ1596" s="271"/>
    </row>
    <row r="1597" spans="49:62">
      <c r="AW1597" s="271"/>
      <c r="AX1597" s="271"/>
      <c r="AY1597" s="271"/>
      <c r="AZ1597" s="271"/>
      <c r="BA1597" s="271"/>
      <c r="BB1597" s="271"/>
      <c r="BD1597" s="271"/>
      <c r="BE1597" s="271"/>
      <c r="BF1597" s="271"/>
      <c r="BG1597" s="271"/>
      <c r="BJ1597" s="271"/>
    </row>
    <row r="1598" spans="49:62">
      <c r="AW1598" s="271"/>
      <c r="AX1598" s="271"/>
      <c r="AY1598" s="271"/>
      <c r="AZ1598" s="271"/>
      <c r="BA1598" s="271"/>
      <c r="BB1598" s="271"/>
      <c r="BD1598" s="271"/>
      <c r="BE1598" s="271"/>
      <c r="BF1598" s="271"/>
      <c r="BG1598" s="271"/>
      <c r="BJ1598" s="271"/>
    </row>
    <row r="1599" spans="49:62">
      <c r="AW1599" s="271"/>
      <c r="AX1599" s="271"/>
      <c r="AY1599" s="271"/>
      <c r="AZ1599" s="271"/>
      <c r="BA1599" s="271"/>
      <c r="BB1599" s="271"/>
      <c r="BD1599" s="271"/>
      <c r="BE1599" s="271"/>
      <c r="BF1599" s="271"/>
      <c r="BG1599" s="271"/>
      <c r="BJ1599" s="271"/>
    </row>
    <row r="1600" spans="49:62">
      <c r="AW1600" s="271"/>
      <c r="AX1600" s="271"/>
      <c r="AY1600" s="271"/>
      <c r="AZ1600" s="271"/>
      <c r="BA1600" s="271"/>
      <c r="BB1600" s="271"/>
      <c r="BD1600" s="271"/>
      <c r="BE1600" s="271"/>
      <c r="BF1600" s="271"/>
      <c r="BG1600" s="271"/>
      <c r="BJ1600" s="271"/>
    </row>
    <row r="1601" spans="49:62">
      <c r="AW1601" s="271"/>
      <c r="AX1601" s="271"/>
      <c r="AY1601" s="271"/>
      <c r="AZ1601" s="271"/>
      <c r="BA1601" s="271"/>
      <c r="BB1601" s="271"/>
      <c r="BD1601" s="271"/>
      <c r="BE1601" s="271"/>
      <c r="BF1601" s="271"/>
      <c r="BG1601" s="271"/>
      <c r="BJ1601" s="271"/>
    </row>
    <row r="1602" spans="49:62">
      <c r="AW1602" s="271"/>
      <c r="AX1602" s="271"/>
      <c r="AY1602" s="271"/>
      <c r="AZ1602" s="271"/>
      <c r="BA1602" s="271"/>
      <c r="BB1602" s="271"/>
      <c r="BD1602" s="271"/>
      <c r="BE1602" s="271"/>
      <c r="BF1602" s="271"/>
      <c r="BG1602" s="271"/>
      <c r="BJ1602" s="271"/>
    </row>
    <row r="1603" spans="49:62">
      <c r="AW1603" s="271"/>
      <c r="AX1603" s="271"/>
      <c r="AY1603" s="271"/>
      <c r="AZ1603" s="271"/>
      <c r="BA1603" s="271"/>
      <c r="BB1603" s="271"/>
      <c r="BD1603" s="271"/>
      <c r="BE1603" s="271"/>
      <c r="BF1603" s="271"/>
      <c r="BG1603" s="271"/>
      <c r="BJ1603" s="271"/>
    </row>
    <row r="1604" spans="49:62">
      <c r="AW1604" s="271"/>
      <c r="AX1604" s="271"/>
      <c r="AY1604" s="271"/>
      <c r="AZ1604" s="271"/>
      <c r="BA1604" s="271"/>
      <c r="BB1604" s="271"/>
      <c r="BD1604" s="271"/>
      <c r="BE1604" s="271"/>
      <c r="BF1604" s="271"/>
      <c r="BG1604" s="271"/>
      <c r="BJ1604" s="271"/>
    </row>
    <row r="1605" spans="49:62">
      <c r="AW1605" s="271"/>
      <c r="AX1605" s="271"/>
      <c r="AY1605" s="271"/>
      <c r="AZ1605" s="271"/>
      <c r="BA1605" s="271"/>
      <c r="BB1605" s="271"/>
      <c r="BD1605" s="271"/>
      <c r="BE1605" s="271"/>
      <c r="BF1605" s="271"/>
      <c r="BG1605" s="271"/>
      <c r="BJ1605" s="271"/>
    </row>
    <row r="1606" spans="49:62">
      <c r="AW1606" s="271"/>
      <c r="AX1606" s="271"/>
      <c r="AY1606" s="271"/>
      <c r="AZ1606" s="271"/>
      <c r="BA1606" s="271"/>
      <c r="BB1606" s="271"/>
      <c r="BD1606" s="271"/>
      <c r="BE1606" s="271"/>
      <c r="BF1606" s="271"/>
      <c r="BG1606" s="271"/>
      <c r="BJ1606" s="271"/>
    </row>
    <row r="1607" spans="49:62">
      <c r="AW1607" s="271"/>
      <c r="AX1607" s="271"/>
      <c r="AY1607" s="271"/>
      <c r="AZ1607" s="271"/>
      <c r="BA1607" s="271"/>
      <c r="BB1607" s="271"/>
      <c r="BD1607" s="271"/>
      <c r="BE1607" s="271"/>
      <c r="BF1607" s="271"/>
      <c r="BG1607" s="271"/>
      <c r="BJ1607" s="271"/>
    </row>
    <row r="1608" spans="49:62">
      <c r="AW1608" s="271"/>
      <c r="AX1608" s="271"/>
      <c r="AY1608" s="271"/>
      <c r="AZ1608" s="271"/>
      <c r="BA1608" s="271"/>
      <c r="BB1608" s="271"/>
      <c r="BD1608" s="271"/>
      <c r="BE1608" s="271"/>
      <c r="BF1608" s="271"/>
      <c r="BG1608" s="271"/>
      <c r="BJ1608" s="271"/>
    </row>
    <row r="1609" spans="49:62">
      <c r="AW1609" s="271"/>
      <c r="AX1609" s="271"/>
      <c r="AY1609" s="271"/>
      <c r="AZ1609" s="271"/>
      <c r="BA1609" s="271"/>
      <c r="BB1609" s="271"/>
      <c r="BD1609" s="271"/>
      <c r="BE1609" s="271"/>
      <c r="BF1609" s="271"/>
      <c r="BG1609" s="271"/>
      <c r="BJ1609" s="271"/>
    </row>
    <row r="1610" spans="49:62">
      <c r="AW1610" s="271"/>
      <c r="AX1610" s="271"/>
      <c r="AY1610" s="271"/>
      <c r="AZ1610" s="271"/>
      <c r="BA1610" s="271"/>
      <c r="BB1610" s="271"/>
      <c r="BD1610" s="271"/>
      <c r="BE1610" s="271"/>
      <c r="BF1610" s="271"/>
      <c r="BG1610" s="271"/>
      <c r="BJ1610" s="271"/>
    </row>
    <row r="1611" spans="49:62">
      <c r="AW1611" s="271"/>
      <c r="AX1611" s="271"/>
      <c r="AY1611" s="271"/>
      <c r="AZ1611" s="271"/>
      <c r="BA1611" s="271"/>
      <c r="BB1611" s="271"/>
      <c r="BD1611" s="271"/>
      <c r="BE1611" s="271"/>
      <c r="BF1611" s="271"/>
      <c r="BG1611" s="271"/>
      <c r="BJ1611" s="271"/>
    </row>
    <row r="1612" spans="49:62">
      <c r="AW1612" s="271"/>
      <c r="AX1612" s="271"/>
      <c r="AY1612" s="271"/>
      <c r="AZ1612" s="271"/>
      <c r="BA1612" s="271"/>
      <c r="BB1612" s="271"/>
      <c r="BD1612" s="271"/>
      <c r="BE1612" s="271"/>
      <c r="BF1612" s="271"/>
      <c r="BG1612" s="271"/>
      <c r="BJ1612" s="271"/>
    </row>
    <row r="1613" spans="49:62">
      <c r="AW1613" s="271"/>
      <c r="AX1613" s="271"/>
      <c r="AY1613" s="271"/>
      <c r="AZ1613" s="271"/>
      <c r="BA1613" s="271"/>
      <c r="BB1613" s="271"/>
      <c r="BD1613" s="271"/>
      <c r="BE1613" s="271"/>
      <c r="BF1613" s="271"/>
      <c r="BG1613" s="271"/>
      <c r="BJ1613" s="271"/>
    </row>
    <row r="1614" spans="49:62">
      <c r="AW1614" s="271"/>
      <c r="AX1614" s="271"/>
      <c r="AY1614" s="271"/>
      <c r="AZ1614" s="271"/>
      <c r="BA1614" s="271"/>
      <c r="BB1614" s="271"/>
      <c r="BD1614" s="271"/>
      <c r="BE1614" s="271"/>
      <c r="BF1614" s="271"/>
      <c r="BG1614" s="271"/>
      <c r="BJ1614" s="271"/>
    </row>
    <row r="1615" spans="49:62">
      <c r="AW1615" s="271"/>
      <c r="AX1615" s="271"/>
      <c r="AY1615" s="271"/>
      <c r="AZ1615" s="271"/>
      <c r="BA1615" s="271"/>
      <c r="BB1615" s="271"/>
      <c r="BD1615" s="271"/>
      <c r="BE1615" s="271"/>
      <c r="BF1615" s="271"/>
      <c r="BG1615" s="271"/>
      <c r="BJ1615" s="271"/>
    </row>
    <row r="1616" spans="49:62">
      <c r="AW1616" s="271"/>
      <c r="AX1616" s="271"/>
      <c r="AY1616" s="271"/>
      <c r="AZ1616" s="271"/>
      <c r="BA1616" s="271"/>
      <c r="BB1616" s="271"/>
      <c r="BD1616" s="271"/>
      <c r="BE1616" s="271"/>
      <c r="BF1616" s="271"/>
      <c r="BG1616" s="271"/>
      <c r="BJ1616" s="271"/>
    </row>
    <row r="1617" spans="49:62">
      <c r="AW1617" s="271"/>
      <c r="AX1617" s="271"/>
      <c r="AY1617" s="271"/>
      <c r="AZ1617" s="271"/>
      <c r="BA1617" s="271"/>
      <c r="BB1617" s="271"/>
      <c r="BD1617" s="271"/>
      <c r="BE1617" s="271"/>
      <c r="BF1617" s="271"/>
      <c r="BG1617" s="271"/>
      <c r="BJ1617" s="271"/>
    </row>
    <row r="1618" spans="49:62">
      <c r="AW1618" s="271"/>
      <c r="AX1618" s="271"/>
      <c r="AY1618" s="271"/>
      <c r="AZ1618" s="271"/>
      <c r="BA1618" s="271"/>
      <c r="BB1618" s="271"/>
      <c r="BD1618" s="271"/>
      <c r="BE1618" s="271"/>
      <c r="BF1618" s="271"/>
      <c r="BG1618" s="271"/>
      <c r="BJ1618" s="271"/>
    </row>
    <row r="1619" spans="49:62">
      <c r="AW1619" s="271"/>
      <c r="AX1619" s="271"/>
      <c r="AY1619" s="271"/>
      <c r="AZ1619" s="271"/>
      <c r="BA1619" s="271"/>
      <c r="BB1619" s="271"/>
      <c r="BD1619" s="271"/>
      <c r="BE1619" s="271"/>
      <c r="BF1619" s="271"/>
      <c r="BG1619" s="271"/>
      <c r="BJ1619" s="271"/>
    </row>
    <row r="1620" spans="49:62">
      <c r="AW1620" s="271"/>
      <c r="AX1620" s="271"/>
      <c r="AY1620" s="271"/>
      <c r="AZ1620" s="271"/>
      <c r="BA1620" s="271"/>
      <c r="BB1620" s="271"/>
      <c r="BD1620" s="271"/>
      <c r="BE1620" s="271"/>
      <c r="BF1620" s="271"/>
      <c r="BG1620" s="271"/>
      <c r="BJ1620" s="271"/>
    </row>
    <row r="1621" spans="49:62">
      <c r="AW1621" s="271"/>
      <c r="AX1621" s="271"/>
      <c r="AY1621" s="271"/>
      <c r="AZ1621" s="271"/>
      <c r="BA1621" s="271"/>
      <c r="BB1621" s="271"/>
      <c r="BD1621" s="271"/>
      <c r="BE1621" s="271"/>
      <c r="BF1621" s="271"/>
      <c r="BG1621" s="271"/>
      <c r="BJ1621" s="271"/>
    </row>
    <row r="1622" spans="49:62">
      <c r="AW1622" s="271"/>
      <c r="AX1622" s="271"/>
      <c r="AY1622" s="271"/>
      <c r="AZ1622" s="271"/>
      <c r="BA1622" s="271"/>
      <c r="BB1622" s="271"/>
      <c r="BD1622" s="271"/>
      <c r="BE1622" s="271"/>
      <c r="BF1622" s="271"/>
      <c r="BG1622" s="271"/>
      <c r="BJ1622" s="271"/>
    </row>
    <row r="1623" spans="49:62">
      <c r="AW1623" s="271"/>
      <c r="AX1623" s="271"/>
      <c r="AY1623" s="271"/>
      <c r="AZ1623" s="271"/>
      <c r="BA1623" s="271"/>
      <c r="BB1623" s="271"/>
      <c r="BD1623" s="271"/>
      <c r="BE1623" s="271"/>
      <c r="BF1623" s="271"/>
      <c r="BG1623" s="271"/>
      <c r="BJ1623" s="271"/>
    </row>
    <row r="1624" spans="49:62">
      <c r="AW1624" s="271"/>
      <c r="AX1624" s="271"/>
      <c r="AY1624" s="271"/>
      <c r="AZ1624" s="271"/>
      <c r="BA1624" s="271"/>
      <c r="BB1624" s="271"/>
      <c r="BD1624" s="271"/>
      <c r="BE1624" s="271"/>
      <c r="BF1624" s="271"/>
      <c r="BG1624" s="271"/>
      <c r="BJ1624" s="271"/>
    </row>
    <row r="1625" spans="49:62">
      <c r="AW1625" s="271"/>
      <c r="AX1625" s="271"/>
      <c r="AY1625" s="271"/>
      <c r="AZ1625" s="271"/>
      <c r="BA1625" s="271"/>
      <c r="BB1625" s="271"/>
      <c r="BD1625" s="271"/>
      <c r="BE1625" s="271"/>
      <c r="BF1625" s="271"/>
      <c r="BG1625" s="271"/>
      <c r="BJ1625" s="271"/>
    </row>
    <row r="1626" spans="49:62">
      <c r="AW1626" s="271"/>
      <c r="AX1626" s="271"/>
      <c r="AY1626" s="271"/>
      <c r="AZ1626" s="271"/>
      <c r="BA1626" s="271"/>
      <c r="BB1626" s="271"/>
      <c r="BD1626" s="271"/>
      <c r="BE1626" s="271"/>
      <c r="BF1626" s="271"/>
      <c r="BG1626" s="271"/>
      <c r="BJ1626" s="271"/>
    </row>
    <row r="1627" spans="49:62">
      <c r="AW1627" s="271"/>
      <c r="AX1627" s="271"/>
      <c r="AY1627" s="271"/>
      <c r="AZ1627" s="271"/>
      <c r="BA1627" s="271"/>
      <c r="BB1627" s="271"/>
      <c r="BD1627" s="271"/>
      <c r="BE1627" s="271"/>
      <c r="BF1627" s="271"/>
      <c r="BG1627" s="271"/>
      <c r="BJ1627" s="271"/>
    </row>
    <row r="1628" spans="49:62">
      <c r="AW1628" s="271"/>
      <c r="AX1628" s="271"/>
      <c r="AY1628" s="271"/>
      <c r="AZ1628" s="271"/>
      <c r="BA1628" s="271"/>
      <c r="BB1628" s="271"/>
      <c r="BD1628" s="271"/>
      <c r="BE1628" s="271"/>
      <c r="BF1628" s="271"/>
      <c r="BG1628" s="271"/>
      <c r="BJ1628" s="271"/>
    </row>
    <row r="1629" spans="49:62">
      <c r="AW1629" s="271"/>
      <c r="AX1629" s="271"/>
      <c r="AY1629" s="271"/>
      <c r="AZ1629" s="271"/>
      <c r="BA1629" s="271"/>
      <c r="BB1629" s="271"/>
      <c r="BD1629" s="271"/>
      <c r="BE1629" s="271"/>
      <c r="BF1629" s="271"/>
      <c r="BG1629" s="271"/>
      <c r="BJ1629" s="271"/>
    </row>
    <row r="1630" spans="49:62">
      <c r="AW1630" s="271"/>
      <c r="AX1630" s="271"/>
      <c r="AY1630" s="271"/>
      <c r="AZ1630" s="271"/>
      <c r="BA1630" s="271"/>
      <c r="BB1630" s="271"/>
      <c r="BD1630" s="271"/>
      <c r="BE1630" s="271"/>
      <c r="BF1630" s="271"/>
      <c r="BG1630" s="271"/>
      <c r="BJ1630" s="271"/>
    </row>
    <row r="1631" spans="49:62">
      <c r="AW1631" s="271"/>
      <c r="AX1631" s="271"/>
      <c r="AY1631" s="271"/>
      <c r="AZ1631" s="271"/>
      <c r="BA1631" s="271"/>
      <c r="BB1631" s="271"/>
      <c r="BD1631" s="271"/>
      <c r="BE1631" s="271"/>
      <c r="BF1631" s="271"/>
      <c r="BG1631" s="271"/>
      <c r="BJ1631" s="271"/>
    </row>
    <row r="1632" spans="49:62">
      <c r="AW1632" s="271"/>
      <c r="AX1632" s="271"/>
      <c r="AY1632" s="271"/>
      <c r="AZ1632" s="271"/>
      <c r="BA1632" s="271"/>
      <c r="BB1632" s="271"/>
      <c r="BD1632" s="271"/>
      <c r="BE1632" s="271"/>
      <c r="BF1632" s="271"/>
      <c r="BG1632" s="271"/>
      <c r="BJ1632" s="271"/>
    </row>
    <row r="1633" spans="49:62">
      <c r="AW1633" s="271"/>
      <c r="AX1633" s="271"/>
      <c r="AY1633" s="271"/>
      <c r="AZ1633" s="271"/>
      <c r="BA1633" s="271"/>
      <c r="BB1633" s="271"/>
      <c r="BD1633" s="271"/>
      <c r="BE1633" s="271"/>
      <c r="BF1633" s="271"/>
      <c r="BG1633" s="271"/>
      <c r="BJ1633" s="271"/>
    </row>
    <row r="1634" spans="49:62">
      <c r="AW1634" s="271"/>
      <c r="AX1634" s="271"/>
      <c r="AY1634" s="271"/>
      <c r="AZ1634" s="271"/>
      <c r="BA1634" s="271"/>
      <c r="BB1634" s="271"/>
      <c r="BD1634" s="271"/>
      <c r="BE1634" s="271"/>
      <c r="BF1634" s="271"/>
      <c r="BG1634" s="271"/>
      <c r="BJ1634" s="271"/>
    </row>
    <row r="1635" spans="49:62">
      <c r="AW1635" s="271"/>
      <c r="AX1635" s="271"/>
      <c r="AY1635" s="271"/>
      <c r="AZ1635" s="271"/>
      <c r="BA1635" s="271"/>
      <c r="BB1635" s="271"/>
      <c r="BD1635" s="271"/>
      <c r="BE1635" s="271"/>
      <c r="BF1635" s="271"/>
      <c r="BG1635" s="271"/>
      <c r="BJ1635" s="271"/>
    </row>
    <row r="1636" spans="49:62">
      <c r="AW1636" s="271"/>
      <c r="AX1636" s="271"/>
      <c r="AY1636" s="271"/>
      <c r="AZ1636" s="271"/>
      <c r="BA1636" s="271"/>
      <c r="BB1636" s="271"/>
      <c r="BD1636" s="271"/>
      <c r="BE1636" s="271"/>
      <c r="BF1636" s="271"/>
      <c r="BG1636" s="271"/>
      <c r="BJ1636" s="271"/>
    </row>
    <row r="1637" spans="49:62">
      <c r="AW1637" s="271"/>
      <c r="AX1637" s="271"/>
      <c r="AY1637" s="271"/>
      <c r="AZ1637" s="271"/>
      <c r="BA1637" s="271"/>
      <c r="BB1637" s="271"/>
      <c r="BD1637" s="271"/>
      <c r="BE1637" s="271"/>
      <c r="BF1637" s="271"/>
      <c r="BG1637" s="271"/>
      <c r="BJ1637" s="271"/>
    </row>
    <row r="1638" spans="49:62">
      <c r="AW1638" s="271"/>
      <c r="AX1638" s="271"/>
      <c r="AY1638" s="271"/>
      <c r="AZ1638" s="271"/>
      <c r="BA1638" s="271"/>
      <c r="BB1638" s="271"/>
      <c r="BD1638" s="271"/>
      <c r="BE1638" s="271"/>
      <c r="BF1638" s="271"/>
      <c r="BG1638" s="271"/>
      <c r="BJ1638" s="271"/>
    </row>
    <row r="1639" spans="49:62">
      <c r="AW1639" s="271"/>
      <c r="AX1639" s="271"/>
      <c r="AY1639" s="271"/>
      <c r="AZ1639" s="271"/>
      <c r="BA1639" s="271"/>
      <c r="BB1639" s="271"/>
      <c r="BD1639" s="271"/>
      <c r="BE1639" s="271"/>
      <c r="BF1639" s="271"/>
      <c r="BG1639" s="271"/>
      <c r="BJ1639" s="271"/>
    </row>
    <row r="1640" spans="49:62">
      <c r="AW1640" s="271"/>
      <c r="AX1640" s="271"/>
      <c r="AY1640" s="271"/>
      <c r="AZ1640" s="271"/>
      <c r="BA1640" s="271"/>
      <c r="BB1640" s="271"/>
      <c r="BD1640" s="271"/>
      <c r="BE1640" s="271"/>
      <c r="BF1640" s="271"/>
      <c r="BG1640" s="271"/>
      <c r="BJ1640" s="271"/>
    </row>
    <row r="1641" spans="49:62">
      <c r="AW1641" s="271"/>
      <c r="AX1641" s="271"/>
      <c r="AY1641" s="271"/>
      <c r="AZ1641" s="271"/>
      <c r="BA1641" s="271"/>
      <c r="BB1641" s="271"/>
      <c r="BD1641" s="271"/>
      <c r="BE1641" s="271"/>
      <c r="BF1641" s="271"/>
      <c r="BG1641" s="271"/>
      <c r="BJ1641" s="271"/>
    </row>
    <row r="1642" spans="49:62">
      <c r="AW1642" s="271"/>
      <c r="AX1642" s="271"/>
      <c r="AY1642" s="271"/>
      <c r="AZ1642" s="271"/>
      <c r="BA1642" s="271"/>
      <c r="BB1642" s="271"/>
      <c r="BD1642" s="271"/>
      <c r="BE1642" s="271"/>
      <c r="BF1642" s="271"/>
      <c r="BG1642" s="271"/>
      <c r="BJ1642" s="271"/>
    </row>
    <row r="1643" spans="49:62">
      <c r="AW1643" s="271"/>
      <c r="AX1643" s="271"/>
      <c r="AY1643" s="271"/>
      <c r="AZ1643" s="271"/>
      <c r="BA1643" s="271"/>
      <c r="BB1643" s="271"/>
      <c r="BD1643" s="271"/>
      <c r="BE1643" s="271"/>
      <c r="BF1643" s="271"/>
      <c r="BG1643" s="271"/>
      <c r="BJ1643" s="271"/>
    </row>
    <row r="1644" spans="49:62">
      <c r="AW1644" s="271"/>
      <c r="AX1644" s="271"/>
      <c r="AY1644" s="271"/>
      <c r="AZ1644" s="271"/>
      <c r="BA1644" s="271"/>
      <c r="BB1644" s="271"/>
      <c r="BD1644" s="271"/>
      <c r="BE1644" s="271"/>
      <c r="BF1644" s="271"/>
      <c r="BG1644" s="271"/>
      <c r="BJ1644" s="271"/>
    </row>
    <row r="1645" spans="49:62">
      <c r="AW1645" s="271"/>
      <c r="AX1645" s="271"/>
      <c r="AY1645" s="271"/>
      <c r="AZ1645" s="271"/>
      <c r="BA1645" s="271"/>
      <c r="BB1645" s="271"/>
      <c r="BD1645" s="271"/>
      <c r="BE1645" s="271"/>
      <c r="BF1645" s="271"/>
      <c r="BG1645" s="271"/>
      <c r="BJ1645" s="271"/>
    </row>
    <row r="1646" spans="49:62">
      <c r="AW1646" s="271"/>
      <c r="AX1646" s="271"/>
      <c r="AY1646" s="271"/>
      <c r="AZ1646" s="271"/>
      <c r="BA1646" s="271"/>
      <c r="BB1646" s="271"/>
      <c r="BD1646" s="271"/>
      <c r="BE1646" s="271"/>
      <c r="BF1646" s="271"/>
      <c r="BG1646" s="271"/>
      <c r="BJ1646" s="271"/>
    </row>
    <row r="1647" spans="49:62">
      <c r="AW1647" s="271"/>
      <c r="AX1647" s="271"/>
      <c r="AY1647" s="271"/>
      <c r="AZ1647" s="271"/>
      <c r="BA1647" s="271"/>
      <c r="BB1647" s="271"/>
      <c r="BD1647" s="271"/>
      <c r="BE1647" s="271"/>
      <c r="BF1647" s="271"/>
      <c r="BG1647" s="271"/>
      <c r="BJ1647" s="271"/>
    </row>
    <row r="1648" spans="49:62">
      <c r="AW1648" s="271"/>
      <c r="AX1648" s="271"/>
      <c r="AY1648" s="271"/>
      <c r="AZ1648" s="271"/>
      <c r="BA1648" s="271"/>
      <c r="BB1648" s="271"/>
      <c r="BD1648" s="271"/>
      <c r="BE1648" s="271"/>
      <c r="BF1648" s="271"/>
      <c r="BG1648" s="271"/>
      <c r="BJ1648" s="271"/>
    </row>
    <row r="1649" spans="49:62">
      <c r="AW1649" s="271"/>
      <c r="AX1649" s="271"/>
      <c r="AY1649" s="271"/>
      <c r="AZ1649" s="271"/>
      <c r="BA1649" s="271"/>
      <c r="BB1649" s="271"/>
      <c r="BD1649" s="271"/>
      <c r="BE1649" s="271"/>
      <c r="BF1649" s="271"/>
      <c r="BG1649" s="271"/>
      <c r="BJ1649" s="271"/>
    </row>
    <row r="1650" spans="49:62">
      <c r="AW1650" s="271"/>
      <c r="AX1650" s="271"/>
      <c r="AY1650" s="271"/>
      <c r="AZ1650" s="271"/>
      <c r="BA1650" s="271"/>
      <c r="BB1650" s="271"/>
      <c r="BD1650" s="271"/>
      <c r="BE1650" s="271"/>
      <c r="BF1650" s="271"/>
      <c r="BG1650" s="271"/>
      <c r="BJ1650" s="271"/>
    </row>
    <row r="1651" spans="49:62">
      <c r="AW1651" s="271"/>
      <c r="AX1651" s="271"/>
      <c r="AY1651" s="271"/>
      <c r="AZ1651" s="271"/>
      <c r="BA1651" s="271"/>
      <c r="BB1651" s="271"/>
      <c r="BD1651" s="271"/>
      <c r="BE1651" s="271"/>
      <c r="BF1651" s="271"/>
      <c r="BG1651" s="271"/>
      <c r="BJ1651" s="271"/>
    </row>
    <row r="1652" spans="49:62">
      <c r="AW1652" s="271"/>
      <c r="AX1652" s="271"/>
      <c r="AY1652" s="271"/>
      <c r="AZ1652" s="271"/>
      <c r="BA1652" s="271"/>
      <c r="BB1652" s="271"/>
      <c r="BD1652" s="271"/>
      <c r="BE1652" s="271"/>
      <c r="BF1652" s="271"/>
      <c r="BG1652" s="271"/>
      <c r="BJ1652" s="271"/>
    </row>
    <row r="1653" spans="49:62">
      <c r="AW1653" s="271"/>
      <c r="AX1653" s="271"/>
      <c r="AY1653" s="271"/>
      <c r="AZ1653" s="271"/>
      <c r="BA1653" s="271"/>
      <c r="BB1653" s="271"/>
      <c r="BD1653" s="271"/>
      <c r="BE1653" s="271"/>
      <c r="BF1653" s="271"/>
      <c r="BG1653" s="271"/>
      <c r="BJ1653" s="271"/>
    </row>
    <row r="1654" spans="49:62">
      <c r="AW1654" s="271"/>
      <c r="AX1654" s="271"/>
      <c r="AY1654" s="271"/>
      <c r="AZ1654" s="271"/>
      <c r="BA1654" s="271"/>
      <c r="BB1654" s="271"/>
      <c r="BD1654" s="271"/>
      <c r="BE1654" s="271"/>
      <c r="BF1654" s="271"/>
      <c r="BG1654" s="271"/>
      <c r="BJ1654" s="271"/>
    </row>
    <row r="1655" spans="49:62">
      <c r="AW1655" s="271"/>
      <c r="AX1655" s="271"/>
      <c r="AY1655" s="271"/>
      <c r="AZ1655" s="271"/>
      <c r="BA1655" s="271"/>
      <c r="BB1655" s="271"/>
      <c r="BD1655" s="271"/>
      <c r="BE1655" s="271"/>
      <c r="BF1655" s="271"/>
      <c r="BG1655" s="271"/>
      <c r="BJ1655" s="271"/>
    </row>
    <row r="1656" spans="49:62">
      <c r="AW1656" s="271"/>
      <c r="AX1656" s="271"/>
      <c r="AY1656" s="271"/>
      <c r="AZ1656" s="271"/>
      <c r="BA1656" s="271"/>
      <c r="BB1656" s="271"/>
      <c r="BD1656" s="271"/>
      <c r="BE1656" s="271"/>
      <c r="BF1656" s="271"/>
      <c r="BG1656" s="271"/>
      <c r="BJ1656" s="271"/>
    </row>
    <row r="1657" spans="49:62">
      <c r="AW1657" s="271"/>
      <c r="AX1657" s="271"/>
      <c r="AY1657" s="271"/>
      <c r="AZ1657" s="271"/>
      <c r="BA1657" s="271"/>
      <c r="BB1657" s="271"/>
      <c r="BD1657" s="271"/>
      <c r="BE1657" s="271"/>
      <c r="BF1657" s="271"/>
      <c r="BG1657" s="271"/>
      <c r="BJ1657" s="271"/>
    </row>
    <row r="1658" spans="49:62">
      <c r="AW1658" s="271"/>
      <c r="AX1658" s="271"/>
      <c r="AY1658" s="271"/>
      <c r="AZ1658" s="271"/>
      <c r="BA1658" s="271"/>
      <c r="BB1658" s="271"/>
      <c r="BD1658" s="271"/>
      <c r="BE1658" s="271"/>
      <c r="BF1658" s="271"/>
      <c r="BG1658" s="271"/>
      <c r="BJ1658" s="271"/>
    </row>
    <row r="1659" spans="49:62">
      <c r="AW1659" s="271"/>
      <c r="AX1659" s="271"/>
      <c r="AY1659" s="271"/>
      <c r="AZ1659" s="271"/>
      <c r="BA1659" s="271"/>
      <c r="BB1659" s="271"/>
      <c r="BD1659" s="271"/>
      <c r="BE1659" s="271"/>
      <c r="BF1659" s="271"/>
      <c r="BG1659" s="271"/>
      <c r="BJ1659" s="271"/>
    </row>
    <row r="1660" spans="49:62">
      <c r="AW1660" s="271"/>
      <c r="AX1660" s="271"/>
      <c r="AY1660" s="271"/>
      <c r="AZ1660" s="271"/>
      <c r="BA1660" s="271"/>
      <c r="BB1660" s="271"/>
      <c r="BD1660" s="271"/>
      <c r="BE1660" s="271"/>
      <c r="BF1660" s="271"/>
      <c r="BG1660" s="271"/>
      <c r="BJ1660" s="271"/>
    </row>
    <row r="1661" spans="49:62">
      <c r="AW1661" s="271"/>
      <c r="AX1661" s="271"/>
      <c r="AY1661" s="271"/>
      <c r="AZ1661" s="271"/>
      <c r="BA1661" s="271"/>
      <c r="BB1661" s="271"/>
      <c r="BD1661" s="271"/>
      <c r="BE1661" s="271"/>
      <c r="BF1661" s="271"/>
      <c r="BG1661" s="271"/>
      <c r="BJ1661" s="271"/>
    </row>
    <row r="1662" spans="49:62">
      <c r="AW1662" s="271"/>
      <c r="AX1662" s="271"/>
      <c r="AY1662" s="271"/>
      <c r="AZ1662" s="271"/>
      <c r="BA1662" s="271"/>
      <c r="BB1662" s="271"/>
      <c r="BD1662" s="271"/>
      <c r="BE1662" s="271"/>
      <c r="BF1662" s="271"/>
      <c r="BG1662" s="271"/>
      <c r="BJ1662" s="271"/>
    </row>
    <row r="1663" spans="49:62">
      <c r="AW1663" s="271"/>
      <c r="AX1663" s="271"/>
      <c r="AY1663" s="271"/>
      <c r="AZ1663" s="271"/>
      <c r="BA1663" s="271"/>
      <c r="BB1663" s="271"/>
      <c r="BD1663" s="271"/>
      <c r="BE1663" s="271"/>
      <c r="BF1663" s="271"/>
      <c r="BG1663" s="271"/>
      <c r="BJ1663" s="271"/>
    </row>
    <row r="1664" spans="49:62">
      <c r="AW1664" s="271"/>
      <c r="AX1664" s="271"/>
      <c r="AY1664" s="271"/>
      <c r="AZ1664" s="271"/>
      <c r="BA1664" s="271"/>
      <c r="BB1664" s="271"/>
      <c r="BD1664" s="271"/>
      <c r="BE1664" s="271"/>
      <c r="BF1664" s="271"/>
      <c r="BG1664" s="271"/>
      <c r="BJ1664" s="271"/>
    </row>
    <row r="1665" spans="49:62">
      <c r="AW1665" s="271"/>
      <c r="AX1665" s="271"/>
      <c r="AY1665" s="271"/>
      <c r="AZ1665" s="271"/>
      <c r="BA1665" s="271"/>
      <c r="BB1665" s="271"/>
      <c r="BD1665" s="271"/>
      <c r="BE1665" s="271"/>
      <c r="BF1665" s="271"/>
      <c r="BG1665" s="271"/>
      <c r="BJ1665" s="271"/>
    </row>
    <row r="1666" spans="49:62">
      <c r="AW1666" s="271"/>
      <c r="AX1666" s="271"/>
      <c r="AY1666" s="271"/>
      <c r="AZ1666" s="271"/>
      <c r="BA1666" s="271"/>
      <c r="BB1666" s="271"/>
      <c r="BD1666" s="271"/>
      <c r="BE1666" s="271"/>
      <c r="BF1666" s="271"/>
      <c r="BG1666" s="271"/>
      <c r="BJ1666" s="271"/>
    </row>
    <row r="1667" spans="49:62">
      <c r="AW1667" s="271"/>
      <c r="AX1667" s="271"/>
      <c r="AY1667" s="271"/>
      <c r="AZ1667" s="271"/>
      <c r="BA1667" s="271"/>
      <c r="BB1667" s="271"/>
      <c r="BD1667" s="271"/>
      <c r="BE1667" s="271"/>
      <c r="BF1667" s="271"/>
      <c r="BG1667" s="271"/>
      <c r="BJ1667" s="271"/>
    </row>
    <row r="1668" spans="49:62">
      <c r="AW1668" s="271"/>
      <c r="AX1668" s="271"/>
      <c r="AY1668" s="271"/>
      <c r="AZ1668" s="271"/>
      <c r="BA1668" s="271"/>
      <c r="BB1668" s="271"/>
      <c r="BD1668" s="271"/>
      <c r="BE1668" s="271"/>
      <c r="BF1668" s="271"/>
      <c r="BG1668" s="271"/>
      <c r="BJ1668" s="271"/>
    </row>
    <row r="1669" spans="49:62">
      <c r="AW1669" s="271"/>
      <c r="AX1669" s="271"/>
      <c r="AY1669" s="271"/>
      <c r="AZ1669" s="271"/>
      <c r="BA1669" s="271"/>
      <c r="BB1669" s="271"/>
      <c r="BD1669" s="271"/>
      <c r="BE1669" s="271"/>
      <c r="BF1669" s="271"/>
      <c r="BG1669" s="271"/>
      <c r="BJ1669" s="271"/>
    </row>
    <row r="1670" spans="49:62">
      <c r="AW1670" s="271"/>
      <c r="AX1670" s="271"/>
      <c r="AY1670" s="271"/>
      <c r="AZ1670" s="271"/>
      <c r="BA1670" s="271"/>
      <c r="BB1670" s="271"/>
      <c r="BD1670" s="271"/>
      <c r="BE1670" s="271"/>
      <c r="BF1670" s="271"/>
      <c r="BG1670" s="271"/>
      <c r="BJ1670" s="271"/>
    </row>
    <row r="1671" spans="49:62">
      <c r="AW1671" s="271"/>
      <c r="AX1671" s="271"/>
      <c r="AY1671" s="271"/>
      <c r="AZ1671" s="271"/>
      <c r="BA1671" s="271"/>
      <c r="BB1671" s="271"/>
      <c r="BD1671" s="271"/>
      <c r="BE1671" s="271"/>
      <c r="BF1671" s="271"/>
      <c r="BG1671" s="271"/>
      <c r="BJ1671" s="271"/>
    </row>
    <row r="1672" spans="49:62">
      <c r="AW1672" s="271"/>
      <c r="AX1672" s="271"/>
      <c r="AY1672" s="271"/>
      <c r="AZ1672" s="271"/>
      <c r="BA1672" s="271"/>
      <c r="BB1672" s="271"/>
      <c r="BD1672" s="271"/>
      <c r="BE1672" s="271"/>
      <c r="BF1672" s="271"/>
      <c r="BG1672" s="271"/>
      <c r="BJ1672" s="271"/>
    </row>
    <row r="1673" spans="49:62">
      <c r="AW1673" s="271"/>
      <c r="AX1673" s="271"/>
      <c r="AY1673" s="271"/>
      <c r="AZ1673" s="271"/>
      <c r="BA1673" s="271"/>
      <c r="BB1673" s="271"/>
      <c r="BD1673" s="271"/>
      <c r="BE1673" s="271"/>
      <c r="BF1673" s="271"/>
      <c r="BG1673" s="271"/>
      <c r="BJ1673" s="271"/>
    </row>
    <row r="1674" spans="49:62">
      <c r="AW1674" s="271"/>
      <c r="AX1674" s="271"/>
      <c r="AY1674" s="271"/>
      <c r="AZ1674" s="271"/>
      <c r="BA1674" s="271"/>
      <c r="BB1674" s="271"/>
      <c r="BD1674" s="271"/>
      <c r="BE1674" s="271"/>
      <c r="BF1674" s="271"/>
      <c r="BG1674" s="271"/>
      <c r="BJ1674" s="271"/>
    </row>
    <row r="1675" spans="49:62">
      <c r="AW1675" s="271"/>
      <c r="AX1675" s="271"/>
      <c r="AY1675" s="271"/>
      <c r="AZ1675" s="271"/>
      <c r="BA1675" s="271"/>
      <c r="BB1675" s="271"/>
      <c r="BD1675" s="271"/>
      <c r="BE1675" s="271"/>
      <c r="BF1675" s="271"/>
      <c r="BG1675" s="271"/>
      <c r="BJ1675" s="271"/>
    </row>
    <row r="1676" spans="49:62">
      <c r="AW1676" s="271"/>
      <c r="AX1676" s="271"/>
      <c r="AY1676" s="271"/>
      <c r="AZ1676" s="271"/>
      <c r="BA1676" s="271"/>
      <c r="BB1676" s="271"/>
      <c r="BD1676" s="271"/>
      <c r="BE1676" s="271"/>
      <c r="BF1676" s="271"/>
      <c r="BG1676" s="271"/>
      <c r="BJ1676" s="271"/>
    </row>
    <row r="1677" spans="49:62">
      <c r="AW1677" s="271"/>
      <c r="AX1677" s="271"/>
      <c r="AY1677" s="271"/>
      <c r="AZ1677" s="271"/>
      <c r="BA1677" s="271"/>
      <c r="BB1677" s="271"/>
      <c r="BD1677" s="271"/>
      <c r="BE1677" s="271"/>
      <c r="BF1677" s="271"/>
      <c r="BG1677" s="271"/>
      <c r="BJ1677" s="271"/>
    </row>
    <row r="1678" spans="49:62">
      <c r="AW1678" s="271"/>
      <c r="AX1678" s="271"/>
      <c r="AY1678" s="271"/>
      <c r="AZ1678" s="271"/>
      <c r="BA1678" s="271"/>
      <c r="BB1678" s="271"/>
      <c r="BD1678" s="271"/>
      <c r="BE1678" s="271"/>
      <c r="BF1678" s="271"/>
      <c r="BG1678" s="271"/>
      <c r="BJ1678" s="271"/>
    </row>
    <row r="1679" spans="49:62">
      <c r="AW1679" s="271"/>
      <c r="AX1679" s="271"/>
      <c r="AY1679" s="271"/>
      <c r="AZ1679" s="271"/>
      <c r="BA1679" s="271"/>
      <c r="BB1679" s="271"/>
      <c r="BD1679" s="271"/>
      <c r="BE1679" s="271"/>
      <c r="BF1679" s="271"/>
      <c r="BG1679" s="271"/>
      <c r="BJ1679" s="271"/>
    </row>
    <row r="1680" spans="49:62">
      <c r="AW1680" s="271"/>
      <c r="AX1680" s="271"/>
      <c r="AY1680" s="271"/>
      <c r="AZ1680" s="271"/>
      <c r="BA1680" s="271"/>
      <c r="BB1680" s="271"/>
      <c r="BD1680" s="271"/>
      <c r="BE1680" s="271"/>
      <c r="BF1680" s="271"/>
      <c r="BG1680" s="271"/>
      <c r="BJ1680" s="271"/>
    </row>
    <row r="1681" spans="49:62">
      <c r="AW1681" s="271"/>
      <c r="AX1681" s="271"/>
      <c r="AY1681" s="271"/>
      <c r="AZ1681" s="271"/>
      <c r="BA1681" s="271"/>
      <c r="BB1681" s="271"/>
      <c r="BD1681" s="271"/>
      <c r="BE1681" s="271"/>
      <c r="BF1681" s="271"/>
      <c r="BG1681" s="271"/>
      <c r="BJ1681" s="271"/>
    </row>
    <row r="1682" spans="49:62">
      <c r="AW1682" s="271"/>
      <c r="AX1682" s="271"/>
      <c r="AY1682" s="271"/>
      <c r="AZ1682" s="271"/>
      <c r="BA1682" s="271"/>
      <c r="BB1682" s="271"/>
      <c r="BD1682" s="271"/>
      <c r="BE1682" s="271"/>
      <c r="BF1682" s="271"/>
      <c r="BG1682" s="271"/>
      <c r="BJ1682" s="271"/>
    </row>
    <row r="1683" spans="49:62">
      <c r="AW1683" s="271"/>
      <c r="AX1683" s="271"/>
      <c r="AY1683" s="271"/>
      <c r="AZ1683" s="271"/>
      <c r="BA1683" s="271"/>
      <c r="BB1683" s="271"/>
      <c r="BD1683" s="271"/>
      <c r="BE1683" s="271"/>
      <c r="BF1683" s="271"/>
      <c r="BG1683" s="271"/>
      <c r="BJ1683" s="271"/>
    </row>
    <row r="1684" spans="49:62">
      <c r="AW1684" s="271"/>
      <c r="AX1684" s="271"/>
      <c r="AY1684" s="271"/>
      <c r="AZ1684" s="271"/>
      <c r="BA1684" s="271"/>
      <c r="BB1684" s="271"/>
      <c r="BD1684" s="271"/>
      <c r="BE1684" s="271"/>
      <c r="BF1684" s="271"/>
      <c r="BG1684" s="271"/>
      <c r="BJ1684" s="271"/>
    </row>
    <row r="1685" spans="49:62">
      <c r="AW1685" s="271"/>
      <c r="AX1685" s="271"/>
      <c r="AY1685" s="271"/>
      <c r="AZ1685" s="271"/>
      <c r="BA1685" s="271"/>
      <c r="BB1685" s="271"/>
      <c r="BD1685" s="271"/>
      <c r="BE1685" s="271"/>
      <c r="BF1685" s="271"/>
      <c r="BG1685" s="271"/>
      <c r="BJ1685" s="271"/>
    </row>
    <row r="1686" spans="49:62">
      <c r="AW1686" s="271"/>
      <c r="AX1686" s="271"/>
      <c r="AY1686" s="271"/>
      <c r="AZ1686" s="271"/>
      <c r="BA1686" s="271"/>
      <c r="BB1686" s="271"/>
      <c r="BD1686" s="271"/>
      <c r="BE1686" s="271"/>
      <c r="BF1686" s="271"/>
      <c r="BG1686" s="271"/>
      <c r="BJ1686" s="271"/>
    </row>
    <row r="1687" spans="49:62">
      <c r="AW1687" s="271"/>
      <c r="AX1687" s="271"/>
      <c r="AY1687" s="271"/>
      <c r="AZ1687" s="271"/>
      <c r="BA1687" s="271"/>
      <c r="BB1687" s="271"/>
      <c r="BD1687" s="271"/>
      <c r="BE1687" s="271"/>
      <c r="BF1687" s="271"/>
      <c r="BG1687" s="271"/>
      <c r="BJ1687" s="271"/>
    </row>
    <row r="1688" spans="49:62">
      <c r="AW1688" s="271"/>
      <c r="AX1688" s="271"/>
      <c r="AY1688" s="271"/>
      <c r="AZ1688" s="271"/>
      <c r="BA1688" s="271"/>
      <c r="BB1688" s="271"/>
      <c r="BD1688" s="271"/>
      <c r="BE1688" s="271"/>
      <c r="BF1688" s="271"/>
      <c r="BG1688" s="271"/>
      <c r="BJ1688" s="271"/>
    </row>
    <row r="1689" spans="49:62">
      <c r="AW1689" s="271"/>
      <c r="AX1689" s="271"/>
      <c r="AY1689" s="271"/>
      <c r="AZ1689" s="271"/>
      <c r="BA1689" s="271"/>
      <c r="BB1689" s="271"/>
      <c r="BD1689" s="271"/>
      <c r="BE1689" s="271"/>
      <c r="BF1689" s="271"/>
      <c r="BG1689" s="271"/>
      <c r="BJ1689" s="271"/>
    </row>
    <row r="1690" spans="49:62">
      <c r="AW1690" s="271"/>
      <c r="AX1690" s="271"/>
      <c r="AY1690" s="271"/>
      <c r="AZ1690" s="271"/>
      <c r="BA1690" s="271"/>
      <c r="BB1690" s="271"/>
      <c r="BD1690" s="271"/>
      <c r="BE1690" s="271"/>
      <c r="BF1690" s="271"/>
      <c r="BG1690" s="271"/>
      <c r="BJ1690" s="271"/>
    </row>
    <row r="1691" spans="49:62">
      <c r="AW1691" s="271"/>
      <c r="AX1691" s="271"/>
      <c r="AY1691" s="271"/>
      <c r="AZ1691" s="271"/>
      <c r="BA1691" s="271"/>
      <c r="BB1691" s="271"/>
      <c r="BD1691" s="271"/>
      <c r="BE1691" s="271"/>
      <c r="BF1691" s="271"/>
      <c r="BG1691" s="271"/>
      <c r="BJ1691" s="271"/>
    </row>
    <row r="1692" spans="49:62">
      <c r="AW1692" s="271"/>
      <c r="AX1692" s="271"/>
      <c r="AY1692" s="271"/>
      <c r="AZ1692" s="271"/>
      <c r="BA1692" s="271"/>
      <c r="BB1692" s="271"/>
      <c r="BD1692" s="271"/>
      <c r="BE1692" s="271"/>
      <c r="BF1692" s="271"/>
      <c r="BG1692" s="271"/>
      <c r="BJ1692" s="271"/>
    </row>
    <row r="1693" spans="49:62">
      <c r="AW1693" s="271"/>
      <c r="AX1693" s="271"/>
      <c r="AY1693" s="271"/>
      <c r="AZ1693" s="271"/>
      <c r="BA1693" s="271"/>
      <c r="BB1693" s="271"/>
      <c r="BD1693" s="271"/>
      <c r="BE1693" s="271"/>
      <c r="BF1693" s="271"/>
      <c r="BG1693" s="271"/>
      <c r="BJ1693" s="271"/>
    </row>
    <row r="1694" spans="49:62">
      <c r="AW1694" s="271"/>
      <c r="AX1694" s="271"/>
      <c r="AY1694" s="271"/>
      <c r="AZ1694" s="271"/>
      <c r="BA1694" s="271"/>
      <c r="BB1694" s="271"/>
      <c r="BD1694" s="271"/>
      <c r="BE1694" s="271"/>
      <c r="BF1694" s="271"/>
      <c r="BG1694" s="271"/>
      <c r="BJ1694" s="271"/>
    </row>
    <row r="1695" spans="49:62">
      <c r="AW1695" s="271"/>
      <c r="AX1695" s="271"/>
      <c r="AY1695" s="271"/>
      <c r="AZ1695" s="271"/>
      <c r="BA1695" s="271"/>
      <c r="BB1695" s="271"/>
      <c r="BD1695" s="271"/>
      <c r="BE1695" s="271"/>
      <c r="BF1695" s="271"/>
      <c r="BG1695" s="271"/>
      <c r="BJ1695" s="271"/>
    </row>
    <row r="1696" spans="49:62">
      <c r="AW1696" s="271"/>
      <c r="AX1696" s="271"/>
      <c r="AY1696" s="271"/>
      <c r="AZ1696" s="271"/>
      <c r="BA1696" s="271"/>
      <c r="BB1696" s="271"/>
      <c r="BD1696" s="271"/>
      <c r="BE1696" s="271"/>
      <c r="BF1696" s="271"/>
      <c r="BG1696" s="271"/>
      <c r="BJ1696" s="271"/>
    </row>
    <row r="1697" spans="49:62">
      <c r="AW1697" s="271"/>
      <c r="AX1697" s="271"/>
      <c r="AY1697" s="271"/>
      <c r="AZ1697" s="271"/>
      <c r="BA1697" s="271"/>
      <c r="BB1697" s="271"/>
      <c r="BD1697" s="271"/>
      <c r="BE1697" s="271"/>
      <c r="BF1697" s="271"/>
      <c r="BG1697" s="271"/>
      <c r="BJ1697" s="271"/>
    </row>
    <row r="1698" spans="49:62">
      <c r="AW1698" s="271"/>
      <c r="AX1698" s="271"/>
      <c r="AY1698" s="271"/>
      <c r="AZ1698" s="271"/>
      <c r="BA1698" s="271"/>
      <c r="BB1698" s="271"/>
      <c r="BD1698" s="271"/>
      <c r="BE1698" s="271"/>
      <c r="BF1698" s="271"/>
      <c r="BG1698" s="271"/>
      <c r="BJ1698" s="271"/>
    </row>
    <row r="1699" spans="49:62">
      <c r="AW1699" s="271"/>
      <c r="AX1699" s="271"/>
      <c r="AY1699" s="271"/>
      <c r="AZ1699" s="271"/>
      <c r="BA1699" s="271"/>
      <c r="BB1699" s="271"/>
      <c r="BD1699" s="271"/>
      <c r="BE1699" s="271"/>
      <c r="BF1699" s="271"/>
      <c r="BG1699" s="271"/>
      <c r="BJ1699" s="271"/>
    </row>
    <row r="1700" spans="49:62">
      <c r="AW1700" s="271"/>
      <c r="AX1700" s="271"/>
      <c r="AY1700" s="271"/>
      <c r="AZ1700" s="271"/>
      <c r="BA1700" s="271"/>
      <c r="BB1700" s="271"/>
      <c r="BD1700" s="271"/>
      <c r="BE1700" s="271"/>
      <c r="BF1700" s="271"/>
      <c r="BG1700" s="271"/>
      <c r="BJ1700" s="271"/>
    </row>
    <row r="1701" spans="49:62">
      <c r="AW1701" s="271"/>
      <c r="AX1701" s="271"/>
      <c r="AY1701" s="271"/>
      <c r="AZ1701" s="271"/>
      <c r="BA1701" s="271"/>
      <c r="BB1701" s="271"/>
      <c r="BD1701" s="271"/>
      <c r="BE1701" s="271"/>
      <c r="BF1701" s="271"/>
      <c r="BG1701" s="271"/>
      <c r="BJ1701" s="271"/>
    </row>
    <row r="1702" spans="49:62">
      <c r="AW1702" s="271"/>
      <c r="AX1702" s="271"/>
      <c r="AY1702" s="271"/>
      <c r="AZ1702" s="271"/>
      <c r="BA1702" s="271"/>
      <c r="BB1702" s="271"/>
      <c r="BD1702" s="271"/>
      <c r="BE1702" s="271"/>
      <c r="BF1702" s="271"/>
      <c r="BG1702" s="271"/>
      <c r="BJ1702" s="271"/>
    </row>
    <row r="1703" spans="49:62">
      <c r="AW1703" s="271"/>
      <c r="AX1703" s="271"/>
      <c r="AY1703" s="271"/>
      <c r="AZ1703" s="271"/>
      <c r="BA1703" s="271"/>
      <c r="BB1703" s="271"/>
      <c r="BD1703" s="271"/>
      <c r="BE1703" s="271"/>
      <c r="BF1703" s="271"/>
      <c r="BG1703" s="271"/>
      <c r="BJ1703" s="271"/>
    </row>
    <row r="1704" spans="49:62">
      <c r="AW1704" s="271"/>
      <c r="AX1704" s="271"/>
      <c r="AY1704" s="271"/>
      <c r="AZ1704" s="271"/>
      <c r="BA1704" s="271"/>
      <c r="BB1704" s="271"/>
      <c r="BD1704" s="271"/>
      <c r="BE1704" s="271"/>
      <c r="BF1704" s="271"/>
      <c r="BG1704" s="271"/>
      <c r="BJ1704" s="271"/>
    </row>
    <row r="1705" spans="49:62">
      <c r="AW1705" s="271"/>
      <c r="AX1705" s="271"/>
      <c r="AY1705" s="271"/>
      <c r="AZ1705" s="271"/>
      <c r="BA1705" s="271"/>
      <c r="BB1705" s="271"/>
      <c r="BD1705" s="271"/>
      <c r="BE1705" s="271"/>
      <c r="BF1705" s="271"/>
      <c r="BG1705" s="271"/>
      <c r="BJ1705" s="271"/>
    </row>
    <row r="1706" spans="49:62">
      <c r="AW1706" s="271"/>
      <c r="AX1706" s="271"/>
      <c r="AY1706" s="271"/>
      <c r="AZ1706" s="271"/>
      <c r="BA1706" s="271"/>
      <c r="BB1706" s="271"/>
      <c r="BD1706" s="271"/>
      <c r="BE1706" s="271"/>
      <c r="BF1706" s="271"/>
      <c r="BG1706" s="271"/>
      <c r="BJ1706" s="271"/>
    </row>
    <row r="1707" spans="49:62">
      <c r="AW1707" s="271"/>
      <c r="AX1707" s="271"/>
      <c r="AY1707" s="271"/>
      <c r="AZ1707" s="271"/>
      <c r="BA1707" s="271"/>
      <c r="BB1707" s="271"/>
      <c r="BD1707" s="271"/>
      <c r="BE1707" s="271"/>
      <c r="BF1707" s="271"/>
      <c r="BG1707" s="271"/>
      <c r="BJ1707" s="271"/>
    </row>
    <row r="1708" spans="49:62">
      <c r="AW1708" s="271"/>
      <c r="AX1708" s="271"/>
      <c r="AY1708" s="271"/>
      <c r="AZ1708" s="271"/>
      <c r="BA1708" s="271"/>
      <c r="BB1708" s="271"/>
      <c r="BD1708" s="271"/>
      <c r="BE1708" s="271"/>
      <c r="BF1708" s="271"/>
      <c r="BG1708" s="271"/>
      <c r="BJ1708" s="271"/>
    </row>
    <row r="1709" spans="49:62">
      <c r="AW1709" s="271"/>
      <c r="AX1709" s="271"/>
      <c r="AY1709" s="271"/>
      <c r="AZ1709" s="271"/>
      <c r="BA1709" s="271"/>
      <c r="BB1709" s="271"/>
      <c r="BD1709" s="271"/>
      <c r="BE1709" s="271"/>
      <c r="BF1709" s="271"/>
      <c r="BG1709" s="271"/>
      <c r="BJ1709" s="271"/>
    </row>
    <row r="1710" spans="49:62">
      <c r="AW1710" s="271"/>
      <c r="AX1710" s="271"/>
      <c r="AY1710" s="271"/>
      <c r="AZ1710" s="271"/>
      <c r="BA1710" s="271"/>
      <c r="BB1710" s="271"/>
      <c r="BD1710" s="271"/>
      <c r="BE1710" s="271"/>
      <c r="BF1710" s="271"/>
      <c r="BG1710" s="271"/>
      <c r="BJ1710" s="271"/>
    </row>
    <row r="1711" spans="49:62">
      <c r="AW1711" s="271"/>
      <c r="AX1711" s="271"/>
      <c r="AY1711" s="271"/>
      <c r="AZ1711" s="271"/>
      <c r="BA1711" s="271"/>
      <c r="BB1711" s="271"/>
      <c r="BD1711" s="271"/>
      <c r="BE1711" s="271"/>
      <c r="BF1711" s="271"/>
      <c r="BG1711" s="271"/>
      <c r="BJ1711" s="271"/>
    </row>
    <row r="1712" spans="49:62">
      <c r="AW1712" s="271"/>
      <c r="AX1712" s="271"/>
      <c r="AY1712" s="271"/>
      <c r="AZ1712" s="271"/>
      <c r="BA1712" s="271"/>
      <c r="BB1712" s="271"/>
      <c r="BD1712" s="271"/>
      <c r="BE1712" s="271"/>
      <c r="BF1712" s="271"/>
      <c r="BG1712" s="271"/>
      <c r="BJ1712" s="271"/>
    </row>
    <row r="1713" spans="49:62">
      <c r="AW1713" s="271"/>
      <c r="AX1713" s="271"/>
      <c r="AY1713" s="271"/>
      <c r="AZ1713" s="271"/>
      <c r="BA1713" s="271"/>
      <c r="BB1713" s="271"/>
      <c r="BD1713" s="271"/>
      <c r="BE1713" s="271"/>
      <c r="BF1713" s="271"/>
      <c r="BG1713" s="271"/>
      <c r="BJ1713" s="271"/>
    </row>
    <row r="1714" spans="49:62">
      <c r="AW1714" s="271"/>
      <c r="AX1714" s="271"/>
      <c r="AY1714" s="271"/>
      <c r="AZ1714" s="271"/>
      <c r="BA1714" s="271"/>
      <c r="BB1714" s="271"/>
      <c r="BD1714" s="271"/>
      <c r="BE1714" s="271"/>
      <c r="BF1714" s="271"/>
      <c r="BG1714" s="271"/>
      <c r="BJ1714" s="271"/>
    </row>
    <row r="1715" spans="49:62">
      <c r="AW1715" s="271"/>
      <c r="AX1715" s="271"/>
      <c r="AY1715" s="271"/>
      <c r="AZ1715" s="271"/>
      <c r="BA1715" s="271"/>
      <c r="BB1715" s="271"/>
      <c r="BD1715" s="271"/>
      <c r="BE1715" s="271"/>
      <c r="BF1715" s="271"/>
      <c r="BG1715" s="271"/>
      <c r="BJ1715" s="271"/>
    </row>
    <row r="1716" spans="49:62">
      <c r="AW1716" s="271"/>
      <c r="AX1716" s="271"/>
      <c r="AY1716" s="271"/>
      <c r="AZ1716" s="271"/>
      <c r="BA1716" s="271"/>
      <c r="BB1716" s="271"/>
      <c r="BD1716" s="271"/>
      <c r="BE1716" s="271"/>
      <c r="BF1716" s="271"/>
      <c r="BG1716" s="271"/>
      <c r="BJ1716" s="271"/>
    </row>
    <row r="1717" spans="49:62">
      <c r="AW1717" s="271"/>
      <c r="AX1717" s="271"/>
      <c r="AY1717" s="271"/>
      <c r="AZ1717" s="271"/>
      <c r="BA1717" s="271"/>
      <c r="BB1717" s="271"/>
      <c r="BD1717" s="271"/>
      <c r="BE1717" s="271"/>
      <c r="BF1717" s="271"/>
      <c r="BG1717" s="271"/>
      <c r="BJ1717" s="271"/>
    </row>
    <row r="1718" spans="49:62">
      <c r="AW1718" s="271"/>
      <c r="AX1718" s="271"/>
      <c r="AY1718" s="271"/>
      <c r="AZ1718" s="271"/>
      <c r="BA1718" s="271"/>
      <c r="BB1718" s="271"/>
      <c r="BD1718" s="271"/>
      <c r="BE1718" s="271"/>
      <c r="BF1718" s="271"/>
      <c r="BG1718" s="271"/>
      <c r="BJ1718" s="271"/>
    </row>
    <row r="1719" spans="49:62">
      <c r="AW1719" s="271"/>
      <c r="AX1719" s="271"/>
      <c r="AY1719" s="271"/>
      <c r="AZ1719" s="271"/>
      <c r="BA1719" s="271"/>
      <c r="BB1719" s="271"/>
      <c r="BD1719" s="271"/>
      <c r="BE1719" s="271"/>
      <c r="BF1719" s="271"/>
      <c r="BG1719" s="271"/>
      <c r="BJ1719" s="271"/>
    </row>
    <row r="1720" spans="49:62">
      <c r="AW1720" s="271"/>
      <c r="AX1720" s="271"/>
      <c r="AY1720" s="271"/>
      <c r="AZ1720" s="271"/>
      <c r="BA1720" s="271"/>
      <c r="BB1720" s="271"/>
      <c r="BD1720" s="271"/>
      <c r="BE1720" s="271"/>
      <c r="BF1720" s="271"/>
      <c r="BG1720" s="271"/>
      <c r="BJ1720" s="271"/>
    </row>
    <row r="1721" spans="49:62">
      <c r="AW1721" s="271"/>
      <c r="AX1721" s="271"/>
      <c r="AY1721" s="271"/>
      <c r="AZ1721" s="271"/>
      <c r="BA1721" s="271"/>
      <c r="BB1721" s="271"/>
      <c r="BD1721" s="271"/>
      <c r="BE1721" s="271"/>
      <c r="BF1721" s="271"/>
      <c r="BG1721" s="271"/>
      <c r="BJ1721" s="271"/>
    </row>
    <row r="1722" spans="49:62">
      <c r="AW1722" s="271"/>
      <c r="AX1722" s="271"/>
      <c r="AY1722" s="271"/>
      <c r="AZ1722" s="271"/>
      <c r="BA1722" s="271"/>
      <c r="BB1722" s="271"/>
      <c r="BD1722" s="271"/>
      <c r="BE1722" s="271"/>
      <c r="BF1722" s="271"/>
      <c r="BG1722" s="271"/>
      <c r="BJ1722" s="271"/>
    </row>
    <row r="1723" spans="49:62">
      <c r="AW1723" s="271"/>
      <c r="AX1723" s="271"/>
      <c r="AY1723" s="271"/>
      <c r="AZ1723" s="271"/>
      <c r="BA1723" s="271"/>
      <c r="BB1723" s="271"/>
      <c r="BD1723" s="271"/>
      <c r="BE1723" s="271"/>
      <c r="BF1723" s="271"/>
      <c r="BG1723" s="271"/>
      <c r="BJ1723" s="271"/>
    </row>
    <row r="1724" spans="49:62">
      <c r="AW1724" s="271"/>
      <c r="AX1724" s="271"/>
      <c r="AY1724" s="271"/>
      <c r="AZ1724" s="271"/>
      <c r="BA1724" s="271"/>
      <c r="BB1724" s="271"/>
      <c r="BD1724" s="271"/>
      <c r="BE1724" s="271"/>
      <c r="BF1724" s="271"/>
      <c r="BG1724" s="271"/>
      <c r="BJ1724" s="271"/>
    </row>
    <row r="1725" spans="49:62">
      <c r="AW1725" s="271"/>
      <c r="AX1725" s="271"/>
      <c r="AY1725" s="271"/>
      <c r="AZ1725" s="271"/>
      <c r="BA1725" s="271"/>
      <c r="BB1725" s="271"/>
      <c r="BD1725" s="271"/>
      <c r="BE1725" s="271"/>
      <c r="BF1725" s="271"/>
      <c r="BG1725" s="271"/>
      <c r="BJ1725" s="271"/>
    </row>
    <row r="1726" spans="49:62">
      <c r="AW1726" s="271"/>
      <c r="AX1726" s="271"/>
      <c r="AY1726" s="271"/>
      <c r="AZ1726" s="271"/>
      <c r="BA1726" s="271"/>
      <c r="BB1726" s="271"/>
      <c r="BD1726" s="271"/>
      <c r="BE1726" s="271"/>
      <c r="BF1726" s="271"/>
      <c r="BG1726" s="271"/>
      <c r="BJ1726" s="271"/>
    </row>
    <row r="1727" spans="49:62">
      <c r="AW1727" s="271"/>
      <c r="AX1727" s="271"/>
      <c r="AY1727" s="271"/>
      <c r="AZ1727" s="271"/>
      <c r="BA1727" s="271"/>
      <c r="BB1727" s="271"/>
      <c r="BD1727" s="271"/>
      <c r="BE1727" s="271"/>
      <c r="BF1727" s="271"/>
      <c r="BG1727" s="271"/>
      <c r="BJ1727" s="271"/>
    </row>
    <row r="1728" spans="49:62">
      <c r="AW1728" s="271"/>
      <c r="AX1728" s="271"/>
      <c r="AY1728" s="271"/>
      <c r="AZ1728" s="271"/>
      <c r="BA1728" s="271"/>
      <c r="BB1728" s="271"/>
      <c r="BD1728" s="271"/>
      <c r="BE1728" s="271"/>
      <c r="BF1728" s="271"/>
      <c r="BG1728" s="271"/>
      <c r="BJ1728" s="271"/>
    </row>
    <row r="1729" spans="49:62">
      <c r="AW1729" s="271"/>
      <c r="AX1729" s="271"/>
      <c r="AY1729" s="271"/>
      <c r="AZ1729" s="271"/>
      <c r="BA1729" s="271"/>
      <c r="BB1729" s="271"/>
      <c r="BD1729" s="271"/>
      <c r="BE1729" s="271"/>
      <c r="BF1729" s="271"/>
      <c r="BG1729" s="271"/>
      <c r="BJ1729" s="271"/>
    </row>
    <row r="1730" spans="49:62">
      <c r="AW1730" s="271"/>
      <c r="AX1730" s="271"/>
      <c r="AY1730" s="271"/>
      <c r="AZ1730" s="271"/>
      <c r="BA1730" s="271"/>
      <c r="BB1730" s="271"/>
      <c r="BD1730" s="271"/>
      <c r="BE1730" s="271"/>
      <c r="BF1730" s="271"/>
      <c r="BG1730" s="271"/>
      <c r="BJ1730" s="271"/>
    </row>
    <row r="1731" spans="49:62">
      <c r="AW1731" s="271"/>
      <c r="AX1731" s="271"/>
      <c r="AY1731" s="271"/>
      <c r="AZ1731" s="271"/>
      <c r="BA1731" s="271"/>
      <c r="BB1731" s="271"/>
      <c r="BD1731" s="271"/>
      <c r="BE1731" s="271"/>
      <c r="BF1731" s="271"/>
      <c r="BG1731" s="271"/>
      <c r="BJ1731" s="271"/>
    </row>
    <row r="1732" spans="49:62">
      <c r="AW1732" s="271"/>
      <c r="AX1732" s="271"/>
      <c r="AY1732" s="271"/>
      <c r="AZ1732" s="271"/>
      <c r="BA1732" s="271"/>
      <c r="BB1732" s="271"/>
      <c r="BD1732" s="271"/>
      <c r="BE1732" s="271"/>
      <c r="BF1732" s="271"/>
      <c r="BG1732" s="271"/>
      <c r="BJ1732" s="271"/>
    </row>
    <row r="1733" spans="49:62">
      <c r="AW1733" s="271"/>
      <c r="AX1733" s="271"/>
      <c r="AY1733" s="271"/>
      <c r="AZ1733" s="271"/>
      <c r="BA1733" s="271"/>
      <c r="BB1733" s="271"/>
      <c r="BD1733" s="271"/>
      <c r="BE1733" s="271"/>
      <c r="BF1733" s="271"/>
      <c r="BG1733" s="271"/>
      <c r="BJ1733" s="271"/>
    </row>
    <row r="1734" spans="49:62">
      <c r="AW1734" s="271"/>
      <c r="AX1734" s="271"/>
      <c r="AY1734" s="271"/>
      <c r="AZ1734" s="271"/>
      <c r="BA1734" s="271"/>
      <c r="BB1734" s="271"/>
      <c r="BD1734" s="271"/>
      <c r="BE1734" s="271"/>
      <c r="BF1734" s="271"/>
      <c r="BG1734" s="271"/>
      <c r="BJ1734" s="271"/>
    </row>
    <row r="1735" spans="49:62">
      <c r="AW1735" s="271"/>
      <c r="AX1735" s="271"/>
      <c r="AY1735" s="271"/>
      <c r="AZ1735" s="271"/>
      <c r="BA1735" s="271"/>
      <c r="BB1735" s="271"/>
      <c r="BD1735" s="271"/>
      <c r="BE1735" s="271"/>
      <c r="BF1735" s="271"/>
      <c r="BG1735" s="271"/>
      <c r="BJ1735" s="271"/>
    </row>
    <row r="1736" spans="49:62">
      <c r="AW1736" s="271"/>
      <c r="AX1736" s="271"/>
      <c r="AY1736" s="271"/>
      <c r="AZ1736" s="271"/>
      <c r="BA1736" s="271"/>
      <c r="BB1736" s="271"/>
      <c r="BD1736" s="271"/>
      <c r="BE1736" s="271"/>
      <c r="BF1736" s="271"/>
      <c r="BG1736" s="271"/>
      <c r="BJ1736" s="271"/>
    </row>
    <row r="1737" spans="49:62">
      <c r="AW1737" s="271"/>
      <c r="AX1737" s="271"/>
      <c r="AY1737" s="271"/>
      <c r="AZ1737" s="271"/>
      <c r="BA1737" s="271"/>
      <c r="BB1737" s="271"/>
      <c r="BD1737" s="271"/>
      <c r="BE1737" s="271"/>
      <c r="BF1737" s="271"/>
      <c r="BG1737" s="271"/>
      <c r="BJ1737" s="271"/>
    </row>
    <row r="1738" spans="49:62">
      <c r="AW1738" s="271"/>
      <c r="AX1738" s="271"/>
      <c r="AY1738" s="271"/>
      <c r="AZ1738" s="271"/>
      <c r="BA1738" s="271"/>
      <c r="BB1738" s="271"/>
      <c r="BD1738" s="271"/>
      <c r="BE1738" s="271"/>
      <c r="BF1738" s="271"/>
      <c r="BG1738" s="271"/>
      <c r="BJ1738" s="271"/>
    </row>
    <row r="1739" spans="49:62">
      <c r="AW1739" s="271"/>
      <c r="AX1739" s="271"/>
      <c r="AY1739" s="271"/>
      <c r="AZ1739" s="271"/>
      <c r="BA1739" s="271"/>
      <c r="BB1739" s="271"/>
      <c r="BD1739" s="271"/>
      <c r="BE1739" s="271"/>
      <c r="BF1739" s="271"/>
      <c r="BG1739" s="271"/>
      <c r="BJ1739" s="271"/>
    </row>
    <row r="1740" spans="49:62">
      <c r="AW1740" s="271"/>
      <c r="AX1740" s="271"/>
      <c r="AY1740" s="271"/>
      <c r="AZ1740" s="271"/>
      <c r="BA1740" s="271"/>
      <c r="BB1740" s="271"/>
      <c r="BD1740" s="271"/>
      <c r="BE1740" s="271"/>
      <c r="BF1740" s="271"/>
      <c r="BG1740" s="271"/>
      <c r="BJ1740" s="271"/>
    </row>
    <row r="1741" spans="49:62">
      <c r="AW1741" s="271"/>
      <c r="AX1741" s="271"/>
      <c r="AY1741" s="271"/>
      <c r="AZ1741" s="271"/>
      <c r="BA1741" s="271"/>
      <c r="BB1741" s="271"/>
      <c r="BD1741" s="271"/>
      <c r="BE1741" s="271"/>
      <c r="BF1741" s="271"/>
      <c r="BG1741" s="271"/>
      <c r="BJ1741" s="271"/>
    </row>
    <row r="1742" spans="49:62">
      <c r="AW1742" s="271"/>
      <c r="AX1742" s="271"/>
      <c r="AY1742" s="271"/>
      <c r="AZ1742" s="271"/>
      <c r="BA1742" s="271"/>
      <c r="BB1742" s="271"/>
      <c r="BD1742" s="271"/>
      <c r="BE1742" s="271"/>
      <c r="BF1742" s="271"/>
      <c r="BG1742" s="271"/>
      <c r="BJ1742" s="271"/>
    </row>
    <row r="1743" spans="49:62">
      <c r="AW1743" s="271"/>
      <c r="AX1743" s="271"/>
      <c r="AY1743" s="271"/>
      <c r="AZ1743" s="271"/>
      <c r="BA1743" s="271"/>
      <c r="BB1743" s="271"/>
      <c r="BD1743" s="271"/>
      <c r="BE1743" s="271"/>
      <c r="BF1743" s="271"/>
      <c r="BG1743" s="271"/>
      <c r="BJ1743" s="271"/>
    </row>
    <row r="1744" spans="49:62">
      <c r="AW1744" s="271"/>
      <c r="AX1744" s="271"/>
      <c r="AY1744" s="271"/>
      <c r="AZ1744" s="271"/>
      <c r="BA1744" s="271"/>
      <c r="BB1744" s="271"/>
      <c r="BD1744" s="271"/>
      <c r="BE1744" s="271"/>
      <c r="BF1744" s="271"/>
      <c r="BG1744" s="271"/>
      <c r="BJ1744" s="271"/>
    </row>
    <row r="1745" spans="49:62">
      <c r="AW1745" s="271"/>
      <c r="AX1745" s="271"/>
      <c r="AY1745" s="271"/>
      <c r="AZ1745" s="271"/>
      <c r="BA1745" s="271"/>
      <c r="BB1745" s="271"/>
      <c r="BD1745" s="271"/>
      <c r="BE1745" s="271"/>
      <c r="BF1745" s="271"/>
      <c r="BG1745" s="271"/>
      <c r="BJ1745" s="271"/>
    </row>
    <row r="1746" spans="49:62">
      <c r="AW1746" s="271"/>
      <c r="AX1746" s="271"/>
      <c r="AY1746" s="271"/>
      <c r="AZ1746" s="271"/>
      <c r="BA1746" s="271"/>
      <c r="BB1746" s="271"/>
      <c r="BD1746" s="271"/>
      <c r="BE1746" s="271"/>
      <c r="BF1746" s="271"/>
      <c r="BG1746" s="271"/>
      <c r="BJ1746" s="271"/>
    </row>
    <row r="1747" spans="49:62">
      <c r="AW1747" s="271"/>
      <c r="AX1747" s="271"/>
      <c r="AY1747" s="271"/>
      <c r="AZ1747" s="271"/>
      <c r="BA1747" s="271"/>
      <c r="BB1747" s="271"/>
      <c r="BD1747" s="271"/>
      <c r="BE1747" s="271"/>
      <c r="BF1747" s="271"/>
      <c r="BG1747" s="271"/>
      <c r="BJ1747" s="271"/>
    </row>
    <row r="1748" spans="49:62">
      <c r="AW1748" s="271"/>
      <c r="AX1748" s="271"/>
      <c r="AY1748" s="271"/>
      <c r="AZ1748" s="271"/>
      <c r="BA1748" s="271"/>
      <c r="BB1748" s="271"/>
      <c r="BD1748" s="271"/>
      <c r="BE1748" s="271"/>
      <c r="BF1748" s="271"/>
      <c r="BG1748" s="271"/>
      <c r="BJ1748" s="271"/>
    </row>
    <row r="1749" spans="49:62">
      <c r="AW1749" s="271"/>
      <c r="AX1749" s="271"/>
      <c r="AY1749" s="271"/>
      <c r="AZ1749" s="271"/>
      <c r="BA1749" s="271"/>
      <c r="BB1749" s="271"/>
      <c r="BD1749" s="271"/>
      <c r="BE1749" s="271"/>
      <c r="BF1749" s="271"/>
      <c r="BG1749" s="271"/>
      <c r="BJ1749" s="271"/>
    </row>
    <row r="1750" spans="49:62">
      <c r="AW1750" s="271"/>
      <c r="AX1750" s="271"/>
      <c r="AY1750" s="271"/>
      <c r="AZ1750" s="271"/>
      <c r="BA1750" s="271"/>
      <c r="BB1750" s="271"/>
      <c r="BD1750" s="271"/>
      <c r="BE1750" s="271"/>
      <c r="BF1750" s="271"/>
      <c r="BG1750" s="271"/>
      <c r="BJ1750" s="271"/>
    </row>
    <row r="1751" spans="49:62">
      <c r="AW1751" s="271"/>
      <c r="AX1751" s="271"/>
      <c r="AY1751" s="271"/>
      <c r="AZ1751" s="271"/>
      <c r="BA1751" s="271"/>
      <c r="BB1751" s="271"/>
      <c r="BD1751" s="271"/>
      <c r="BE1751" s="271"/>
      <c r="BF1751" s="271"/>
      <c r="BG1751" s="271"/>
      <c r="BJ1751" s="271"/>
    </row>
    <row r="1752" spans="49:62">
      <c r="AW1752" s="271"/>
      <c r="AX1752" s="271"/>
      <c r="AY1752" s="271"/>
      <c r="AZ1752" s="271"/>
      <c r="BA1752" s="271"/>
      <c r="BB1752" s="271"/>
      <c r="BD1752" s="271"/>
      <c r="BE1752" s="271"/>
      <c r="BF1752" s="271"/>
      <c r="BG1752" s="271"/>
      <c r="BJ1752" s="271"/>
    </row>
    <row r="1753" spans="49:62">
      <c r="AW1753" s="271"/>
      <c r="AX1753" s="271"/>
      <c r="AY1753" s="271"/>
      <c r="AZ1753" s="271"/>
      <c r="BA1753" s="271"/>
      <c r="BB1753" s="271"/>
      <c r="BD1753" s="271"/>
      <c r="BE1753" s="271"/>
      <c r="BF1753" s="271"/>
      <c r="BG1753" s="271"/>
      <c r="BJ1753" s="271"/>
    </row>
    <row r="1754" spans="49:62">
      <c r="AW1754" s="271"/>
      <c r="AX1754" s="271"/>
      <c r="AY1754" s="271"/>
      <c r="AZ1754" s="271"/>
      <c r="BA1754" s="271"/>
      <c r="BB1754" s="271"/>
      <c r="BD1754" s="271"/>
      <c r="BE1754" s="271"/>
      <c r="BF1754" s="271"/>
      <c r="BG1754" s="271"/>
      <c r="BJ1754" s="271"/>
    </row>
    <row r="1755" spans="49:62">
      <c r="AW1755" s="271"/>
      <c r="AX1755" s="271"/>
      <c r="AY1755" s="271"/>
      <c r="AZ1755" s="271"/>
      <c r="BA1755" s="271"/>
      <c r="BB1755" s="271"/>
      <c r="BD1755" s="271"/>
      <c r="BE1755" s="271"/>
      <c r="BF1755" s="271"/>
      <c r="BG1755" s="271"/>
      <c r="BJ1755" s="271"/>
    </row>
    <row r="1756" spans="49:62">
      <c r="AW1756" s="271"/>
      <c r="AX1756" s="271"/>
      <c r="AY1756" s="271"/>
      <c r="AZ1756" s="271"/>
      <c r="BA1756" s="271"/>
      <c r="BB1756" s="271"/>
      <c r="BD1756" s="271"/>
      <c r="BE1756" s="271"/>
      <c r="BF1756" s="271"/>
      <c r="BG1756" s="271"/>
      <c r="BJ1756" s="271"/>
    </row>
    <row r="1757" spans="49:62">
      <c r="AW1757" s="271"/>
      <c r="AX1757" s="271"/>
      <c r="AY1757" s="271"/>
      <c r="AZ1757" s="271"/>
      <c r="BA1757" s="271"/>
      <c r="BB1757" s="271"/>
      <c r="BD1757" s="271"/>
      <c r="BE1757" s="271"/>
      <c r="BF1757" s="271"/>
      <c r="BG1757" s="271"/>
      <c r="BJ1757" s="271"/>
    </row>
    <row r="1758" spans="49:62">
      <c r="AW1758" s="271"/>
      <c r="AX1758" s="271"/>
      <c r="AY1758" s="271"/>
      <c r="AZ1758" s="271"/>
      <c r="BA1758" s="271"/>
      <c r="BB1758" s="271"/>
      <c r="BD1758" s="271"/>
      <c r="BE1758" s="271"/>
      <c r="BF1758" s="271"/>
      <c r="BG1758" s="271"/>
      <c r="BJ1758" s="271"/>
    </row>
    <row r="1759" spans="49:62">
      <c r="AW1759" s="271"/>
      <c r="AX1759" s="271"/>
      <c r="AY1759" s="271"/>
      <c r="AZ1759" s="271"/>
      <c r="BA1759" s="271"/>
      <c r="BB1759" s="271"/>
      <c r="BD1759" s="271"/>
      <c r="BE1759" s="271"/>
      <c r="BF1759" s="271"/>
      <c r="BG1759" s="271"/>
      <c r="BJ1759" s="271"/>
    </row>
    <row r="1760" spans="49:62">
      <c r="AW1760" s="271"/>
      <c r="AX1760" s="271"/>
      <c r="AY1760" s="271"/>
      <c r="AZ1760" s="271"/>
      <c r="BA1760" s="271"/>
      <c r="BB1760" s="271"/>
      <c r="BD1760" s="271"/>
      <c r="BE1760" s="271"/>
      <c r="BF1760" s="271"/>
      <c r="BG1760" s="271"/>
      <c r="BJ1760" s="271"/>
    </row>
    <row r="1761" spans="49:62">
      <c r="AW1761" s="271"/>
      <c r="AX1761" s="271"/>
      <c r="AY1761" s="271"/>
      <c r="AZ1761" s="271"/>
      <c r="BA1761" s="271"/>
      <c r="BB1761" s="271"/>
      <c r="BD1761" s="271"/>
      <c r="BE1761" s="271"/>
      <c r="BF1761" s="271"/>
      <c r="BG1761" s="271"/>
      <c r="BJ1761" s="271"/>
    </row>
    <row r="1762" spans="49:62">
      <c r="AW1762" s="271"/>
      <c r="AX1762" s="271"/>
      <c r="AY1762" s="271"/>
      <c r="AZ1762" s="271"/>
      <c r="BA1762" s="271"/>
      <c r="BB1762" s="271"/>
      <c r="BD1762" s="271"/>
      <c r="BE1762" s="271"/>
      <c r="BF1762" s="271"/>
      <c r="BG1762" s="271"/>
      <c r="BJ1762" s="271"/>
    </row>
    <row r="1763" spans="49:62">
      <c r="AW1763" s="271"/>
      <c r="AX1763" s="271"/>
      <c r="AY1763" s="271"/>
      <c r="AZ1763" s="271"/>
      <c r="BA1763" s="271"/>
      <c r="BB1763" s="271"/>
      <c r="BD1763" s="271"/>
      <c r="BE1763" s="271"/>
      <c r="BF1763" s="271"/>
      <c r="BG1763" s="271"/>
      <c r="BJ1763" s="271"/>
    </row>
    <row r="1764" spans="49:62">
      <c r="AW1764" s="271"/>
      <c r="AX1764" s="271"/>
      <c r="AY1764" s="271"/>
      <c r="AZ1764" s="271"/>
      <c r="BA1764" s="271"/>
      <c r="BB1764" s="271"/>
      <c r="BD1764" s="271"/>
      <c r="BE1764" s="271"/>
      <c r="BF1764" s="271"/>
      <c r="BG1764" s="271"/>
      <c r="BJ1764" s="271"/>
    </row>
    <row r="1765" spans="49:62">
      <c r="AW1765" s="271"/>
      <c r="AX1765" s="271"/>
      <c r="AY1765" s="271"/>
      <c r="AZ1765" s="271"/>
      <c r="BA1765" s="271"/>
      <c r="BB1765" s="271"/>
      <c r="BD1765" s="271"/>
      <c r="BE1765" s="271"/>
      <c r="BF1765" s="271"/>
      <c r="BG1765" s="271"/>
      <c r="BJ1765" s="271"/>
    </row>
    <row r="1766" spans="49:62">
      <c r="AW1766" s="271"/>
      <c r="AX1766" s="271"/>
      <c r="AY1766" s="271"/>
      <c r="AZ1766" s="271"/>
      <c r="BA1766" s="271"/>
      <c r="BB1766" s="271"/>
      <c r="BD1766" s="271"/>
      <c r="BE1766" s="271"/>
      <c r="BF1766" s="271"/>
      <c r="BG1766" s="271"/>
      <c r="BJ1766" s="271"/>
    </row>
    <row r="1767" spans="49:62">
      <c r="AW1767" s="271"/>
      <c r="AX1767" s="271"/>
      <c r="AY1767" s="271"/>
      <c r="AZ1767" s="271"/>
      <c r="BA1767" s="271"/>
      <c r="BB1767" s="271"/>
      <c r="BD1767" s="271"/>
      <c r="BE1767" s="271"/>
      <c r="BF1767" s="271"/>
      <c r="BG1767" s="271"/>
      <c r="BJ1767" s="271"/>
    </row>
    <row r="1768" spans="49:62">
      <c r="AW1768" s="271"/>
      <c r="AX1768" s="271"/>
      <c r="AY1768" s="271"/>
      <c r="AZ1768" s="271"/>
      <c r="BA1768" s="271"/>
      <c r="BB1768" s="271"/>
      <c r="BD1768" s="271"/>
      <c r="BE1768" s="271"/>
      <c r="BF1768" s="271"/>
      <c r="BG1768" s="271"/>
      <c r="BJ1768" s="271"/>
    </row>
    <row r="1769" spans="49:62">
      <c r="AW1769" s="271"/>
      <c r="AX1769" s="271"/>
      <c r="AY1769" s="271"/>
      <c r="AZ1769" s="271"/>
      <c r="BA1769" s="271"/>
      <c r="BB1769" s="271"/>
      <c r="BD1769" s="271"/>
      <c r="BE1769" s="271"/>
      <c r="BF1769" s="271"/>
      <c r="BG1769" s="271"/>
      <c r="BJ1769" s="271"/>
    </row>
    <row r="1770" spans="49:62">
      <c r="AW1770" s="271"/>
      <c r="AX1770" s="271"/>
      <c r="AY1770" s="271"/>
      <c r="AZ1770" s="271"/>
      <c r="BA1770" s="271"/>
      <c r="BB1770" s="271"/>
      <c r="BD1770" s="271"/>
      <c r="BE1770" s="271"/>
      <c r="BF1770" s="271"/>
      <c r="BG1770" s="271"/>
      <c r="BJ1770" s="271"/>
    </row>
    <row r="1771" spans="49:62">
      <c r="AW1771" s="271"/>
      <c r="AX1771" s="271"/>
      <c r="AY1771" s="271"/>
      <c r="AZ1771" s="271"/>
      <c r="BA1771" s="271"/>
      <c r="BB1771" s="271"/>
      <c r="BD1771" s="271"/>
      <c r="BE1771" s="271"/>
      <c r="BF1771" s="271"/>
      <c r="BG1771" s="271"/>
      <c r="BJ1771" s="271"/>
    </row>
    <row r="1772" spans="49:62">
      <c r="AW1772" s="271"/>
      <c r="AX1772" s="271"/>
      <c r="AY1772" s="271"/>
      <c r="AZ1772" s="271"/>
      <c r="BA1772" s="271"/>
      <c r="BB1772" s="271"/>
      <c r="BD1772" s="271"/>
      <c r="BE1772" s="271"/>
      <c r="BF1772" s="271"/>
      <c r="BG1772" s="271"/>
      <c r="BJ1772" s="271"/>
    </row>
    <row r="1773" spans="49:62">
      <c r="AW1773" s="271"/>
      <c r="AX1773" s="271"/>
      <c r="AY1773" s="271"/>
      <c r="AZ1773" s="271"/>
      <c r="BA1773" s="271"/>
      <c r="BB1773" s="271"/>
      <c r="BD1773" s="271"/>
      <c r="BE1773" s="271"/>
      <c r="BF1773" s="271"/>
      <c r="BG1773" s="271"/>
      <c r="BJ1773" s="271"/>
    </row>
    <row r="1774" spans="49:62">
      <c r="AW1774" s="271"/>
      <c r="AX1774" s="271"/>
      <c r="AY1774" s="271"/>
      <c r="AZ1774" s="271"/>
      <c r="BA1774" s="271"/>
      <c r="BB1774" s="271"/>
      <c r="BD1774" s="271"/>
      <c r="BE1774" s="271"/>
      <c r="BF1774" s="271"/>
      <c r="BG1774" s="271"/>
      <c r="BJ1774" s="271"/>
    </row>
    <row r="1775" spans="49:62">
      <c r="AW1775" s="271"/>
      <c r="AX1775" s="271"/>
      <c r="AY1775" s="271"/>
      <c r="AZ1775" s="271"/>
      <c r="BA1775" s="271"/>
      <c r="BB1775" s="271"/>
      <c r="BD1775" s="271"/>
      <c r="BE1775" s="271"/>
      <c r="BF1775" s="271"/>
      <c r="BG1775" s="271"/>
      <c r="BJ1775" s="271"/>
    </row>
    <row r="1776" spans="49:62">
      <c r="AW1776" s="271"/>
      <c r="AX1776" s="271"/>
      <c r="AY1776" s="271"/>
      <c r="AZ1776" s="271"/>
      <c r="BA1776" s="271"/>
      <c r="BB1776" s="271"/>
      <c r="BD1776" s="271"/>
      <c r="BE1776" s="271"/>
      <c r="BF1776" s="271"/>
      <c r="BG1776" s="271"/>
      <c r="BJ1776" s="271"/>
    </row>
    <row r="1777" spans="49:62">
      <c r="AW1777" s="271"/>
      <c r="AX1777" s="271"/>
      <c r="AY1777" s="271"/>
      <c r="AZ1777" s="271"/>
      <c r="BA1777" s="271"/>
      <c r="BB1777" s="271"/>
      <c r="BD1777" s="271"/>
      <c r="BE1777" s="271"/>
      <c r="BF1777" s="271"/>
      <c r="BG1777" s="271"/>
      <c r="BJ1777" s="271"/>
    </row>
    <row r="1778" spans="49:62">
      <c r="AW1778" s="271"/>
      <c r="AX1778" s="271"/>
      <c r="AY1778" s="271"/>
      <c r="AZ1778" s="271"/>
      <c r="BA1778" s="271"/>
      <c r="BB1778" s="271"/>
      <c r="BD1778" s="271"/>
      <c r="BE1778" s="271"/>
      <c r="BF1778" s="271"/>
      <c r="BG1778" s="271"/>
      <c r="BJ1778" s="271"/>
    </row>
    <row r="1779" spans="49:62">
      <c r="AW1779" s="271"/>
      <c r="AX1779" s="271"/>
      <c r="AY1779" s="271"/>
      <c r="AZ1779" s="271"/>
      <c r="BA1779" s="271"/>
      <c r="BB1779" s="271"/>
      <c r="BD1779" s="271"/>
      <c r="BE1779" s="271"/>
      <c r="BF1779" s="271"/>
      <c r="BG1779" s="271"/>
      <c r="BJ1779" s="271"/>
    </row>
    <row r="1780" spans="49:62">
      <c r="AW1780" s="271"/>
      <c r="AX1780" s="271"/>
      <c r="AY1780" s="271"/>
      <c r="AZ1780" s="271"/>
      <c r="BA1780" s="271"/>
      <c r="BB1780" s="271"/>
      <c r="BD1780" s="271"/>
      <c r="BE1780" s="271"/>
      <c r="BF1780" s="271"/>
      <c r="BG1780" s="271"/>
      <c r="BJ1780" s="271"/>
    </row>
    <row r="1781" spans="49:62">
      <c r="AW1781" s="271"/>
      <c r="AX1781" s="271"/>
      <c r="AY1781" s="271"/>
      <c r="AZ1781" s="271"/>
      <c r="BA1781" s="271"/>
      <c r="BB1781" s="271"/>
      <c r="BD1781" s="271"/>
      <c r="BE1781" s="271"/>
      <c r="BF1781" s="271"/>
      <c r="BG1781" s="271"/>
      <c r="BJ1781" s="271"/>
    </row>
    <row r="1782" spans="49:62">
      <c r="AW1782" s="271"/>
      <c r="AX1782" s="271"/>
      <c r="AY1782" s="271"/>
      <c r="AZ1782" s="271"/>
      <c r="BA1782" s="271"/>
      <c r="BB1782" s="271"/>
      <c r="BD1782" s="271"/>
      <c r="BE1782" s="271"/>
      <c r="BF1782" s="271"/>
      <c r="BG1782" s="271"/>
      <c r="BJ1782" s="271"/>
    </row>
    <row r="1783" spans="49:62">
      <c r="AW1783" s="271"/>
      <c r="AX1783" s="271"/>
      <c r="AY1783" s="271"/>
      <c r="AZ1783" s="271"/>
      <c r="BA1783" s="271"/>
      <c r="BB1783" s="271"/>
      <c r="BD1783" s="271"/>
      <c r="BE1783" s="271"/>
      <c r="BF1783" s="271"/>
      <c r="BG1783" s="271"/>
      <c r="BJ1783" s="271"/>
    </row>
    <row r="1784" spans="49:62">
      <c r="AW1784" s="271"/>
      <c r="AX1784" s="271"/>
      <c r="AY1784" s="271"/>
      <c r="AZ1784" s="271"/>
      <c r="BA1784" s="271"/>
      <c r="BB1784" s="271"/>
      <c r="BD1784" s="271"/>
      <c r="BE1784" s="271"/>
      <c r="BF1784" s="271"/>
      <c r="BG1784" s="271"/>
      <c r="BJ1784" s="271"/>
    </row>
    <row r="1785" spans="49:62">
      <c r="AW1785" s="271"/>
      <c r="AX1785" s="271"/>
      <c r="AY1785" s="271"/>
      <c r="AZ1785" s="271"/>
      <c r="BA1785" s="271"/>
      <c r="BB1785" s="271"/>
      <c r="BD1785" s="271"/>
      <c r="BE1785" s="271"/>
      <c r="BF1785" s="271"/>
      <c r="BG1785" s="271"/>
      <c r="BJ1785" s="271"/>
    </row>
    <row r="1786" spans="49:62">
      <c r="AW1786" s="271"/>
      <c r="AX1786" s="271"/>
      <c r="AY1786" s="271"/>
      <c r="AZ1786" s="271"/>
      <c r="BA1786" s="271"/>
      <c r="BB1786" s="271"/>
      <c r="BD1786" s="271"/>
      <c r="BE1786" s="271"/>
      <c r="BF1786" s="271"/>
      <c r="BG1786" s="271"/>
      <c r="BJ1786" s="271"/>
    </row>
    <row r="1787" spans="49:62">
      <c r="AW1787" s="271"/>
      <c r="AX1787" s="271"/>
      <c r="AY1787" s="271"/>
      <c r="AZ1787" s="271"/>
      <c r="BA1787" s="271"/>
      <c r="BB1787" s="271"/>
      <c r="BD1787" s="271"/>
      <c r="BE1787" s="271"/>
      <c r="BF1787" s="271"/>
      <c r="BG1787" s="271"/>
      <c r="BJ1787" s="271"/>
    </row>
    <row r="1788" spans="49:62">
      <c r="AW1788" s="271"/>
      <c r="AX1788" s="271"/>
      <c r="AY1788" s="271"/>
      <c r="AZ1788" s="271"/>
      <c r="BA1788" s="271"/>
      <c r="BB1788" s="271"/>
      <c r="BD1788" s="271"/>
      <c r="BE1788" s="271"/>
      <c r="BF1788" s="271"/>
      <c r="BG1788" s="271"/>
      <c r="BJ1788" s="271"/>
    </row>
    <row r="1789" spans="49:62">
      <c r="AW1789" s="271"/>
      <c r="AX1789" s="271"/>
      <c r="AY1789" s="271"/>
      <c r="AZ1789" s="271"/>
      <c r="BA1789" s="271"/>
      <c r="BB1789" s="271"/>
      <c r="BD1789" s="271"/>
      <c r="BE1789" s="271"/>
      <c r="BF1789" s="271"/>
      <c r="BG1789" s="271"/>
      <c r="BJ1789" s="271"/>
    </row>
    <row r="1790" spans="49:62">
      <c r="AW1790" s="271"/>
      <c r="AX1790" s="271"/>
      <c r="AY1790" s="271"/>
      <c r="AZ1790" s="271"/>
      <c r="BA1790" s="271"/>
      <c r="BB1790" s="271"/>
      <c r="BD1790" s="271"/>
      <c r="BE1790" s="271"/>
      <c r="BF1790" s="271"/>
      <c r="BG1790" s="271"/>
      <c r="BJ1790" s="271"/>
    </row>
    <row r="1791" spans="49:62">
      <c r="AW1791" s="271"/>
      <c r="AX1791" s="271"/>
      <c r="AY1791" s="271"/>
      <c r="AZ1791" s="271"/>
      <c r="BA1791" s="271"/>
      <c r="BB1791" s="271"/>
      <c r="BD1791" s="271"/>
      <c r="BE1791" s="271"/>
      <c r="BF1791" s="271"/>
      <c r="BG1791" s="271"/>
      <c r="BJ1791" s="271"/>
    </row>
    <row r="1792" spans="49:62">
      <c r="AW1792" s="271"/>
      <c r="AX1792" s="271"/>
      <c r="AY1792" s="271"/>
      <c r="AZ1792" s="271"/>
      <c r="BA1792" s="271"/>
      <c r="BB1792" s="271"/>
      <c r="BD1792" s="271"/>
      <c r="BE1792" s="271"/>
      <c r="BF1792" s="271"/>
      <c r="BG1792" s="271"/>
      <c r="BJ1792" s="271"/>
    </row>
    <row r="1793" spans="49:62">
      <c r="AW1793" s="271"/>
      <c r="AX1793" s="271"/>
      <c r="AY1793" s="271"/>
      <c r="AZ1793" s="271"/>
      <c r="BA1793" s="271"/>
      <c r="BB1793" s="271"/>
      <c r="BD1793" s="271"/>
      <c r="BE1793" s="271"/>
      <c r="BF1793" s="271"/>
      <c r="BG1793" s="271"/>
      <c r="BJ1793" s="271"/>
    </row>
    <row r="1794" spans="49:62">
      <c r="AW1794" s="271"/>
      <c r="AX1794" s="271"/>
      <c r="AY1794" s="271"/>
      <c r="AZ1794" s="271"/>
      <c r="BA1794" s="271"/>
      <c r="BB1794" s="271"/>
      <c r="BD1794" s="271"/>
      <c r="BE1794" s="271"/>
      <c r="BF1794" s="271"/>
      <c r="BG1794" s="271"/>
      <c r="BJ1794" s="271"/>
    </row>
    <row r="1795" spans="49:62">
      <c r="AW1795" s="271"/>
      <c r="AX1795" s="271"/>
      <c r="AY1795" s="271"/>
      <c r="AZ1795" s="271"/>
      <c r="BA1795" s="271"/>
      <c r="BB1795" s="271"/>
      <c r="BD1795" s="271"/>
      <c r="BE1795" s="271"/>
      <c r="BF1795" s="271"/>
      <c r="BG1795" s="271"/>
      <c r="BJ1795" s="271"/>
    </row>
    <row r="1796" spans="49:62">
      <c r="AW1796" s="271"/>
      <c r="AX1796" s="271"/>
      <c r="AY1796" s="271"/>
      <c r="AZ1796" s="271"/>
      <c r="BA1796" s="271"/>
      <c r="BB1796" s="271"/>
      <c r="BD1796" s="271"/>
      <c r="BE1796" s="271"/>
      <c r="BF1796" s="271"/>
      <c r="BG1796" s="271"/>
      <c r="BJ1796" s="271"/>
    </row>
    <row r="1797" spans="49:62">
      <c r="AW1797" s="271"/>
      <c r="AX1797" s="271"/>
      <c r="AY1797" s="271"/>
      <c r="AZ1797" s="271"/>
      <c r="BA1797" s="271"/>
      <c r="BB1797" s="271"/>
      <c r="BD1797" s="271"/>
      <c r="BE1797" s="271"/>
      <c r="BF1797" s="271"/>
      <c r="BG1797" s="271"/>
      <c r="BJ1797" s="271"/>
    </row>
    <row r="1798" spans="49:62">
      <c r="AW1798" s="271"/>
      <c r="AX1798" s="271"/>
      <c r="AY1798" s="271"/>
      <c r="AZ1798" s="271"/>
      <c r="BA1798" s="271"/>
      <c r="BB1798" s="271"/>
      <c r="BD1798" s="271"/>
      <c r="BE1798" s="271"/>
      <c r="BF1798" s="271"/>
      <c r="BG1798" s="271"/>
      <c r="BJ1798" s="271"/>
    </row>
    <row r="1799" spans="49:62">
      <c r="AW1799" s="271"/>
      <c r="AX1799" s="271"/>
      <c r="AY1799" s="271"/>
      <c r="AZ1799" s="271"/>
      <c r="BA1799" s="271"/>
      <c r="BB1799" s="271"/>
      <c r="BD1799" s="271"/>
      <c r="BE1799" s="271"/>
      <c r="BF1799" s="271"/>
      <c r="BG1799" s="271"/>
      <c r="BJ1799" s="271"/>
    </row>
    <row r="1800" spans="49:62">
      <c r="AW1800" s="271"/>
      <c r="AX1800" s="271"/>
      <c r="AY1800" s="271"/>
      <c r="AZ1800" s="271"/>
      <c r="BA1800" s="271"/>
      <c r="BB1800" s="271"/>
      <c r="BD1800" s="271"/>
      <c r="BE1800" s="271"/>
      <c r="BF1800" s="271"/>
      <c r="BG1800" s="271"/>
      <c r="BJ1800" s="271"/>
    </row>
    <row r="1801" spans="49:62">
      <c r="AW1801" s="271"/>
      <c r="AX1801" s="271"/>
      <c r="AY1801" s="271"/>
      <c r="AZ1801" s="271"/>
      <c r="BA1801" s="271"/>
      <c r="BB1801" s="271"/>
      <c r="BD1801" s="271"/>
      <c r="BE1801" s="271"/>
      <c r="BF1801" s="271"/>
      <c r="BG1801" s="271"/>
      <c r="BJ1801" s="271"/>
    </row>
    <row r="1802" spans="49:62">
      <c r="AW1802" s="271"/>
      <c r="AX1802" s="271"/>
      <c r="AY1802" s="271"/>
      <c r="AZ1802" s="271"/>
      <c r="BA1802" s="271"/>
      <c r="BB1802" s="271"/>
      <c r="BD1802" s="271"/>
      <c r="BE1802" s="271"/>
      <c r="BF1802" s="271"/>
      <c r="BG1802" s="271"/>
      <c r="BJ1802" s="271"/>
    </row>
    <row r="1803" spans="49:62">
      <c r="AW1803" s="271"/>
      <c r="AX1803" s="271"/>
      <c r="AY1803" s="271"/>
      <c r="AZ1803" s="271"/>
      <c r="BA1803" s="271"/>
      <c r="BB1803" s="271"/>
      <c r="BD1803" s="271"/>
      <c r="BE1803" s="271"/>
      <c r="BF1803" s="271"/>
      <c r="BG1803" s="271"/>
      <c r="BJ1803" s="271"/>
    </row>
    <row r="1804" spans="49:62">
      <c r="AW1804" s="271"/>
      <c r="AX1804" s="271"/>
      <c r="AY1804" s="271"/>
      <c r="AZ1804" s="271"/>
      <c r="BA1804" s="271"/>
      <c r="BB1804" s="271"/>
      <c r="BD1804" s="271"/>
      <c r="BE1804" s="271"/>
      <c r="BF1804" s="271"/>
      <c r="BG1804" s="271"/>
      <c r="BJ1804" s="271"/>
    </row>
    <row r="1805" spans="49:62">
      <c r="AW1805" s="271"/>
      <c r="AX1805" s="271"/>
      <c r="AY1805" s="271"/>
      <c r="AZ1805" s="271"/>
      <c r="BA1805" s="271"/>
      <c r="BB1805" s="271"/>
      <c r="BD1805" s="271"/>
      <c r="BE1805" s="271"/>
      <c r="BF1805" s="271"/>
      <c r="BG1805" s="271"/>
      <c r="BJ1805" s="271"/>
    </row>
    <row r="1806" spans="49:62">
      <c r="AW1806" s="271"/>
      <c r="AX1806" s="271"/>
      <c r="AY1806" s="271"/>
      <c r="AZ1806" s="271"/>
      <c r="BA1806" s="271"/>
      <c r="BB1806" s="271"/>
      <c r="BD1806" s="271"/>
      <c r="BE1806" s="271"/>
      <c r="BF1806" s="271"/>
      <c r="BG1806" s="271"/>
      <c r="BJ1806" s="271"/>
    </row>
    <row r="1807" spans="49:62">
      <c r="AW1807" s="271"/>
      <c r="AX1807" s="271"/>
      <c r="AY1807" s="271"/>
      <c r="AZ1807" s="271"/>
      <c r="BA1807" s="271"/>
      <c r="BB1807" s="271"/>
      <c r="BD1807" s="271"/>
      <c r="BE1807" s="271"/>
      <c r="BF1807" s="271"/>
      <c r="BG1807" s="271"/>
      <c r="BJ1807" s="271"/>
    </row>
    <row r="1808" spans="49:62">
      <c r="AW1808" s="271"/>
      <c r="AX1808" s="271"/>
      <c r="AY1808" s="271"/>
      <c r="AZ1808" s="271"/>
      <c r="BA1808" s="271"/>
      <c r="BB1808" s="271"/>
      <c r="BD1808" s="271"/>
      <c r="BE1808" s="271"/>
      <c r="BF1808" s="271"/>
      <c r="BG1808" s="271"/>
      <c r="BJ1808" s="271"/>
    </row>
    <row r="1809" spans="49:62">
      <c r="AW1809" s="271"/>
      <c r="AX1809" s="271"/>
      <c r="AY1809" s="271"/>
      <c r="AZ1809" s="271"/>
      <c r="BA1809" s="271"/>
      <c r="BB1809" s="271"/>
      <c r="BD1809" s="271"/>
      <c r="BE1809" s="271"/>
      <c r="BF1809" s="271"/>
      <c r="BG1809" s="271"/>
      <c r="BJ1809" s="271"/>
    </row>
    <row r="1810" spans="49:62">
      <c r="AW1810" s="271"/>
      <c r="AX1810" s="271"/>
      <c r="AY1810" s="271"/>
      <c r="AZ1810" s="271"/>
      <c r="BA1810" s="271"/>
      <c r="BB1810" s="271"/>
      <c r="BD1810" s="271"/>
      <c r="BE1810" s="271"/>
      <c r="BF1810" s="271"/>
      <c r="BG1810" s="271"/>
      <c r="BJ1810" s="271"/>
    </row>
    <row r="1811" spans="49:62">
      <c r="AW1811" s="271"/>
      <c r="AX1811" s="271"/>
      <c r="AY1811" s="271"/>
      <c r="AZ1811" s="271"/>
      <c r="BA1811" s="271"/>
      <c r="BB1811" s="271"/>
      <c r="BD1811" s="271"/>
      <c r="BE1811" s="271"/>
      <c r="BF1811" s="271"/>
      <c r="BG1811" s="271"/>
      <c r="BJ1811" s="271"/>
    </row>
    <row r="1812" spans="49:62">
      <c r="AW1812" s="271"/>
      <c r="AX1812" s="271"/>
      <c r="AY1812" s="271"/>
      <c r="AZ1812" s="271"/>
      <c r="BA1812" s="271"/>
      <c r="BB1812" s="271"/>
      <c r="BD1812" s="271"/>
      <c r="BE1812" s="271"/>
      <c r="BF1812" s="271"/>
      <c r="BG1812" s="271"/>
      <c r="BJ1812" s="271"/>
    </row>
    <row r="1813" spans="49:62">
      <c r="AW1813" s="271"/>
      <c r="AX1813" s="271"/>
      <c r="AY1813" s="271"/>
      <c r="AZ1813" s="271"/>
      <c r="BA1813" s="271"/>
      <c r="BB1813" s="271"/>
      <c r="BD1813" s="271"/>
      <c r="BE1813" s="271"/>
      <c r="BF1813" s="271"/>
      <c r="BG1813" s="271"/>
      <c r="BJ1813" s="271"/>
    </row>
    <row r="1814" spans="49:62">
      <c r="AW1814" s="271"/>
      <c r="AX1814" s="271"/>
      <c r="AY1814" s="271"/>
      <c r="AZ1814" s="271"/>
      <c r="BA1814" s="271"/>
      <c r="BB1814" s="271"/>
      <c r="BD1814" s="271"/>
      <c r="BE1814" s="271"/>
      <c r="BF1814" s="271"/>
      <c r="BG1814" s="271"/>
      <c r="BJ1814" s="271"/>
    </row>
    <row r="1815" spans="49:62">
      <c r="AW1815" s="271"/>
      <c r="AX1815" s="271"/>
      <c r="AY1815" s="271"/>
      <c r="AZ1815" s="271"/>
      <c r="BA1815" s="271"/>
      <c r="BB1815" s="271"/>
      <c r="BD1815" s="271"/>
      <c r="BE1815" s="271"/>
      <c r="BF1815" s="271"/>
      <c r="BG1815" s="271"/>
      <c r="BJ1815" s="271"/>
    </row>
    <row r="1816" spans="49:62">
      <c r="AW1816" s="271"/>
      <c r="AX1816" s="271"/>
      <c r="AY1816" s="271"/>
      <c r="AZ1816" s="271"/>
      <c r="BA1816" s="271"/>
      <c r="BB1816" s="271"/>
      <c r="BD1816" s="271"/>
      <c r="BE1816" s="271"/>
      <c r="BF1816" s="271"/>
      <c r="BG1816" s="271"/>
      <c r="BJ1816" s="271"/>
    </row>
    <row r="1817" spans="49:62">
      <c r="AW1817" s="271"/>
      <c r="AX1817" s="271"/>
      <c r="AY1817" s="271"/>
      <c r="AZ1817" s="271"/>
      <c r="BA1817" s="271"/>
      <c r="BB1817" s="271"/>
      <c r="BD1817" s="271"/>
      <c r="BE1817" s="271"/>
      <c r="BF1817" s="271"/>
      <c r="BG1817" s="271"/>
      <c r="BJ1817" s="271"/>
    </row>
    <row r="1818" spans="49:62">
      <c r="AW1818" s="271"/>
      <c r="AX1818" s="271"/>
      <c r="AY1818" s="271"/>
      <c r="AZ1818" s="271"/>
      <c r="BA1818" s="271"/>
      <c r="BB1818" s="271"/>
      <c r="BD1818" s="271"/>
      <c r="BE1818" s="271"/>
      <c r="BF1818" s="271"/>
      <c r="BG1818" s="271"/>
      <c r="BJ1818" s="271"/>
    </row>
    <row r="1819" spans="49:62">
      <c r="AW1819" s="271"/>
      <c r="AX1819" s="271"/>
      <c r="AY1819" s="271"/>
      <c r="AZ1819" s="271"/>
      <c r="BA1819" s="271"/>
      <c r="BB1819" s="271"/>
      <c r="BD1819" s="271"/>
      <c r="BE1819" s="271"/>
      <c r="BF1819" s="271"/>
      <c r="BG1819" s="271"/>
      <c r="BJ1819" s="271"/>
    </row>
    <row r="1820" spans="49:62">
      <c r="AW1820" s="271"/>
      <c r="AX1820" s="271"/>
      <c r="AY1820" s="271"/>
      <c r="AZ1820" s="271"/>
      <c r="BA1820" s="271"/>
      <c r="BB1820" s="271"/>
      <c r="BD1820" s="271"/>
      <c r="BE1820" s="271"/>
      <c r="BF1820" s="271"/>
      <c r="BG1820" s="271"/>
      <c r="BJ1820" s="271"/>
    </row>
    <row r="1821" spans="49:62">
      <c r="AW1821" s="271"/>
      <c r="AX1821" s="271"/>
      <c r="AY1821" s="271"/>
      <c r="AZ1821" s="271"/>
      <c r="BA1821" s="271"/>
      <c r="BB1821" s="271"/>
      <c r="BD1821" s="271"/>
      <c r="BE1821" s="271"/>
      <c r="BF1821" s="271"/>
      <c r="BG1821" s="271"/>
      <c r="BJ1821" s="271"/>
    </row>
    <row r="1822" spans="49:62">
      <c r="AW1822" s="271"/>
      <c r="AX1822" s="271"/>
      <c r="AY1822" s="271"/>
      <c r="AZ1822" s="271"/>
      <c r="BA1822" s="271"/>
      <c r="BB1822" s="271"/>
      <c r="BD1822" s="271"/>
      <c r="BE1822" s="271"/>
      <c r="BF1822" s="271"/>
      <c r="BG1822" s="271"/>
      <c r="BJ1822" s="271"/>
    </row>
    <row r="1823" spans="49:62">
      <c r="AW1823" s="271"/>
      <c r="AX1823" s="271"/>
      <c r="AY1823" s="271"/>
      <c r="AZ1823" s="271"/>
      <c r="BA1823" s="271"/>
      <c r="BB1823" s="271"/>
      <c r="BD1823" s="271"/>
      <c r="BE1823" s="271"/>
      <c r="BF1823" s="271"/>
      <c r="BG1823" s="271"/>
      <c r="BJ1823" s="271"/>
    </row>
    <row r="1824" spans="49:62">
      <c r="AW1824" s="271"/>
      <c r="AX1824" s="271"/>
      <c r="AY1824" s="271"/>
      <c r="AZ1824" s="271"/>
      <c r="BA1824" s="271"/>
      <c r="BB1824" s="271"/>
      <c r="BD1824" s="271"/>
      <c r="BE1824" s="271"/>
      <c r="BF1824" s="271"/>
      <c r="BG1824" s="271"/>
      <c r="BJ1824" s="271"/>
    </row>
    <row r="1825" spans="49:62">
      <c r="AW1825" s="271"/>
      <c r="AX1825" s="271"/>
      <c r="AY1825" s="271"/>
      <c r="AZ1825" s="271"/>
      <c r="BA1825" s="271"/>
      <c r="BB1825" s="271"/>
      <c r="BD1825" s="271"/>
      <c r="BE1825" s="271"/>
      <c r="BF1825" s="271"/>
      <c r="BG1825" s="271"/>
      <c r="BJ1825" s="271"/>
    </row>
    <row r="1826" spans="49:62">
      <c r="AW1826" s="271"/>
      <c r="AX1826" s="271"/>
      <c r="AY1826" s="271"/>
      <c r="AZ1826" s="271"/>
      <c r="BA1826" s="271"/>
      <c r="BB1826" s="271"/>
      <c r="BD1826" s="271"/>
      <c r="BE1826" s="271"/>
      <c r="BF1826" s="271"/>
      <c r="BG1826" s="271"/>
      <c r="BJ1826" s="271"/>
    </row>
    <row r="1827" spans="49:62">
      <c r="AW1827" s="271"/>
      <c r="AX1827" s="271"/>
      <c r="AY1827" s="271"/>
      <c r="AZ1827" s="271"/>
      <c r="BA1827" s="271"/>
      <c r="BB1827" s="271"/>
      <c r="BD1827" s="271"/>
      <c r="BE1827" s="271"/>
      <c r="BF1827" s="271"/>
      <c r="BG1827" s="271"/>
      <c r="BJ1827" s="271"/>
    </row>
    <row r="1828" spans="49:62">
      <c r="AW1828" s="271"/>
      <c r="AX1828" s="271"/>
      <c r="AY1828" s="271"/>
      <c r="AZ1828" s="271"/>
      <c r="BA1828" s="271"/>
      <c r="BB1828" s="271"/>
      <c r="BD1828" s="271"/>
      <c r="BE1828" s="271"/>
      <c r="BF1828" s="271"/>
      <c r="BG1828" s="271"/>
      <c r="BJ1828" s="271"/>
    </row>
    <row r="1829" spans="49:62">
      <c r="AW1829" s="271"/>
      <c r="AX1829" s="271"/>
      <c r="AY1829" s="271"/>
      <c r="AZ1829" s="271"/>
      <c r="BA1829" s="271"/>
      <c r="BB1829" s="271"/>
      <c r="BD1829" s="271"/>
      <c r="BE1829" s="271"/>
      <c r="BF1829" s="271"/>
      <c r="BG1829" s="271"/>
      <c r="BJ1829" s="271"/>
    </row>
    <row r="1830" spans="49:62">
      <c r="AW1830" s="271"/>
      <c r="AX1830" s="271"/>
      <c r="AY1830" s="271"/>
      <c r="AZ1830" s="271"/>
      <c r="BA1830" s="271"/>
      <c r="BB1830" s="271"/>
      <c r="BD1830" s="271"/>
      <c r="BE1830" s="271"/>
      <c r="BF1830" s="271"/>
      <c r="BG1830" s="271"/>
      <c r="BJ1830" s="271"/>
    </row>
    <row r="1831" spans="49:62">
      <c r="AW1831" s="271"/>
      <c r="AX1831" s="271"/>
      <c r="AY1831" s="271"/>
      <c r="AZ1831" s="271"/>
      <c r="BA1831" s="271"/>
      <c r="BB1831" s="271"/>
      <c r="BD1831" s="271"/>
      <c r="BE1831" s="271"/>
      <c r="BF1831" s="271"/>
      <c r="BG1831" s="271"/>
      <c r="BJ1831" s="271"/>
    </row>
    <row r="1832" spans="49:62">
      <c r="AW1832" s="271"/>
      <c r="AX1832" s="271"/>
      <c r="AY1832" s="271"/>
      <c r="AZ1832" s="271"/>
      <c r="BA1832" s="271"/>
      <c r="BB1832" s="271"/>
      <c r="BD1832" s="271"/>
      <c r="BE1832" s="271"/>
      <c r="BF1832" s="271"/>
      <c r="BG1832" s="271"/>
      <c r="BJ1832" s="271"/>
    </row>
    <row r="1833" spans="49:62">
      <c r="AW1833" s="271"/>
      <c r="AX1833" s="271"/>
      <c r="AY1833" s="271"/>
      <c r="AZ1833" s="271"/>
      <c r="BA1833" s="271"/>
      <c r="BB1833" s="271"/>
      <c r="BD1833" s="271"/>
      <c r="BE1833" s="271"/>
      <c r="BF1833" s="271"/>
      <c r="BG1833" s="271"/>
      <c r="BJ1833" s="271"/>
    </row>
    <row r="1834" spans="49:62">
      <c r="AW1834" s="271"/>
      <c r="AX1834" s="271"/>
      <c r="AY1834" s="271"/>
      <c r="AZ1834" s="271"/>
      <c r="BA1834" s="271"/>
      <c r="BB1834" s="271"/>
      <c r="BD1834" s="271"/>
      <c r="BE1834" s="271"/>
      <c r="BF1834" s="271"/>
      <c r="BG1834" s="271"/>
      <c r="BJ1834" s="271"/>
    </row>
    <row r="1835" spans="49:62">
      <c r="AW1835" s="271"/>
      <c r="AX1835" s="271"/>
      <c r="AY1835" s="271"/>
      <c r="AZ1835" s="271"/>
      <c r="BA1835" s="271"/>
      <c r="BB1835" s="271"/>
      <c r="BD1835" s="271"/>
      <c r="BE1835" s="271"/>
      <c r="BF1835" s="271"/>
      <c r="BG1835" s="271"/>
      <c r="BJ1835" s="271"/>
    </row>
    <row r="1836" spans="49:62">
      <c r="AW1836" s="271"/>
      <c r="AX1836" s="271"/>
      <c r="AY1836" s="271"/>
      <c r="AZ1836" s="271"/>
      <c r="BA1836" s="271"/>
      <c r="BB1836" s="271"/>
      <c r="BD1836" s="271"/>
      <c r="BE1836" s="271"/>
      <c r="BF1836" s="271"/>
      <c r="BG1836" s="271"/>
      <c r="BJ1836" s="271"/>
    </row>
    <row r="1837" spans="49:62">
      <c r="AW1837" s="271"/>
      <c r="AX1837" s="271"/>
      <c r="AY1837" s="271"/>
      <c r="AZ1837" s="271"/>
      <c r="BA1837" s="271"/>
      <c r="BB1837" s="271"/>
      <c r="BD1837" s="271"/>
      <c r="BE1837" s="271"/>
      <c r="BF1837" s="271"/>
      <c r="BG1837" s="271"/>
      <c r="BJ1837" s="271"/>
    </row>
    <row r="1838" spans="49:62">
      <c r="AW1838" s="271"/>
      <c r="AX1838" s="271"/>
      <c r="AY1838" s="271"/>
      <c r="AZ1838" s="271"/>
      <c r="BA1838" s="271"/>
      <c r="BB1838" s="271"/>
      <c r="BD1838" s="271"/>
      <c r="BE1838" s="271"/>
      <c r="BF1838" s="271"/>
      <c r="BG1838" s="271"/>
      <c r="BJ1838" s="271"/>
    </row>
    <row r="1839" spans="49:62">
      <c r="AW1839" s="271"/>
      <c r="AX1839" s="271"/>
      <c r="AY1839" s="271"/>
      <c r="AZ1839" s="271"/>
      <c r="BA1839" s="271"/>
      <c r="BB1839" s="271"/>
      <c r="BD1839" s="271"/>
      <c r="BE1839" s="271"/>
      <c r="BF1839" s="271"/>
      <c r="BG1839" s="271"/>
      <c r="BJ1839" s="271"/>
    </row>
    <row r="1840" spans="49:62">
      <c r="AW1840" s="271"/>
      <c r="AX1840" s="271"/>
      <c r="AY1840" s="271"/>
      <c r="AZ1840" s="271"/>
      <c r="BA1840" s="271"/>
      <c r="BB1840" s="271"/>
      <c r="BD1840" s="271"/>
      <c r="BE1840" s="271"/>
      <c r="BF1840" s="271"/>
      <c r="BG1840" s="271"/>
      <c r="BJ1840" s="271"/>
    </row>
    <row r="1841" spans="49:62">
      <c r="AW1841" s="271"/>
      <c r="AX1841" s="271"/>
      <c r="AY1841" s="271"/>
      <c r="AZ1841" s="271"/>
      <c r="BA1841" s="271"/>
      <c r="BB1841" s="271"/>
      <c r="BD1841" s="271"/>
      <c r="BE1841" s="271"/>
      <c r="BF1841" s="271"/>
      <c r="BG1841" s="271"/>
      <c r="BJ1841" s="271"/>
    </row>
    <row r="1842" spans="49:62">
      <c r="AW1842" s="271"/>
      <c r="AX1842" s="271"/>
      <c r="AY1842" s="271"/>
      <c r="AZ1842" s="271"/>
      <c r="BA1842" s="271"/>
      <c r="BB1842" s="271"/>
      <c r="BD1842" s="271"/>
      <c r="BE1842" s="271"/>
      <c r="BF1842" s="271"/>
      <c r="BG1842" s="271"/>
      <c r="BJ1842" s="271"/>
    </row>
    <row r="1843" spans="49:62">
      <c r="AW1843" s="271"/>
      <c r="AX1843" s="271"/>
      <c r="AY1843" s="271"/>
      <c r="AZ1843" s="271"/>
      <c r="BA1843" s="271"/>
      <c r="BB1843" s="271"/>
      <c r="BD1843" s="271"/>
      <c r="BE1843" s="271"/>
      <c r="BF1843" s="271"/>
      <c r="BG1843" s="271"/>
      <c r="BJ1843" s="271"/>
    </row>
    <row r="1844" spans="49:62">
      <c r="AW1844" s="271"/>
      <c r="AX1844" s="271"/>
      <c r="AY1844" s="271"/>
      <c r="AZ1844" s="271"/>
      <c r="BA1844" s="271"/>
      <c r="BB1844" s="271"/>
      <c r="BD1844" s="271"/>
      <c r="BE1844" s="271"/>
      <c r="BF1844" s="271"/>
      <c r="BG1844" s="271"/>
      <c r="BJ1844" s="271"/>
    </row>
    <row r="1845" spans="49:62">
      <c r="AW1845" s="271"/>
      <c r="AX1845" s="271"/>
      <c r="AY1845" s="271"/>
      <c r="AZ1845" s="271"/>
      <c r="BA1845" s="271"/>
      <c r="BB1845" s="271"/>
      <c r="BD1845" s="271"/>
      <c r="BE1845" s="271"/>
      <c r="BF1845" s="271"/>
      <c r="BG1845" s="271"/>
      <c r="BJ1845" s="271"/>
    </row>
    <row r="1846" spans="49:62">
      <c r="AW1846" s="271"/>
      <c r="AX1846" s="271"/>
      <c r="AY1846" s="271"/>
      <c r="AZ1846" s="271"/>
      <c r="BA1846" s="271"/>
      <c r="BB1846" s="271"/>
      <c r="BD1846" s="271"/>
      <c r="BE1846" s="271"/>
      <c r="BF1846" s="271"/>
      <c r="BG1846" s="271"/>
      <c r="BJ1846" s="271"/>
    </row>
    <row r="1847" spans="49:62">
      <c r="AW1847" s="271"/>
      <c r="AX1847" s="271"/>
      <c r="AY1847" s="271"/>
      <c r="AZ1847" s="271"/>
      <c r="BA1847" s="271"/>
      <c r="BB1847" s="271"/>
      <c r="BD1847" s="271"/>
      <c r="BE1847" s="271"/>
      <c r="BF1847" s="271"/>
      <c r="BG1847" s="271"/>
      <c r="BJ1847" s="271"/>
    </row>
    <row r="1848" spans="49:62">
      <c r="AW1848" s="271"/>
      <c r="AX1848" s="271"/>
      <c r="AY1848" s="271"/>
      <c r="AZ1848" s="271"/>
      <c r="BA1848" s="271"/>
      <c r="BB1848" s="271"/>
      <c r="BD1848" s="271"/>
      <c r="BE1848" s="271"/>
      <c r="BF1848" s="271"/>
      <c r="BG1848" s="271"/>
      <c r="BJ1848" s="271"/>
    </row>
    <row r="1849" spans="49:62">
      <c r="AW1849" s="271"/>
      <c r="AX1849" s="271"/>
      <c r="AY1849" s="271"/>
      <c r="AZ1849" s="271"/>
      <c r="BA1849" s="271"/>
      <c r="BB1849" s="271"/>
      <c r="BD1849" s="271"/>
      <c r="BE1849" s="271"/>
      <c r="BF1849" s="271"/>
      <c r="BG1849" s="271"/>
      <c r="BJ1849" s="271"/>
    </row>
    <row r="1850" spans="49:62">
      <c r="AW1850" s="271"/>
      <c r="AX1850" s="271"/>
      <c r="AY1850" s="271"/>
      <c r="AZ1850" s="271"/>
      <c r="BA1850" s="271"/>
      <c r="BB1850" s="271"/>
      <c r="BD1850" s="271"/>
      <c r="BE1850" s="271"/>
      <c r="BF1850" s="271"/>
      <c r="BG1850" s="271"/>
      <c r="BJ1850" s="271"/>
    </row>
    <row r="1851" spans="49:62">
      <c r="AW1851" s="271"/>
      <c r="AX1851" s="271"/>
      <c r="AY1851" s="271"/>
      <c r="AZ1851" s="271"/>
      <c r="BA1851" s="271"/>
      <c r="BB1851" s="271"/>
      <c r="BD1851" s="271"/>
      <c r="BE1851" s="271"/>
      <c r="BF1851" s="271"/>
      <c r="BG1851" s="271"/>
      <c r="BJ1851" s="271"/>
    </row>
    <row r="1852" spans="49:62">
      <c r="AW1852" s="271"/>
      <c r="AX1852" s="271"/>
      <c r="AY1852" s="271"/>
      <c r="AZ1852" s="271"/>
      <c r="BA1852" s="271"/>
      <c r="BB1852" s="271"/>
      <c r="BD1852" s="271"/>
      <c r="BE1852" s="271"/>
      <c r="BF1852" s="271"/>
      <c r="BG1852" s="271"/>
      <c r="BJ1852" s="271"/>
    </row>
    <row r="1853" spans="49:62">
      <c r="AW1853" s="271"/>
      <c r="AX1853" s="271"/>
      <c r="AY1853" s="271"/>
      <c r="AZ1853" s="271"/>
      <c r="BA1853" s="271"/>
      <c r="BB1853" s="271"/>
      <c r="BD1853" s="271"/>
      <c r="BE1853" s="271"/>
      <c r="BF1853" s="271"/>
      <c r="BG1853" s="271"/>
      <c r="BJ1853" s="271"/>
    </row>
    <row r="1854" spans="49:62">
      <c r="AW1854" s="271"/>
      <c r="AX1854" s="271"/>
      <c r="AY1854" s="271"/>
      <c r="AZ1854" s="271"/>
      <c r="BA1854" s="271"/>
      <c r="BB1854" s="271"/>
      <c r="BD1854" s="271"/>
      <c r="BE1854" s="271"/>
      <c r="BF1854" s="271"/>
      <c r="BG1854" s="271"/>
      <c r="BJ1854" s="271"/>
    </row>
    <row r="1855" spans="49:62">
      <c r="AW1855" s="271"/>
      <c r="AX1855" s="271"/>
      <c r="AY1855" s="271"/>
      <c r="AZ1855" s="271"/>
      <c r="BA1855" s="271"/>
      <c r="BB1855" s="271"/>
      <c r="BD1855" s="271"/>
      <c r="BE1855" s="271"/>
      <c r="BF1855" s="271"/>
      <c r="BG1855" s="271"/>
      <c r="BJ1855" s="271"/>
    </row>
    <row r="1856" spans="49:62">
      <c r="AW1856" s="271"/>
      <c r="AX1856" s="271"/>
      <c r="AY1856" s="271"/>
      <c r="AZ1856" s="271"/>
      <c r="BA1856" s="271"/>
      <c r="BB1856" s="271"/>
      <c r="BD1856" s="271"/>
      <c r="BE1856" s="271"/>
      <c r="BF1856" s="271"/>
      <c r="BG1856" s="271"/>
      <c r="BJ1856" s="271"/>
    </row>
    <row r="1857" spans="49:62">
      <c r="AW1857" s="271"/>
      <c r="AX1857" s="271"/>
      <c r="AY1857" s="271"/>
      <c r="AZ1857" s="271"/>
      <c r="BA1857" s="271"/>
      <c r="BB1857" s="271"/>
      <c r="BD1857" s="271"/>
      <c r="BE1857" s="271"/>
      <c r="BF1857" s="271"/>
      <c r="BG1857" s="271"/>
      <c r="BJ1857" s="271"/>
    </row>
    <row r="1858" spans="49:62">
      <c r="AW1858" s="271"/>
      <c r="AX1858" s="271"/>
      <c r="AY1858" s="271"/>
      <c r="AZ1858" s="271"/>
      <c r="BA1858" s="271"/>
      <c r="BB1858" s="271"/>
      <c r="BD1858" s="271"/>
      <c r="BE1858" s="271"/>
      <c r="BF1858" s="271"/>
      <c r="BG1858" s="271"/>
      <c r="BJ1858" s="271"/>
    </row>
    <row r="1859" spans="49:62">
      <c r="AW1859" s="271"/>
      <c r="AX1859" s="271"/>
      <c r="AY1859" s="271"/>
      <c r="AZ1859" s="271"/>
      <c r="BA1859" s="271"/>
      <c r="BB1859" s="271"/>
      <c r="BD1859" s="271"/>
      <c r="BE1859" s="271"/>
      <c r="BF1859" s="271"/>
      <c r="BG1859" s="271"/>
      <c r="BJ1859" s="271"/>
    </row>
    <row r="1860" spans="49:62">
      <c r="AW1860" s="271"/>
      <c r="AX1860" s="271"/>
      <c r="AY1860" s="271"/>
      <c r="AZ1860" s="271"/>
      <c r="BA1860" s="271"/>
      <c r="BB1860" s="271"/>
      <c r="BD1860" s="271"/>
      <c r="BE1860" s="271"/>
      <c r="BF1860" s="271"/>
      <c r="BG1860" s="271"/>
      <c r="BJ1860" s="271"/>
    </row>
    <row r="1861" spans="49:62">
      <c r="AW1861" s="271"/>
      <c r="AX1861" s="271"/>
      <c r="AY1861" s="271"/>
      <c r="AZ1861" s="271"/>
      <c r="BA1861" s="271"/>
      <c r="BB1861" s="271"/>
      <c r="BD1861" s="271"/>
      <c r="BE1861" s="271"/>
      <c r="BF1861" s="271"/>
      <c r="BG1861" s="271"/>
      <c r="BJ1861" s="271"/>
    </row>
    <row r="1862" spans="49:62">
      <c r="AW1862" s="271"/>
      <c r="AX1862" s="271"/>
      <c r="AY1862" s="271"/>
      <c r="AZ1862" s="271"/>
      <c r="BA1862" s="271"/>
      <c r="BB1862" s="271"/>
      <c r="BD1862" s="271"/>
      <c r="BE1862" s="271"/>
      <c r="BF1862" s="271"/>
      <c r="BG1862" s="271"/>
      <c r="BJ1862" s="271"/>
    </row>
    <row r="1863" spans="49:62">
      <c r="AW1863" s="271"/>
      <c r="AX1863" s="271"/>
      <c r="AY1863" s="271"/>
      <c r="AZ1863" s="271"/>
      <c r="BA1863" s="271"/>
      <c r="BB1863" s="271"/>
      <c r="BD1863" s="271"/>
      <c r="BE1863" s="271"/>
      <c r="BF1863" s="271"/>
      <c r="BG1863" s="271"/>
      <c r="BJ1863" s="271"/>
    </row>
    <row r="1864" spans="49:62">
      <c r="AW1864" s="271"/>
      <c r="AX1864" s="271"/>
      <c r="AY1864" s="271"/>
      <c r="AZ1864" s="271"/>
      <c r="BA1864" s="271"/>
      <c r="BB1864" s="271"/>
      <c r="BD1864" s="271"/>
      <c r="BE1864" s="271"/>
      <c r="BF1864" s="271"/>
      <c r="BG1864" s="271"/>
      <c r="BJ1864" s="271"/>
    </row>
    <row r="1865" spans="49:62">
      <c r="AW1865" s="271"/>
      <c r="AX1865" s="271"/>
      <c r="AY1865" s="271"/>
      <c r="AZ1865" s="271"/>
      <c r="BA1865" s="271"/>
      <c r="BB1865" s="271"/>
      <c r="BD1865" s="271"/>
      <c r="BE1865" s="271"/>
      <c r="BF1865" s="271"/>
      <c r="BG1865" s="271"/>
      <c r="BJ1865" s="271"/>
    </row>
    <row r="1866" spans="49:62">
      <c r="AW1866" s="271"/>
      <c r="AX1866" s="271"/>
      <c r="AY1866" s="271"/>
      <c r="AZ1866" s="271"/>
      <c r="BA1866" s="271"/>
      <c r="BB1866" s="271"/>
      <c r="BD1866" s="271"/>
      <c r="BE1866" s="271"/>
      <c r="BF1866" s="271"/>
      <c r="BG1866" s="271"/>
      <c r="BJ1866" s="271"/>
    </row>
    <row r="1867" spans="49:62">
      <c r="AW1867" s="271"/>
      <c r="AX1867" s="271"/>
      <c r="AY1867" s="271"/>
      <c r="AZ1867" s="271"/>
      <c r="BA1867" s="271"/>
      <c r="BB1867" s="271"/>
      <c r="BD1867" s="271"/>
      <c r="BE1867" s="271"/>
      <c r="BF1867" s="271"/>
      <c r="BG1867" s="271"/>
      <c r="BJ1867" s="271"/>
    </row>
    <row r="1868" spans="49:62">
      <c r="AW1868" s="271"/>
      <c r="AX1868" s="271"/>
      <c r="AY1868" s="271"/>
      <c r="AZ1868" s="271"/>
      <c r="BA1868" s="271"/>
      <c r="BB1868" s="271"/>
      <c r="BD1868" s="271"/>
      <c r="BE1868" s="271"/>
      <c r="BF1868" s="271"/>
      <c r="BG1868" s="271"/>
      <c r="BJ1868" s="271"/>
    </row>
    <row r="1869" spans="49:62">
      <c r="AW1869" s="271"/>
      <c r="AX1869" s="271"/>
      <c r="AY1869" s="271"/>
      <c r="AZ1869" s="271"/>
      <c r="BA1869" s="271"/>
      <c r="BB1869" s="271"/>
      <c r="BD1869" s="271"/>
      <c r="BE1869" s="271"/>
      <c r="BF1869" s="271"/>
      <c r="BG1869" s="271"/>
      <c r="BJ1869" s="271"/>
    </row>
    <row r="1870" spans="49:62">
      <c r="AW1870" s="271"/>
      <c r="AX1870" s="271"/>
      <c r="AY1870" s="271"/>
      <c r="AZ1870" s="271"/>
      <c r="BA1870" s="271"/>
      <c r="BB1870" s="271"/>
      <c r="BD1870" s="271"/>
      <c r="BE1870" s="271"/>
      <c r="BF1870" s="271"/>
      <c r="BG1870" s="271"/>
      <c r="BJ1870" s="271"/>
    </row>
    <row r="1871" spans="49:62">
      <c r="AW1871" s="271"/>
      <c r="AX1871" s="271"/>
      <c r="AY1871" s="271"/>
      <c r="AZ1871" s="271"/>
      <c r="BA1871" s="271"/>
      <c r="BB1871" s="271"/>
      <c r="BD1871" s="271"/>
      <c r="BE1871" s="271"/>
      <c r="BF1871" s="271"/>
      <c r="BG1871" s="271"/>
      <c r="BJ1871" s="271"/>
    </row>
    <row r="1872" spans="49:62">
      <c r="AW1872" s="271"/>
      <c r="AX1872" s="271"/>
      <c r="AY1872" s="271"/>
      <c r="AZ1872" s="271"/>
      <c r="BA1872" s="271"/>
      <c r="BB1872" s="271"/>
      <c r="BD1872" s="271"/>
      <c r="BE1872" s="271"/>
      <c r="BF1872" s="271"/>
      <c r="BG1872" s="271"/>
      <c r="BJ1872" s="271"/>
    </row>
    <row r="1873" spans="49:62">
      <c r="AW1873" s="271"/>
      <c r="AX1873" s="271"/>
      <c r="AY1873" s="271"/>
      <c r="AZ1873" s="271"/>
      <c r="BA1873" s="271"/>
      <c r="BB1873" s="271"/>
      <c r="BD1873" s="271"/>
      <c r="BE1873" s="271"/>
      <c r="BF1873" s="271"/>
      <c r="BG1873" s="271"/>
      <c r="BJ1873" s="271"/>
    </row>
    <row r="1874" spans="49:62">
      <c r="AW1874" s="271"/>
      <c r="AX1874" s="271"/>
      <c r="AY1874" s="271"/>
      <c r="AZ1874" s="271"/>
      <c r="BA1874" s="271"/>
      <c r="BB1874" s="271"/>
      <c r="BD1874" s="271"/>
      <c r="BE1874" s="271"/>
      <c r="BF1874" s="271"/>
      <c r="BG1874" s="271"/>
      <c r="BJ1874" s="271"/>
    </row>
    <row r="1875" spans="49:62">
      <c r="AW1875" s="271"/>
      <c r="AX1875" s="271"/>
      <c r="AY1875" s="271"/>
      <c r="AZ1875" s="271"/>
      <c r="BA1875" s="271"/>
      <c r="BB1875" s="271"/>
      <c r="BD1875" s="271"/>
      <c r="BE1875" s="271"/>
      <c r="BF1875" s="271"/>
      <c r="BG1875" s="271"/>
      <c r="BJ1875" s="271"/>
    </row>
    <row r="1876" spans="49:62">
      <c r="AW1876" s="271"/>
      <c r="AX1876" s="271"/>
      <c r="AY1876" s="271"/>
      <c r="AZ1876" s="271"/>
      <c r="BA1876" s="271"/>
      <c r="BB1876" s="271"/>
      <c r="BD1876" s="271"/>
      <c r="BE1876" s="271"/>
      <c r="BF1876" s="271"/>
      <c r="BG1876" s="271"/>
      <c r="BJ1876" s="271"/>
    </row>
    <row r="1877" spans="49:62">
      <c r="AW1877" s="271"/>
      <c r="AX1877" s="271"/>
      <c r="AY1877" s="271"/>
      <c r="AZ1877" s="271"/>
      <c r="BA1877" s="271"/>
      <c r="BB1877" s="271"/>
      <c r="BD1877" s="271"/>
      <c r="BE1877" s="271"/>
      <c r="BF1877" s="271"/>
      <c r="BG1877" s="271"/>
      <c r="BJ1877" s="271"/>
    </row>
    <row r="1878" spans="49:62">
      <c r="AW1878" s="271"/>
      <c r="AX1878" s="271"/>
      <c r="AY1878" s="271"/>
      <c r="AZ1878" s="271"/>
      <c r="BA1878" s="271"/>
      <c r="BB1878" s="271"/>
      <c r="BD1878" s="271"/>
      <c r="BE1878" s="271"/>
      <c r="BF1878" s="271"/>
      <c r="BG1878" s="271"/>
      <c r="BJ1878" s="271"/>
    </row>
    <row r="1879" spans="49:62">
      <c r="AW1879" s="271"/>
      <c r="AX1879" s="271"/>
      <c r="AY1879" s="271"/>
      <c r="AZ1879" s="271"/>
      <c r="BA1879" s="271"/>
      <c r="BB1879" s="271"/>
      <c r="BD1879" s="271"/>
      <c r="BE1879" s="271"/>
      <c r="BF1879" s="271"/>
      <c r="BG1879" s="271"/>
      <c r="BJ1879" s="271"/>
    </row>
    <row r="1880" spans="49:62">
      <c r="AW1880" s="271"/>
      <c r="AX1880" s="271"/>
      <c r="AY1880" s="271"/>
      <c r="AZ1880" s="271"/>
      <c r="BA1880" s="271"/>
      <c r="BB1880" s="271"/>
      <c r="BD1880" s="271"/>
      <c r="BE1880" s="271"/>
      <c r="BF1880" s="271"/>
      <c r="BG1880" s="271"/>
      <c r="BJ1880" s="271"/>
    </row>
    <row r="1881" spans="49:62">
      <c r="AW1881" s="271"/>
      <c r="AX1881" s="271"/>
      <c r="AY1881" s="271"/>
      <c r="AZ1881" s="271"/>
      <c r="BA1881" s="271"/>
      <c r="BB1881" s="271"/>
      <c r="BD1881" s="271"/>
      <c r="BE1881" s="271"/>
      <c r="BF1881" s="271"/>
      <c r="BG1881" s="271"/>
      <c r="BJ1881" s="271"/>
    </row>
    <row r="1882" spans="49:62">
      <c r="AW1882" s="271"/>
      <c r="AX1882" s="271"/>
      <c r="AY1882" s="271"/>
      <c r="AZ1882" s="271"/>
      <c r="BA1882" s="271"/>
      <c r="BB1882" s="271"/>
      <c r="BD1882" s="271"/>
      <c r="BE1882" s="271"/>
      <c r="BF1882" s="271"/>
      <c r="BG1882" s="271"/>
      <c r="BJ1882" s="271"/>
    </row>
    <row r="1883" spans="49:62">
      <c r="AW1883" s="271"/>
      <c r="AX1883" s="271"/>
      <c r="AY1883" s="271"/>
      <c r="AZ1883" s="271"/>
      <c r="BA1883" s="271"/>
      <c r="BB1883" s="271"/>
      <c r="BD1883" s="271"/>
      <c r="BE1883" s="271"/>
      <c r="BF1883" s="271"/>
      <c r="BG1883" s="271"/>
      <c r="BJ1883" s="271"/>
    </row>
    <row r="1884" spans="49:62">
      <c r="AW1884" s="271"/>
      <c r="AX1884" s="271"/>
      <c r="AY1884" s="271"/>
      <c r="AZ1884" s="271"/>
      <c r="BA1884" s="271"/>
      <c r="BB1884" s="271"/>
      <c r="BD1884" s="271"/>
      <c r="BE1884" s="271"/>
      <c r="BF1884" s="271"/>
      <c r="BG1884" s="271"/>
      <c r="BJ1884" s="271"/>
    </row>
    <row r="1885" spans="49:62">
      <c r="AW1885" s="271"/>
      <c r="AX1885" s="271"/>
      <c r="AY1885" s="271"/>
      <c r="AZ1885" s="271"/>
      <c r="BA1885" s="271"/>
      <c r="BB1885" s="271"/>
      <c r="BD1885" s="271"/>
      <c r="BE1885" s="271"/>
      <c r="BF1885" s="271"/>
      <c r="BG1885" s="271"/>
      <c r="BJ1885" s="271"/>
    </row>
    <row r="1886" spans="49:62">
      <c r="AW1886" s="271"/>
      <c r="AX1886" s="271"/>
      <c r="AY1886" s="271"/>
      <c r="AZ1886" s="271"/>
      <c r="BA1886" s="271"/>
      <c r="BB1886" s="271"/>
      <c r="BD1886" s="271"/>
      <c r="BE1886" s="271"/>
      <c r="BF1886" s="271"/>
      <c r="BG1886" s="271"/>
      <c r="BJ1886" s="271"/>
    </row>
    <row r="1887" spans="49:62">
      <c r="AW1887" s="271"/>
      <c r="AX1887" s="271"/>
      <c r="AY1887" s="271"/>
      <c r="AZ1887" s="271"/>
      <c r="BA1887" s="271"/>
      <c r="BB1887" s="271"/>
      <c r="BD1887" s="271"/>
      <c r="BE1887" s="271"/>
      <c r="BF1887" s="271"/>
      <c r="BG1887" s="271"/>
      <c r="BJ1887" s="271"/>
    </row>
    <row r="1888" spans="49:62">
      <c r="AW1888" s="271"/>
      <c r="AX1888" s="271"/>
      <c r="AY1888" s="271"/>
      <c r="AZ1888" s="271"/>
      <c r="BA1888" s="271"/>
      <c r="BB1888" s="271"/>
      <c r="BD1888" s="271"/>
      <c r="BE1888" s="271"/>
      <c r="BF1888" s="271"/>
      <c r="BG1888" s="271"/>
      <c r="BJ1888" s="271"/>
    </row>
    <row r="1889" spans="49:62">
      <c r="AW1889" s="271"/>
      <c r="AX1889" s="271"/>
      <c r="AY1889" s="271"/>
      <c r="AZ1889" s="271"/>
      <c r="BA1889" s="271"/>
      <c r="BB1889" s="271"/>
      <c r="BD1889" s="271"/>
      <c r="BE1889" s="271"/>
      <c r="BF1889" s="271"/>
      <c r="BG1889" s="271"/>
      <c r="BJ1889" s="271"/>
    </row>
    <row r="1890" spans="49:62">
      <c r="AW1890" s="271"/>
      <c r="AX1890" s="271"/>
      <c r="AY1890" s="271"/>
      <c r="AZ1890" s="271"/>
      <c r="BA1890" s="271"/>
      <c r="BB1890" s="271"/>
      <c r="BD1890" s="271"/>
      <c r="BE1890" s="271"/>
      <c r="BF1890" s="271"/>
      <c r="BG1890" s="271"/>
      <c r="BJ1890" s="271"/>
    </row>
    <row r="1891" spans="49:62">
      <c r="AW1891" s="271"/>
      <c r="AX1891" s="271"/>
      <c r="AY1891" s="271"/>
      <c r="AZ1891" s="271"/>
      <c r="BA1891" s="271"/>
      <c r="BB1891" s="271"/>
      <c r="BD1891" s="271"/>
      <c r="BE1891" s="271"/>
      <c r="BF1891" s="271"/>
      <c r="BG1891" s="271"/>
      <c r="BJ1891" s="271"/>
    </row>
    <row r="1892" spans="49:62">
      <c r="AW1892" s="271"/>
      <c r="AX1892" s="271"/>
      <c r="AY1892" s="271"/>
      <c r="AZ1892" s="271"/>
      <c r="BA1892" s="271"/>
      <c r="BB1892" s="271"/>
      <c r="BD1892" s="271"/>
      <c r="BE1892" s="271"/>
      <c r="BF1892" s="271"/>
      <c r="BG1892" s="271"/>
      <c r="BJ1892" s="271"/>
    </row>
    <row r="1893" spans="49:62">
      <c r="AW1893" s="271"/>
      <c r="AX1893" s="271"/>
      <c r="AY1893" s="271"/>
      <c r="AZ1893" s="271"/>
      <c r="BA1893" s="271"/>
      <c r="BB1893" s="271"/>
      <c r="BD1893" s="271"/>
      <c r="BE1893" s="271"/>
      <c r="BF1893" s="271"/>
      <c r="BG1893" s="271"/>
      <c r="BJ1893" s="271"/>
    </row>
    <row r="1894" spans="49:62">
      <c r="AW1894" s="271"/>
      <c r="AX1894" s="271"/>
      <c r="AY1894" s="271"/>
      <c r="AZ1894" s="271"/>
      <c r="BA1894" s="271"/>
      <c r="BB1894" s="271"/>
      <c r="BD1894" s="271"/>
      <c r="BE1894" s="271"/>
      <c r="BF1894" s="271"/>
      <c r="BG1894" s="271"/>
      <c r="BJ1894" s="271"/>
    </row>
    <row r="1895" spans="49:62">
      <c r="AW1895" s="271"/>
      <c r="AX1895" s="271"/>
      <c r="AY1895" s="271"/>
      <c r="AZ1895" s="271"/>
      <c r="BA1895" s="271"/>
      <c r="BB1895" s="271"/>
      <c r="BD1895" s="271"/>
      <c r="BE1895" s="271"/>
      <c r="BF1895" s="271"/>
      <c r="BG1895" s="271"/>
      <c r="BJ1895" s="271"/>
    </row>
    <row r="1896" spans="49:62">
      <c r="AW1896" s="271"/>
      <c r="AX1896" s="271"/>
      <c r="AY1896" s="271"/>
      <c r="AZ1896" s="271"/>
      <c r="BA1896" s="271"/>
      <c r="BB1896" s="271"/>
      <c r="BD1896" s="271"/>
      <c r="BE1896" s="271"/>
      <c r="BF1896" s="271"/>
      <c r="BG1896" s="271"/>
      <c r="BJ1896" s="271"/>
    </row>
    <row r="1897" spans="49:62">
      <c r="AW1897" s="271"/>
      <c r="AX1897" s="271"/>
      <c r="AY1897" s="271"/>
      <c r="AZ1897" s="271"/>
      <c r="BA1897" s="271"/>
      <c r="BB1897" s="271"/>
      <c r="BD1897" s="271"/>
      <c r="BE1897" s="271"/>
      <c r="BF1897" s="271"/>
      <c r="BG1897" s="271"/>
      <c r="BJ1897" s="271"/>
    </row>
    <row r="1898" spans="49:62">
      <c r="AW1898" s="271"/>
      <c r="AX1898" s="271"/>
      <c r="AY1898" s="271"/>
      <c r="AZ1898" s="271"/>
      <c r="BA1898" s="271"/>
      <c r="BB1898" s="271"/>
      <c r="BD1898" s="271"/>
      <c r="BE1898" s="271"/>
      <c r="BF1898" s="271"/>
      <c r="BG1898" s="271"/>
      <c r="BJ1898" s="271"/>
    </row>
    <row r="1899" spans="49:62">
      <c r="AW1899" s="271"/>
      <c r="AX1899" s="271"/>
      <c r="AY1899" s="271"/>
      <c r="AZ1899" s="271"/>
      <c r="BA1899" s="271"/>
      <c r="BB1899" s="271"/>
      <c r="BD1899" s="271"/>
      <c r="BE1899" s="271"/>
      <c r="BF1899" s="271"/>
      <c r="BG1899" s="271"/>
      <c r="BJ1899" s="271"/>
    </row>
    <row r="1900" spans="49:62">
      <c r="AW1900" s="271"/>
      <c r="AX1900" s="271"/>
      <c r="AY1900" s="271"/>
      <c r="AZ1900" s="271"/>
      <c r="BA1900" s="271"/>
      <c r="BB1900" s="271"/>
      <c r="BD1900" s="271"/>
      <c r="BE1900" s="271"/>
      <c r="BF1900" s="271"/>
      <c r="BG1900" s="271"/>
      <c r="BJ1900" s="271"/>
    </row>
    <row r="1901" spans="49:62">
      <c r="AW1901" s="271"/>
      <c r="AX1901" s="271"/>
      <c r="AY1901" s="271"/>
      <c r="AZ1901" s="271"/>
      <c r="BA1901" s="271"/>
      <c r="BB1901" s="271"/>
      <c r="BD1901" s="271"/>
      <c r="BE1901" s="271"/>
      <c r="BF1901" s="271"/>
      <c r="BG1901" s="271"/>
      <c r="BJ1901" s="271"/>
    </row>
    <row r="1902" spans="49:62">
      <c r="AW1902" s="271"/>
      <c r="AX1902" s="271"/>
      <c r="AY1902" s="271"/>
      <c r="AZ1902" s="271"/>
      <c r="BA1902" s="271"/>
      <c r="BB1902" s="271"/>
      <c r="BD1902" s="271"/>
      <c r="BE1902" s="271"/>
      <c r="BF1902" s="271"/>
      <c r="BG1902" s="271"/>
      <c r="BJ1902" s="271"/>
    </row>
    <row r="1903" spans="49:62">
      <c r="AW1903" s="271"/>
      <c r="AX1903" s="271"/>
      <c r="AY1903" s="271"/>
      <c r="AZ1903" s="271"/>
      <c r="BA1903" s="271"/>
      <c r="BB1903" s="271"/>
      <c r="BD1903" s="271"/>
      <c r="BE1903" s="271"/>
      <c r="BF1903" s="271"/>
      <c r="BG1903" s="271"/>
      <c r="BJ1903" s="271"/>
    </row>
    <row r="1904" spans="49:62">
      <c r="AW1904" s="271"/>
      <c r="AX1904" s="271"/>
      <c r="AY1904" s="271"/>
      <c r="AZ1904" s="271"/>
      <c r="BA1904" s="271"/>
      <c r="BB1904" s="271"/>
      <c r="BD1904" s="271"/>
      <c r="BE1904" s="271"/>
      <c r="BF1904" s="271"/>
      <c r="BG1904" s="271"/>
      <c r="BJ1904" s="271"/>
    </row>
    <row r="1905" spans="49:62">
      <c r="AW1905" s="271"/>
      <c r="AX1905" s="271"/>
      <c r="AY1905" s="271"/>
      <c r="AZ1905" s="271"/>
      <c r="BA1905" s="271"/>
      <c r="BB1905" s="271"/>
      <c r="BD1905" s="271"/>
      <c r="BE1905" s="271"/>
      <c r="BF1905" s="271"/>
      <c r="BG1905" s="271"/>
      <c r="BJ1905" s="271"/>
    </row>
    <row r="1906" spans="49:62">
      <c r="AW1906" s="271"/>
      <c r="AX1906" s="271"/>
      <c r="AY1906" s="271"/>
      <c r="AZ1906" s="271"/>
      <c r="BA1906" s="271"/>
      <c r="BB1906" s="271"/>
      <c r="BD1906" s="271"/>
      <c r="BE1906" s="271"/>
      <c r="BF1906" s="271"/>
      <c r="BG1906" s="271"/>
      <c r="BJ1906" s="271"/>
    </row>
    <row r="1907" spans="49:62">
      <c r="AW1907" s="271"/>
      <c r="AX1907" s="271"/>
      <c r="AY1907" s="271"/>
      <c r="AZ1907" s="271"/>
      <c r="BA1907" s="271"/>
      <c r="BB1907" s="271"/>
      <c r="BD1907" s="271"/>
      <c r="BE1907" s="271"/>
      <c r="BF1907" s="271"/>
      <c r="BG1907" s="271"/>
      <c r="BJ1907" s="271"/>
    </row>
    <row r="1908" spans="49:62">
      <c r="AW1908" s="271"/>
      <c r="AX1908" s="271"/>
      <c r="AY1908" s="271"/>
      <c r="AZ1908" s="271"/>
      <c r="BA1908" s="271"/>
      <c r="BB1908" s="271"/>
      <c r="BD1908" s="271"/>
      <c r="BE1908" s="271"/>
      <c r="BF1908" s="271"/>
      <c r="BG1908" s="271"/>
      <c r="BJ1908" s="271"/>
    </row>
    <row r="1909" spans="49:62">
      <c r="AW1909" s="271"/>
      <c r="AX1909" s="271"/>
      <c r="AY1909" s="271"/>
      <c r="AZ1909" s="271"/>
      <c r="BA1909" s="271"/>
      <c r="BB1909" s="271"/>
      <c r="BD1909" s="271"/>
      <c r="BE1909" s="271"/>
      <c r="BF1909" s="271"/>
      <c r="BG1909" s="271"/>
      <c r="BJ1909" s="271"/>
    </row>
    <row r="1910" spans="49:62">
      <c r="AW1910" s="271"/>
      <c r="AX1910" s="271"/>
      <c r="AY1910" s="271"/>
      <c r="AZ1910" s="271"/>
      <c r="BA1910" s="271"/>
      <c r="BB1910" s="271"/>
      <c r="BD1910" s="271"/>
      <c r="BE1910" s="271"/>
      <c r="BF1910" s="271"/>
      <c r="BG1910" s="271"/>
      <c r="BJ1910" s="271"/>
    </row>
    <row r="1911" spans="49:62">
      <c r="AW1911" s="271"/>
      <c r="AX1911" s="271"/>
      <c r="AY1911" s="271"/>
      <c r="AZ1911" s="271"/>
      <c r="BA1911" s="271"/>
      <c r="BB1911" s="271"/>
      <c r="BD1911" s="271"/>
      <c r="BE1911" s="271"/>
      <c r="BF1911" s="271"/>
      <c r="BG1911" s="271"/>
      <c r="BJ1911" s="271"/>
    </row>
    <row r="1912" spans="49:62">
      <c r="AW1912" s="271"/>
      <c r="AX1912" s="271"/>
      <c r="AY1912" s="271"/>
      <c r="AZ1912" s="271"/>
      <c r="BA1912" s="271"/>
      <c r="BB1912" s="271"/>
      <c r="BD1912" s="271"/>
      <c r="BE1912" s="271"/>
      <c r="BF1912" s="271"/>
      <c r="BG1912" s="271"/>
      <c r="BJ1912" s="271"/>
    </row>
    <row r="1913" spans="49:62">
      <c r="AW1913" s="271"/>
      <c r="AX1913" s="271"/>
      <c r="AY1913" s="271"/>
      <c r="AZ1913" s="271"/>
      <c r="BA1913" s="271"/>
      <c r="BB1913" s="271"/>
      <c r="BD1913" s="271"/>
      <c r="BE1913" s="271"/>
      <c r="BF1913" s="271"/>
      <c r="BG1913" s="271"/>
      <c r="BJ1913" s="271"/>
    </row>
    <row r="1914" spans="49:62">
      <c r="AW1914" s="271"/>
      <c r="AX1914" s="271"/>
      <c r="AY1914" s="271"/>
      <c r="AZ1914" s="271"/>
      <c r="BA1914" s="271"/>
      <c r="BB1914" s="271"/>
      <c r="BD1914" s="271"/>
      <c r="BE1914" s="271"/>
      <c r="BF1914" s="271"/>
      <c r="BG1914" s="271"/>
      <c r="BJ1914" s="271"/>
    </row>
    <row r="1915" spans="49:62">
      <c r="AW1915" s="271"/>
      <c r="AX1915" s="271"/>
      <c r="AY1915" s="271"/>
      <c r="AZ1915" s="271"/>
      <c r="BA1915" s="271"/>
      <c r="BB1915" s="271"/>
      <c r="BD1915" s="271"/>
      <c r="BE1915" s="271"/>
      <c r="BF1915" s="271"/>
      <c r="BG1915" s="271"/>
      <c r="BJ1915" s="271"/>
    </row>
    <row r="1916" spans="49:62">
      <c r="AW1916" s="271"/>
      <c r="AX1916" s="271"/>
      <c r="AY1916" s="271"/>
      <c r="AZ1916" s="271"/>
      <c r="BA1916" s="271"/>
      <c r="BB1916" s="271"/>
      <c r="BD1916" s="271"/>
      <c r="BE1916" s="271"/>
      <c r="BF1916" s="271"/>
      <c r="BG1916" s="271"/>
      <c r="BJ1916" s="271"/>
    </row>
    <row r="1917" spans="49:62">
      <c r="AW1917" s="271"/>
      <c r="AX1917" s="271"/>
      <c r="AY1917" s="271"/>
      <c r="AZ1917" s="271"/>
      <c r="BA1917" s="271"/>
      <c r="BB1917" s="271"/>
      <c r="BD1917" s="271"/>
      <c r="BE1917" s="271"/>
      <c r="BF1917" s="271"/>
      <c r="BG1917" s="271"/>
      <c r="BJ1917" s="271"/>
    </row>
    <row r="1918" spans="49:62">
      <c r="AW1918" s="271"/>
      <c r="AX1918" s="271"/>
      <c r="AY1918" s="271"/>
      <c r="AZ1918" s="271"/>
      <c r="BA1918" s="271"/>
      <c r="BB1918" s="271"/>
      <c r="BD1918" s="271"/>
      <c r="BE1918" s="271"/>
      <c r="BF1918" s="271"/>
      <c r="BG1918" s="271"/>
      <c r="BJ1918" s="271"/>
    </row>
    <row r="1919" spans="49:62">
      <c r="AW1919" s="271"/>
      <c r="AX1919" s="271"/>
      <c r="AY1919" s="271"/>
      <c r="AZ1919" s="271"/>
      <c r="BA1919" s="271"/>
      <c r="BB1919" s="271"/>
      <c r="BD1919" s="271"/>
      <c r="BE1919" s="271"/>
      <c r="BF1919" s="271"/>
      <c r="BG1919" s="271"/>
      <c r="BJ1919" s="271"/>
    </row>
    <row r="1920" spans="49:62">
      <c r="AW1920" s="271"/>
      <c r="AX1920" s="271"/>
      <c r="AY1920" s="271"/>
      <c r="AZ1920" s="271"/>
      <c r="BA1920" s="271"/>
      <c r="BB1920" s="271"/>
      <c r="BD1920" s="271"/>
      <c r="BE1920" s="271"/>
      <c r="BF1920" s="271"/>
      <c r="BG1920" s="271"/>
      <c r="BJ1920" s="271"/>
    </row>
    <row r="1921" spans="49:62">
      <c r="AW1921" s="271"/>
      <c r="AX1921" s="271"/>
      <c r="AY1921" s="271"/>
      <c r="AZ1921" s="271"/>
      <c r="BA1921" s="271"/>
      <c r="BB1921" s="271"/>
      <c r="BD1921" s="271"/>
      <c r="BE1921" s="271"/>
      <c r="BF1921" s="271"/>
      <c r="BG1921" s="271"/>
      <c r="BJ1921" s="271"/>
    </row>
    <row r="1922" spans="49:62">
      <c r="AW1922" s="271"/>
      <c r="AX1922" s="271"/>
      <c r="AY1922" s="271"/>
      <c r="AZ1922" s="271"/>
      <c r="BA1922" s="271"/>
      <c r="BB1922" s="271"/>
      <c r="BD1922" s="271"/>
      <c r="BE1922" s="271"/>
      <c r="BF1922" s="271"/>
      <c r="BG1922" s="271"/>
      <c r="BJ1922" s="271"/>
    </row>
    <row r="1923" spans="49:62">
      <c r="AW1923" s="271"/>
      <c r="AX1923" s="271"/>
      <c r="AY1923" s="271"/>
      <c r="AZ1923" s="271"/>
      <c r="BA1923" s="271"/>
      <c r="BB1923" s="271"/>
      <c r="BD1923" s="271"/>
      <c r="BE1923" s="271"/>
      <c r="BF1923" s="271"/>
      <c r="BG1923" s="271"/>
      <c r="BJ1923" s="271"/>
    </row>
    <row r="1924" spans="49:62">
      <c r="AW1924" s="271"/>
      <c r="AX1924" s="271"/>
      <c r="AY1924" s="271"/>
      <c r="AZ1924" s="271"/>
      <c r="BA1924" s="271"/>
      <c r="BB1924" s="271"/>
      <c r="BD1924" s="271"/>
      <c r="BE1924" s="271"/>
      <c r="BF1924" s="271"/>
      <c r="BG1924" s="271"/>
      <c r="BJ1924" s="271"/>
    </row>
    <row r="1925" spans="49:62">
      <c r="AW1925" s="271"/>
      <c r="AX1925" s="271"/>
      <c r="AY1925" s="271"/>
      <c r="AZ1925" s="271"/>
      <c r="BA1925" s="271"/>
      <c r="BB1925" s="271"/>
      <c r="BD1925" s="271"/>
      <c r="BE1925" s="271"/>
      <c r="BF1925" s="271"/>
      <c r="BG1925" s="271"/>
      <c r="BJ1925" s="271"/>
    </row>
    <row r="1926" spans="49:62">
      <c r="AW1926" s="271"/>
      <c r="AX1926" s="271"/>
      <c r="AY1926" s="271"/>
      <c r="AZ1926" s="271"/>
      <c r="BA1926" s="271"/>
      <c r="BB1926" s="271"/>
      <c r="BD1926" s="271"/>
      <c r="BE1926" s="271"/>
      <c r="BF1926" s="271"/>
      <c r="BG1926" s="271"/>
      <c r="BJ1926" s="271"/>
    </row>
    <row r="1927" spans="49:62">
      <c r="AW1927" s="271"/>
      <c r="AX1927" s="271"/>
      <c r="AY1927" s="271"/>
      <c r="AZ1927" s="271"/>
      <c r="BA1927" s="271"/>
      <c r="BB1927" s="271"/>
      <c r="BD1927" s="271"/>
      <c r="BE1927" s="271"/>
      <c r="BF1927" s="271"/>
      <c r="BG1927" s="271"/>
      <c r="BJ1927" s="271"/>
    </row>
    <row r="1928" spans="49:62">
      <c r="AW1928" s="271"/>
      <c r="AX1928" s="271"/>
      <c r="AY1928" s="271"/>
      <c r="AZ1928" s="271"/>
      <c r="BA1928" s="271"/>
      <c r="BB1928" s="271"/>
      <c r="BD1928" s="271"/>
      <c r="BE1928" s="271"/>
      <c r="BF1928" s="271"/>
      <c r="BG1928" s="271"/>
      <c r="BJ1928" s="271"/>
    </row>
    <row r="1929" spans="49:62">
      <c r="AW1929" s="271"/>
      <c r="AX1929" s="271"/>
      <c r="AY1929" s="271"/>
      <c r="AZ1929" s="271"/>
      <c r="BA1929" s="271"/>
      <c r="BB1929" s="271"/>
      <c r="BD1929" s="271"/>
      <c r="BE1929" s="271"/>
      <c r="BF1929" s="271"/>
      <c r="BG1929" s="271"/>
      <c r="BJ1929" s="271"/>
    </row>
    <row r="1930" spans="49:62">
      <c r="AW1930" s="271"/>
      <c r="AX1930" s="271"/>
      <c r="AY1930" s="271"/>
      <c r="AZ1930" s="271"/>
      <c r="BA1930" s="271"/>
      <c r="BB1930" s="271"/>
      <c r="BD1930" s="271"/>
      <c r="BE1930" s="271"/>
      <c r="BF1930" s="271"/>
      <c r="BG1930" s="271"/>
      <c r="BJ1930" s="271"/>
    </row>
    <row r="1931" spans="49:62">
      <c r="AW1931" s="271"/>
      <c r="AX1931" s="271"/>
      <c r="AY1931" s="271"/>
      <c r="AZ1931" s="271"/>
      <c r="BA1931" s="271"/>
      <c r="BB1931" s="271"/>
      <c r="BD1931" s="271"/>
      <c r="BE1931" s="271"/>
      <c r="BF1931" s="271"/>
      <c r="BG1931" s="271"/>
      <c r="BJ1931" s="271"/>
    </row>
    <row r="1932" spans="49:62">
      <c r="AW1932" s="271"/>
      <c r="AX1932" s="271"/>
      <c r="AY1932" s="271"/>
      <c r="AZ1932" s="271"/>
      <c r="BA1932" s="271"/>
      <c r="BB1932" s="271"/>
      <c r="BD1932" s="271"/>
      <c r="BE1932" s="271"/>
      <c r="BF1932" s="271"/>
      <c r="BG1932" s="271"/>
      <c r="BJ1932" s="271"/>
    </row>
    <row r="1933" spans="49:62">
      <c r="AW1933" s="271"/>
      <c r="AX1933" s="271"/>
      <c r="AY1933" s="271"/>
      <c r="AZ1933" s="271"/>
      <c r="BA1933" s="271"/>
      <c r="BB1933" s="271"/>
      <c r="BD1933" s="271"/>
      <c r="BE1933" s="271"/>
      <c r="BF1933" s="271"/>
      <c r="BG1933" s="271"/>
      <c r="BJ1933" s="271"/>
    </row>
    <row r="1934" spans="49:62">
      <c r="AW1934" s="271"/>
      <c r="AX1934" s="271"/>
      <c r="AY1934" s="271"/>
      <c r="AZ1934" s="271"/>
      <c r="BA1934" s="271"/>
      <c r="BB1934" s="271"/>
      <c r="BD1934" s="271"/>
      <c r="BE1934" s="271"/>
      <c r="BF1934" s="271"/>
      <c r="BG1934" s="271"/>
      <c r="BJ1934" s="271"/>
    </row>
    <row r="1935" spans="49:62">
      <c r="AW1935" s="271"/>
      <c r="AX1935" s="271"/>
      <c r="AY1935" s="271"/>
      <c r="AZ1935" s="271"/>
      <c r="BA1935" s="271"/>
      <c r="BB1935" s="271"/>
      <c r="BD1935" s="271"/>
      <c r="BE1935" s="271"/>
      <c r="BF1935" s="271"/>
      <c r="BG1935" s="271"/>
      <c r="BJ1935" s="271"/>
    </row>
    <row r="1936" spans="49:62">
      <c r="AW1936" s="271"/>
      <c r="AX1936" s="271"/>
      <c r="AY1936" s="271"/>
      <c r="AZ1936" s="271"/>
      <c r="BA1936" s="271"/>
      <c r="BB1936" s="271"/>
      <c r="BD1936" s="271"/>
      <c r="BE1936" s="271"/>
      <c r="BF1936" s="271"/>
      <c r="BG1936" s="271"/>
      <c r="BJ1936" s="271"/>
    </row>
    <row r="1937" spans="49:62">
      <c r="AW1937" s="271"/>
      <c r="AX1937" s="271"/>
      <c r="AY1937" s="271"/>
      <c r="AZ1937" s="271"/>
      <c r="BA1937" s="271"/>
      <c r="BB1937" s="271"/>
      <c r="BD1937" s="271"/>
      <c r="BE1937" s="271"/>
      <c r="BF1937" s="271"/>
      <c r="BG1937" s="271"/>
      <c r="BJ1937" s="271"/>
    </row>
    <row r="1938" spans="49:62">
      <c r="AW1938" s="271"/>
      <c r="AX1938" s="271"/>
      <c r="AY1938" s="271"/>
      <c r="AZ1938" s="271"/>
      <c r="BA1938" s="271"/>
      <c r="BB1938" s="271"/>
      <c r="BD1938" s="271"/>
      <c r="BE1938" s="271"/>
      <c r="BF1938" s="271"/>
      <c r="BG1938" s="271"/>
      <c r="BJ1938" s="271"/>
    </row>
    <row r="1939" spans="49:62">
      <c r="AW1939" s="271"/>
      <c r="AX1939" s="271"/>
      <c r="AY1939" s="271"/>
      <c r="AZ1939" s="271"/>
      <c r="BA1939" s="271"/>
      <c r="BB1939" s="271"/>
      <c r="BD1939" s="271"/>
      <c r="BE1939" s="271"/>
      <c r="BF1939" s="271"/>
      <c r="BG1939" s="271"/>
      <c r="BJ1939" s="271"/>
    </row>
    <row r="1940" spans="49:62">
      <c r="AW1940" s="271"/>
      <c r="AX1940" s="271"/>
      <c r="AY1940" s="271"/>
      <c r="AZ1940" s="271"/>
      <c r="BA1940" s="271"/>
      <c r="BB1940" s="271"/>
      <c r="BD1940" s="271"/>
      <c r="BE1940" s="271"/>
      <c r="BF1940" s="271"/>
      <c r="BG1940" s="271"/>
      <c r="BJ1940" s="271"/>
    </row>
    <row r="1941" spans="49:62">
      <c r="AW1941" s="271"/>
      <c r="AX1941" s="271"/>
      <c r="AY1941" s="271"/>
      <c r="AZ1941" s="271"/>
      <c r="BA1941" s="271"/>
      <c r="BB1941" s="271"/>
      <c r="BD1941" s="271"/>
      <c r="BE1941" s="271"/>
      <c r="BF1941" s="271"/>
      <c r="BG1941" s="271"/>
      <c r="BJ1941" s="271"/>
    </row>
    <row r="1942" spans="49:62">
      <c r="AW1942" s="271"/>
      <c r="AX1942" s="271"/>
      <c r="AY1942" s="271"/>
      <c r="AZ1942" s="271"/>
      <c r="BA1942" s="271"/>
      <c r="BB1942" s="271"/>
      <c r="BD1942" s="271"/>
      <c r="BE1942" s="271"/>
      <c r="BF1942" s="271"/>
      <c r="BG1942" s="271"/>
      <c r="BJ1942" s="271"/>
    </row>
    <row r="1943" spans="49:62">
      <c r="AW1943" s="271"/>
      <c r="AX1943" s="271"/>
      <c r="AY1943" s="271"/>
      <c r="AZ1943" s="271"/>
      <c r="BA1943" s="271"/>
      <c r="BB1943" s="271"/>
      <c r="BD1943" s="271"/>
      <c r="BE1943" s="271"/>
      <c r="BF1943" s="271"/>
      <c r="BG1943" s="271"/>
      <c r="BJ1943" s="271"/>
    </row>
    <row r="1944" spans="49:62">
      <c r="AW1944" s="271"/>
      <c r="AX1944" s="271"/>
      <c r="AY1944" s="271"/>
      <c r="AZ1944" s="271"/>
      <c r="BA1944" s="271"/>
      <c r="BB1944" s="271"/>
      <c r="BD1944" s="271"/>
      <c r="BE1944" s="271"/>
      <c r="BF1944" s="271"/>
      <c r="BG1944" s="271"/>
      <c r="BJ1944" s="271"/>
    </row>
    <row r="1945" spans="49:62">
      <c r="AW1945" s="271"/>
      <c r="AX1945" s="271"/>
      <c r="AY1945" s="271"/>
      <c r="AZ1945" s="271"/>
      <c r="BA1945" s="271"/>
      <c r="BB1945" s="271"/>
      <c r="BD1945" s="271"/>
      <c r="BE1945" s="271"/>
      <c r="BF1945" s="271"/>
      <c r="BG1945" s="271"/>
      <c r="BJ1945" s="271"/>
    </row>
    <row r="1946" spans="49:62">
      <c r="AW1946" s="271"/>
      <c r="AX1946" s="271"/>
      <c r="AY1946" s="271"/>
      <c r="AZ1946" s="271"/>
      <c r="BA1946" s="271"/>
      <c r="BB1946" s="271"/>
      <c r="BD1946" s="271"/>
      <c r="BE1946" s="271"/>
      <c r="BF1946" s="271"/>
      <c r="BG1946" s="271"/>
      <c r="BJ1946" s="271"/>
    </row>
    <row r="1947" spans="49:62">
      <c r="AW1947" s="271"/>
      <c r="AX1947" s="271"/>
      <c r="AY1947" s="271"/>
      <c r="AZ1947" s="271"/>
      <c r="BA1947" s="271"/>
      <c r="BB1947" s="271"/>
      <c r="BD1947" s="271"/>
      <c r="BE1947" s="271"/>
      <c r="BF1947" s="271"/>
      <c r="BG1947" s="271"/>
      <c r="BJ1947" s="271"/>
    </row>
    <row r="1948" spans="49:62">
      <c r="AW1948" s="271"/>
      <c r="AX1948" s="271"/>
      <c r="AY1948" s="271"/>
      <c r="AZ1948" s="271"/>
      <c r="BA1948" s="271"/>
      <c r="BB1948" s="271"/>
      <c r="BD1948" s="271"/>
      <c r="BE1948" s="271"/>
      <c r="BF1948" s="271"/>
      <c r="BG1948" s="271"/>
      <c r="BJ1948" s="271"/>
    </row>
    <row r="1949" spans="49:62">
      <c r="AW1949" s="271"/>
      <c r="AX1949" s="271"/>
      <c r="AY1949" s="271"/>
      <c r="AZ1949" s="271"/>
      <c r="BA1949" s="271"/>
      <c r="BB1949" s="271"/>
      <c r="BD1949" s="271"/>
      <c r="BE1949" s="271"/>
      <c r="BF1949" s="271"/>
      <c r="BG1949" s="271"/>
      <c r="BJ1949" s="271"/>
    </row>
    <row r="1950" spans="49:62">
      <c r="AW1950" s="271"/>
      <c r="AX1950" s="271"/>
      <c r="AY1950" s="271"/>
      <c r="AZ1950" s="271"/>
      <c r="BA1950" s="271"/>
      <c r="BB1950" s="271"/>
      <c r="BD1950" s="271"/>
      <c r="BE1950" s="271"/>
      <c r="BF1950" s="271"/>
      <c r="BG1950" s="271"/>
      <c r="BJ1950" s="271"/>
    </row>
    <row r="1951" spans="49:62">
      <c r="AW1951" s="271"/>
      <c r="AX1951" s="271"/>
      <c r="AY1951" s="271"/>
      <c r="AZ1951" s="271"/>
      <c r="BA1951" s="271"/>
      <c r="BB1951" s="271"/>
      <c r="BD1951" s="271"/>
      <c r="BE1951" s="271"/>
      <c r="BF1951" s="271"/>
      <c r="BG1951" s="271"/>
      <c r="BJ1951" s="271"/>
    </row>
    <row r="1952" spans="49:62">
      <c r="AW1952" s="271"/>
      <c r="AX1952" s="271"/>
      <c r="AY1952" s="271"/>
      <c r="AZ1952" s="271"/>
      <c r="BA1952" s="271"/>
      <c r="BB1952" s="271"/>
      <c r="BD1952" s="271"/>
      <c r="BE1952" s="271"/>
      <c r="BF1952" s="271"/>
      <c r="BG1952" s="271"/>
      <c r="BJ1952" s="271"/>
    </row>
    <row r="1953" spans="49:62">
      <c r="AW1953" s="271"/>
      <c r="AX1953" s="271"/>
      <c r="AY1953" s="271"/>
      <c r="AZ1953" s="271"/>
      <c r="BA1953" s="271"/>
      <c r="BB1953" s="271"/>
      <c r="BD1953" s="271"/>
      <c r="BE1953" s="271"/>
      <c r="BF1953" s="271"/>
      <c r="BG1953" s="271"/>
      <c r="BJ1953" s="271"/>
    </row>
    <row r="1954" spans="49:62">
      <c r="AW1954" s="271"/>
      <c r="AX1954" s="271"/>
      <c r="AY1954" s="271"/>
      <c r="AZ1954" s="271"/>
      <c r="BA1954" s="271"/>
      <c r="BB1954" s="271"/>
      <c r="BD1954" s="271"/>
      <c r="BE1954" s="271"/>
      <c r="BF1954" s="271"/>
      <c r="BG1954" s="271"/>
      <c r="BJ1954" s="271"/>
    </row>
    <row r="1955" spans="49:62">
      <c r="AW1955" s="271"/>
      <c r="AX1955" s="271"/>
      <c r="AY1955" s="271"/>
      <c r="AZ1955" s="271"/>
      <c r="BA1955" s="271"/>
      <c r="BB1955" s="271"/>
      <c r="BD1955" s="271"/>
      <c r="BE1955" s="271"/>
      <c r="BF1955" s="271"/>
      <c r="BG1955" s="271"/>
      <c r="BJ1955" s="271"/>
    </row>
    <row r="1956" spans="49:62">
      <c r="AW1956" s="271"/>
      <c r="AX1956" s="271"/>
      <c r="AY1956" s="271"/>
      <c r="AZ1956" s="271"/>
      <c r="BA1956" s="271"/>
      <c r="BB1956" s="271"/>
      <c r="BD1956" s="271"/>
      <c r="BE1956" s="271"/>
      <c r="BF1956" s="271"/>
      <c r="BG1956" s="271"/>
      <c r="BJ1956" s="271"/>
    </row>
    <row r="1957" spans="49:62">
      <c r="AW1957" s="271"/>
      <c r="AX1957" s="271"/>
      <c r="AY1957" s="271"/>
      <c r="AZ1957" s="271"/>
      <c r="BA1957" s="271"/>
      <c r="BB1957" s="271"/>
      <c r="BD1957" s="271"/>
      <c r="BE1957" s="271"/>
      <c r="BF1957" s="271"/>
      <c r="BG1957" s="271"/>
      <c r="BJ1957" s="271"/>
    </row>
    <row r="1958" spans="49:62">
      <c r="AW1958" s="271"/>
      <c r="AX1958" s="271"/>
      <c r="AY1958" s="271"/>
      <c r="AZ1958" s="271"/>
      <c r="BA1958" s="271"/>
      <c r="BB1958" s="271"/>
      <c r="BD1958" s="271"/>
      <c r="BE1958" s="271"/>
      <c r="BF1958" s="271"/>
      <c r="BG1958" s="271"/>
      <c r="BJ1958" s="271"/>
    </row>
    <row r="1959" spans="49:62">
      <c r="AW1959" s="271"/>
      <c r="AX1959" s="271"/>
      <c r="AY1959" s="271"/>
      <c r="AZ1959" s="271"/>
      <c r="BA1959" s="271"/>
      <c r="BB1959" s="271"/>
      <c r="BD1959" s="271"/>
      <c r="BE1959" s="271"/>
      <c r="BF1959" s="271"/>
      <c r="BG1959" s="271"/>
      <c r="BJ1959" s="271"/>
    </row>
    <row r="1960" spans="49:62">
      <c r="AW1960" s="271"/>
      <c r="AX1960" s="271"/>
      <c r="AY1960" s="271"/>
      <c r="AZ1960" s="271"/>
      <c r="BA1960" s="271"/>
      <c r="BB1960" s="271"/>
      <c r="BD1960" s="271"/>
      <c r="BE1960" s="271"/>
      <c r="BF1960" s="271"/>
      <c r="BG1960" s="271"/>
      <c r="BJ1960" s="271"/>
    </row>
    <row r="1961" spans="49:62">
      <c r="AW1961" s="271"/>
      <c r="AX1961" s="271"/>
      <c r="AY1961" s="271"/>
      <c r="AZ1961" s="271"/>
      <c r="BA1961" s="271"/>
      <c r="BB1961" s="271"/>
      <c r="BD1961" s="271"/>
      <c r="BE1961" s="271"/>
      <c r="BF1961" s="271"/>
      <c r="BG1961" s="271"/>
      <c r="BJ1961" s="271"/>
    </row>
    <row r="1962" spans="49:62">
      <c r="AW1962" s="271"/>
      <c r="AX1962" s="271"/>
      <c r="AY1962" s="271"/>
      <c r="AZ1962" s="271"/>
      <c r="BA1962" s="271"/>
      <c r="BB1962" s="271"/>
      <c r="BD1962" s="271"/>
      <c r="BE1962" s="271"/>
      <c r="BF1962" s="271"/>
      <c r="BG1962" s="271"/>
      <c r="BJ1962" s="271"/>
    </row>
    <row r="1963" spans="49:62">
      <c r="AW1963" s="271"/>
      <c r="AX1963" s="271"/>
      <c r="AY1963" s="271"/>
      <c r="AZ1963" s="271"/>
      <c r="BA1963" s="271"/>
      <c r="BB1963" s="271"/>
      <c r="BD1963" s="271"/>
      <c r="BE1963" s="271"/>
      <c r="BF1963" s="271"/>
      <c r="BG1963" s="271"/>
      <c r="BJ1963" s="271"/>
    </row>
    <row r="1964" spans="49:62">
      <c r="AW1964" s="271"/>
      <c r="AX1964" s="271"/>
      <c r="AY1964" s="271"/>
      <c r="AZ1964" s="271"/>
      <c r="BA1964" s="271"/>
      <c r="BB1964" s="271"/>
      <c r="BD1964" s="271"/>
      <c r="BE1964" s="271"/>
      <c r="BF1964" s="271"/>
      <c r="BG1964" s="271"/>
      <c r="BJ1964" s="271"/>
    </row>
    <row r="1965" spans="49:62">
      <c r="AW1965" s="271"/>
      <c r="AX1965" s="271"/>
      <c r="AY1965" s="271"/>
      <c r="AZ1965" s="271"/>
      <c r="BA1965" s="271"/>
      <c r="BB1965" s="271"/>
      <c r="BD1965" s="271"/>
      <c r="BE1965" s="271"/>
      <c r="BF1965" s="271"/>
      <c r="BG1965" s="271"/>
      <c r="BJ1965" s="271"/>
    </row>
    <row r="1966" spans="49:62">
      <c r="AW1966" s="271"/>
      <c r="AX1966" s="271"/>
      <c r="AY1966" s="271"/>
      <c r="AZ1966" s="271"/>
      <c r="BA1966" s="271"/>
      <c r="BB1966" s="271"/>
      <c r="BD1966" s="271"/>
      <c r="BE1966" s="271"/>
      <c r="BF1966" s="271"/>
      <c r="BG1966" s="271"/>
      <c r="BJ1966" s="271"/>
    </row>
    <row r="1967" spans="49:62">
      <c r="AW1967" s="271"/>
      <c r="AX1967" s="271"/>
      <c r="AY1967" s="271"/>
      <c r="AZ1967" s="271"/>
      <c r="BA1967" s="271"/>
      <c r="BB1967" s="271"/>
      <c r="BD1967" s="271"/>
      <c r="BE1967" s="271"/>
      <c r="BF1967" s="271"/>
      <c r="BG1967" s="271"/>
      <c r="BJ1967" s="271"/>
    </row>
    <row r="1968" spans="49:62">
      <c r="AW1968" s="271"/>
      <c r="AX1968" s="271"/>
      <c r="AY1968" s="271"/>
      <c r="AZ1968" s="271"/>
      <c r="BA1968" s="271"/>
      <c r="BB1968" s="271"/>
      <c r="BD1968" s="271"/>
      <c r="BE1968" s="271"/>
      <c r="BF1968" s="271"/>
      <c r="BG1968" s="271"/>
      <c r="BJ1968" s="271"/>
    </row>
    <row r="1969" spans="49:62">
      <c r="AW1969" s="271"/>
      <c r="AX1969" s="271"/>
      <c r="AY1969" s="271"/>
      <c r="AZ1969" s="271"/>
      <c r="BA1969" s="271"/>
      <c r="BB1969" s="271"/>
      <c r="BD1969" s="271"/>
      <c r="BE1969" s="271"/>
      <c r="BF1969" s="271"/>
      <c r="BG1969" s="271"/>
      <c r="BJ1969" s="271"/>
    </row>
    <row r="1970" spans="49:62">
      <c r="AW1970" s="271"/>
      <c r="AX1970" s="271"/>
      <c r="AY1970" s="271"/>
      <c r="AZ1970" s="271"/>
      <c r="BA1970" s="271"/>
      <c r="BB1970" s="271"/>
      <c r="BD1970" s="271"/>
      <c r="BE1970" s="271"/>
      <c r="BF1970" s="271"/>
      <c r="BG1970" s="271"/>
      <c r="BJ1970" s="271"/>
    </row>
    <row r="1971" spans="49:62">
      <c r="AW1971" s="271"/>
      <c r="AX1971" s="271"/>
      <c r="AY1971" s="271"/>
      <c r="AZ1971" s="271"/>
      <c r="BA1971" s="271"/>
      <c r="BB1971" s="271"/>
      <c r="BD1971" s="271"/>
      <c r="BE1971" s="271"/>
      <c r="BF1971" s="271"/>
      <c r="BG1971" s="271"/>
      <c r="BJ1971" s="271"/>
    </row>
    <row r="1972" spans="49:62">
      <c r="AW1972" s="271"/>
      <c r="AX1972" s="271"/>
      <c r="AY1972" s="271"/>
      <c r="AZ1972" s="271"/>
      <c r="BA1972" s="271"/>
      <c r="BB1972" s="271"/>
      <c r="BD1972" s="271"/>
      <c r="BE1972" s="271"/>
      <c r="BF1972" s="271"/>
      <c r="BG1972" s="271"/>
      <c r="BJ1972" s="271"/>
    </row>
    <row r="1973" spans="49:62">
      <c r="AW1973" s="271"/>
      <c r="AX1973" s="271"/>
      <c r="AY1973" s="271"/>
      <c r="AZ1973" s="271"/>
      <c r="BA1973" s="271"/>
      <c r="BB1973" s="271"/>
      <c r="BD1973" s="271"/>
      <c r="BE1973" s="271"/>
      <c r="BF1973" s="271"/>
      <c r="BG1973" s="271"/>
      <c r="BJ1973" s="271"/>
    </row>
    <row r="1974" spans="49:62">
      <c r="AW1974" s="271"/>
      <c r="AX1974" s="271"/>
      <c r="AY1974" s="271"/>
      <c r="AZ1974" s="271"/>
      <c r="BA1974" s="271"/>
      <c r="BB1974" s="271"/>
      <c r="BD1974" s="271"/>
      <c r="BE1974" s="271"/>
      <c r="BF1974" s="271"/>
      <c r="BG1974" s="271"/>
      <c r="BJ1974" s="271"/>
    </row>
    <row r="1975" spans="49:62">
      <c r="AW1975" s="271"/>
      <c r="AX1975" s="271"/>
      <c r="AY1975" s="271"/>
      <c r="AZ1975" s="271"/>
      <c r="BA1975" s="271"/>
      <c r="BB1975" s="271"/>
      <c r="BD1975" s="271"/>
      <c r="BE1975" s="271"/>
      <c r="BF1975" s="271"/>
      <c r="BG1975" s="271"/>
      <c r="BJ1975" s="271"/>
    </row>
    <row r="1976" spans="49:62">
      <c r="AW1976" s="271"/>
      <c r="AX1976" s="271"/>
      <c r="AY1976" s="271"/>
      <c r="AZ1976" s="271"/>
      <c r="BA1976" s="271"/>
      <c r="BB1976" s="271"/>
      <c r="BD1976" s="271"/>
      <c r="BE1976" s="271"/>
      <c r="BF1976" s="271"/>
      <c r="BG1976" s="271"/>
      <c r="BJ1976" s="271"/>
    </row>
    <row r="1977" spans="49:62">
      <c r="AW1977" s="271"/>
      <c r="AX1977" s="271"/>
      <c r="AY1977" s="271"/>
      <c r="AZ1977" s="271"/>
      <c r="BA1977" s="271"/>
      <c r="BB1977" s="271"/>
      <c r="BD1977" s="271"/>
      <c r="BE1977" s="271"/>
      <c r="BF1977" s="271"/>
      <c r="BG1977" s="271"/>
      <c r="BJ1977" s="271"/>
    </row>
    <row r="1978" spans="49:62">
      <c r="AW1978" s="271"/>
      <c r="AX1978" s="271"/>
      <c r="AY1978" s="271"/>
      <c r="AZ1978" s="271"/>
      <c r="BA1978" s="271"/>
      <c r="BB1978" s="271"/>
      <c r="BD1978" s="271"/>
      <c r="BE1978" s="271"/>
      <c r="BF1978" s="271"/>
      <c r="BG1978" s="271"/>
      <c r="BJ1978" s="271"/>
    </row>
    <row r="1979" spans="49:62">
      <c r="AW1979" s="271"/>
      <c r="AX1979" s="271"/>
      <c r="AY1979" s="271"/>
      <c r="AZ1979" s="271"/>
      <c r="BA1979" s="271"/>
      <c r="BB1979" s="271"/>
      <c r="BD1979" s="271"/>
      <c r="BE1979" s="271"/>
      <c r="BF1979" s="271"/>
      <c r="BG1979" s="271"/>
      <c r="BJ1979" s="271"/>
    </row>
    <row r="1980" spans="49:62">
      <c r="AW1980" s="271"/>
      <c r="AX1980" s="271"/>
      <c r="AY1980" s="271"/>
      <c r="AZ1980" s="271"/>
      <c r="BA1980" s="271"/>
      <c r="BB1980" s="271"/>
      <c r="BD1980" s="271"/>
      <c r="BE1980" s="271"/>
      <c r="BF1980" s="271"/>
      <c r="BG1980" s="271"/>
      <c r="BJ1980" s="271"/>
    </row>
    <row r="1981" spans="49:62">
      <c r="AW1981" s="271"/>
      <c r="AX1981" s="271"/>
      <c r="AY1981" s="271"/>
      <c r="AZ1981" s="271"/>
      <c r="BA1981" s="271"/>
      <c r="BB1981" s="271"/>
      <c r="BD1981" s="271"/>
      <c r="BE1981" s="271"/>
      <c r="BF1981" s="271"/>
      <c r="BG1981" s="271"/>
      <c r="BJ1981" s="271"/>
    </row>
    <row r="1982" spans="49:62">
      <c r="AW1982" s="271"/>
      <c r="AX1982" s="271"/>
      <c r="AY1982" s="271"/>
      <c r="AZ1982" s="271"/>
      <c r="BA1982" s="271"/>
      <c r="BB1982" s="271"/>
      <c r="BD1982" s="271"/>
      <c r="BE1982" s="271"/>
      <c r="BF1982" s="271"/>
      <c r="BG1982" s="271"/>
      <c r="BJ1982" s="271"/>
    </row>
    <row r="1983" spans="49:62">
      <c r="AW1983" s="271"/>
      <c r="AX1983" s="271"/>
      <c r="AY1983" s="271"/>
      <c r="AZ1983" s="271"/>
      <c r="BA1983" s="271"/>
      <c r="BB1983" s="271"/>
      <c r="BD1983" s="271"/>
      <c r="BE1983" s="271"/>
      <c r="BF1983" s="271"/>
      <c r="BG1983" s="271"/>
      <c r="BJ1983" s="271"/>
    </row>
    <row r="1984" spans="49:62">
      <c r="AW1984" s="271"/>
      <c r="AX1984" s="271"/>
      <c r="AY1984" s="271"/>
      <c r="AZ1984" s="271"/>
      <c r="BA1984" s="271"/>
      <c r="BB1984" s="271"/>
      <c r="BD1984" s="271"/>
      <c r="BE1984" s="271"/>
      <c r="BF1984" s="271"/>
      <c r="BG1984" s="271"/>
      <c r="BJ1984" s="271"/>
    </row>
    <row r="1985" spans="49:62">
      <c r="AW1985" s="271"/>
      <c r="AX1985" s="271"/>
      <c r="AY1985" s="271"/>
      <c r="AZ1985" s="271"/>
      <c r="BA1985" s="271"/>
      <c r="BB1985" s="271"/>
      <c r="BD1985" s="271"/>
      <c r="BE1985" s="271"/>
      <c r="BF1985" s="271"/>
      <c r="BG1985" s="271"/>
      <c r="BJ1985" s="271"/>
    </row>
    <row r="1986" spans="49:62">
      <c r="AW1986" s="271"/>
      <c r="AX1986" s="271"/>
      <c r="AY1986" s="271"/>
      <c r="AZ1986" s="271"/>
      <c r="BA1986" s="271"/>
      <c r="BB1986" s="271"/>
      <c r="BD1986" s="271"/>
      <c r="BE1986" s="271"/>
      <c r="BF1986" s="271"/>
      <c r="BG1986" s="271"/>
      <c r="BJ1986" s="271"/>
    </row>
    <row r="1987" spans="49:62">
      <c r="AW1987" s="271"/>
      <c r="AX1987" s="271"/>
      <c r="AY1987" s="271"/>
      <c r="AZ1987" s="271"/>
      <c r="BA1987" s="271"/>
      <c r="BB1987" s="271"/>
      <c r="BD1987" s="271"/>
      <c r="BE1987" s="271"/>
      <c r="BF1987" s="271"/>
      <c r="BG1987" s="271"/>
      <c r="BJ1987" s="271"/>
    </row>
    <row r="1988" spans="49:62">
      <c r="AW1988" s="271"/>
      <c r="AX1988" s="271"/>
      <c r="AY1988" s="271"/>
      <c r="AZ1988" s="271"/>
      <c r="BA1988" s="271"/>
      <c r="BB1988" s="271"/>
      <c r="BD1988" s="271"/>
      <c r="BE1988" s="271"/>
      <c r="BF1988" s="271"/>
      <c r="BG1988" s="271"/>
      <c r="BJ1988" s="271"/>
    </row>
    <row r="1989" spans="49:62">
      <c r="AW1989" s="271"/>
      <c r="AX1989" s="271"/>
      <c r="AY1989" s="271"/>
      <c r="AZ1989" s="271"/>
      <c r="BA1989" s="271"/>
      <c r="BB1989" s="271"/>
      <c r="BD1989" s="271"/>
      <c r="BE1989" s="271"/>
      <c r="BF1989" s="271"/>
      <c r="BG1989" s="271"/>
      <c r="BJ1989" s="271"/>
    </row>
    <row r="1990" spans="49:62">
      <c r="AW1990" s="271"/>
      <c r="AX1990" s="271"/>
      <c r="AY1990" s="271"/>
      <c r="AZ1990" s="271"/>
      <c r="BA1990" s="271"/>
      <c r="BB1990" s="271"/>
      <c r="BD1990" s="271"/>
      <c r="BE1990" s="271"/>
      <c r="BF1990" s="271"/>
      <c r="BG1990" s="271"/>
      <c r="BJ1990" s="271"/>
    </row>
    <row r="1991" spans="49:62">
      <c r="AW1991" s="271"/>
      <c r="AX1991" s="271"/>
      <c r="AY1991" s="271"/>
      <c r="AZ1991" s="271"/>
      <c r="BA1991" s="271"/>
      <c r="BB1991" s="271"/>
      <c r="BD1991" s="271"/>
      <c r="BE1991" s="271"/>
      <c r="BF1991" s="271"/>
      <c r="BG1991" s="271"/>
      <c r="BJ1991" s="271"/>
    </row>
    <row r="1992" spans="49:62">
      <c r="AW1992" s="271"/>
      <c r="AX1992" s="271"/>
      <c r="AY1992" s="271"/>
      <c r="AZ1992" s="271"/>
      <c r="BA1992" s="271"/>
      <c r="BB1992" s="271"/>
      <c r="BD1992" s="271"/>
      <c r="BE1992" s="271"/>
      <c r="BF1992" s="271"/>
      <c r="BG1992" s="271"/>
      <c r="BJ1992" s="271"/>
    </row>
    <row r="1993" spans="49:62">
      <c r="AW1993" s="271"/>
      <c r="AX1993" s="271"/>
      <c r="AY1993" s="271"/>
      <c r="AZ1993" s="271"/>
      <c r="BA1993" s="271"/>
      <c r="BB1993" s="271"/>
      <c r="BD1993" s="271"/>
      <c r="BE1993" s="271"/>
      <c r="BF1993" s="271"/>
      <c r="BG1993" s="271"/>
      <c r="BJ1993" s="271"/>
    </row>
    <row r="1994" spans="49:62">
      <c r="AW1994" s="271"/>
      <c r="AX1994" s="271"/>
      <c r="AY1994" s="271"/>
      <c r="AZ1994" s="271"/>
      <c r="BA1994" s="271"/>
      <c r="BB1994" s="271"/>
      <c r="BD1994" s="271"/>
      <c r="BE1994" s="271"/>
      <c r="BF1994" s="271"/>
      <c r="BG1994" s="271"/>
      <c r="BJ1994" s="271"/>
    </row>
    <row r="1995" spans="49:62">
      <c r="AW1995" s="271"/>
      <c r="AX1995" s="271"/>
      <c r="AY1995" s="271"/>
      <c r="AZ1995" s="271"/>
      <c r="BA1995" s="271"/>
      <c r="BB1995" s="271"/>
      <c r="BD1995" s="271"/>
      <c r="BE1995" s="271"/>
      <c r="BF1995" s="271"/>
      <c r="BG1995" s="271"/>
      <c r="BJ1995" s="271"/>
    </row>
    <row r="1996" spans="49:62">
      <c r="AW1996" s="271"/>
      <c r="AX1996" s="271"/>
      <c r="AY1996" s="271"/>
      <c r="AZ1996" s="271"/>
      <c r="BA1996" s="271"/>
      <c r="BB1996" s="271"/>
      <c r="BD1996" s="271"/>
      <c r="BE1996" s="271"/>
      <c r="BF1996" s="271"/>
      <c r="BG1996" s="271"/>
      <c r="BJ1996" s="271"/>
    </row>
    <row r="1997" spans="49:62">
      <c r="AW1997" s="271"/>
      <c r="AX1997" s="271"/>
      <c r="AY1997" s="271"/>
      <c r="AZ1997" s="271"/>
      <c r="BA1997" s="271"/>
      <c r="BB1997" s="271"/>
      <c r="BD1997" s="271"/>
      <c r="BE1997" s="271"/>
      <c r="BF1997" s="271"/>
      <c r="BG1997" s="271"/>
      <c r="BJ1997" s="271"/>
    </row>
    <row r="1998" spans="49:62">
      <c r="AW1998" s="271"/>
      <c r="AX1998" s="271"/>
      <c r="AY1998" s="271"/>
      <c r="AZ1998" s="271"/>
      <c r="BA1998" s="271"/>
      <c r="BB1998" s="271"/>
      <c r="BD1998" s="271"/>
      <c r="BE1998" s="271"/>
      <c r="BF1998" s="271"/>
      <c r="BG1998" s="271"/>
      <c r="BJ1998" s="271"/>
    </row>
    <row r="1999" spans="49:62">
      <c r="AW1999" s="271"/>
      <c r="AX1999" s="271"/>
      <c r="AY1999" s="271"/>
      <c r="AZ1999" s="271"/>
      <c r="BA1999" s="271"/>
      <c r="BB1999" s="271"/>
      <c r="BD1999" s="271"/>
      <c r="BE1999" s="271"/>
      <c r="BF1999" s="271"/>
      <c r="BG1999" s="271"/>
      <c r="BJ1999" s="271"/>
    </row>
    <row r="2000" spans="49:62">
      <c r="AW2000" s="271"/>
      <c r="AX2000" s="271"/>
      <c r="AY2000" s="271"/>
      <c r="AZ2000" s="271"/>
      <c r="BA2000" s="271"/>
      <c r="BB2000" s="271"/>
      <c r="BD2000" s="271"/>
      <c r="BE2000" s="271"/>
      <c r="BF2000" s="271"/>
      <c r="BG2000" s="271"/>
      <c r="BJ2000" s="271"/>
    </row>
    <row r="2001" spans="49:62">
      <c r="AW2001" s="271"/>
      <c r="AX2001" s="271"/>
      <c r="AY2001" s="271"/>
      <c r="AZ2001" s="271"/>
      <c r="BA2001" s="271"/>
      <c r="BB2001" s="271"/>
      <c r="BD2001" s="271"/>
      <c r="BE2001" s="271"/>
      <c r="BF2001" s="271"/>
      <c r="BG2001" s="271"/>
      <c r="BJ2001" s="271"/>
    </row>
    <row r="2002" spans="49:62">
      <c r="AW2002" s="271"/>
      <c r="AX2002" s="271"/>
      <c r="AY2002" s="271"/>
      <c r="AZ2002" s="271"/>
      <c r="BA2002" s="271"/>
      <c r="BB2002" s="271"/>
      <c r="BD2002" s="271"/>
      <c r="BE2002" s="271"/>
      <c r="BF2002" s="271"/>
      <c r="BG2002" s="271"/>
      <c r="BJ2002" s="271"/>
    </row>
    <row r="2003" spans="49:62">
      <c r="AW2003" s="271"/>
      <c r="AX2003" s="271"/>
      <c r="AY2003" s="271"/>
      <c r="AZ2003" s="271"/>
      <c r="BA2003" s="271"/>
      <c r="BB2003" s="271"/>
      <c r="BD2003" s="271"/>
      <c r="BE2003" s="271"/>
      <c r="BF2003" s="271"/>
      <c r="BG2003" s="271"/>
      <c r="BJ2003" s="271"/>
    </row>
    <row r="2004" spans="49:62">
      <c r="AW2004" s="271"/>
      <c r="AX2004" s="271"/>
      <c r="AY2004" s="271"/>
      <c r="AZ2004" s="271"/>
      <c r="BA2004" s="271"/>
      <c r="BB2004" s="271"/>
      <c r="BD2004" s="271"/>
      <c r="BE2004" s="271"/>
      <c r="BF2004" s="271"/>
      <c r="BG2004" s="271"/>
      <c r="BJ2004" s="271"/>
    </row>
    <row r="2005" spans="49:62">
      <c r="AW2005" s="271"/>
      <c r="AX2005" s="271"/>
      <c r="AY2005" s="271"/>
      <c r="AZ2005" s="271"/>
      <c r="BA2005" s="271"/>
      <c r="BB2005" s="271"/>
      <c r="BD2005" s="271"/>
      <c r="BE2005" s="271"/>
      <c r="BF2005" s="271"/>
      <c r="BG2005" s="271"/>
      <c r="BJ2005" s="271"/>
    </row>
    <row r="2006" spans="49:62">
      <c r="AW2006" s="271"/>
      <c r="AX2006" s="271"/>
      <c r="AY2006" s="271"/>
      <c r="AZ2006" s="271"/>
      <c r="BA2006" s="271"/>
      <c r="BB2006" s="271"/>
      <c r="BD2006" s="271"/>
      <c r="BE2006" s="271"/>
      <c r="BF2006" s="271"/>
      <c r="BG2006" s="271"/>
      <c r="BJ2006" s="271"/>
    </row>
    <row r="2007" spans="49:62">
      <c r="AW2007" s="271"/>
      <c r="AX2007" s="271"/>
      <c r="AY2007" s="271"/>
      <c r="AZ2007" s="271"/>
      <c r="BA2007" s="271"/>
      <c r="BB2007" s="271"/>
      <c r="BD2007" s="271"/>
      <c r="BE2007" s="271"/>
      <c r="BF2007" s="271"/>
      <c r="BG2007" s="271"/>
      <c r="BJ2007" s="271"/>
    </row>
    <row r="2008" spans="49:62">
      <c r="AW2008" s="271"/>
      <c r="AX2008" s="271"/>
      <c r="AY2008" s="271"/>
      <c r="AZ2008" s="271"/>
      <c r="BA2008" s="271"/>
      <c r="BB2008" s="271"/>
      <c r="BD2008" s="271"/>
      <c r="BE2008" s="271"/>
      <c r="BF2008" s="271"/>
      <c r="BG2008" s="271"/>
      <c r="BJ2008" s="271"/>
    </row>
    <row r="2009" spans="49:62">
      <c r="AW2009" s="271"/>
      <c r="AX2009" s="271"/>
      <c r="AY2009" s="271"/>
      <c r="AZ2009" s="271"/>
      <c r="BA2009" s="271"/>
      <c r="BB2009" s="271"/>
      <c r="BD2009" s="271"/>
      <c r="BE2009" s="271"/>
      <c r="BF2009" s="271"/>
      <c r="BG2009" s="271"/>
      <c r="BJ2009" s="271"/>
    </row>
    <row r="2010" spans="49:62">
      <c r="AW2010" s="271"/>
      <c r="AX2010" s="271"/>
      <c r="AY2010" s="271"/>
      <c r="AZ2010" s="271"/>
      <c r="BA2010" s="271"/>
      <c r="BB2010" s="271"/>
      <c r="BD2010" s="271"/>
      <c r="BE2010" s="271"/>
      <c r="BF2010" s="271"/>
      <c r="BG2010" s="271"/>
      <c r="BJ2010" s="271"/>
    </row>
    <row r="2011" spans="49:62">
      <c r="AW2011" s="271"/>
      <c r="AX2011" s="271"/>
      <c r="AY2011" s="271"/>
      <c r="AZ2011" s="271"/>
      <c r="BA2011" s="271"/>
      <c r="BB2011" s="271"/>
      <c r="BD2011" s="271"/>
      <c r="BE2011" s="271"/>
      <c r="BF2011" s="271"/>
      <c r="BG2011" s="271"/>
      <c r="BJ2011" s="271"/>
    </row>
    <row r="2012" spans="49:62">
      <c r="AW2012" s="271"/>
      <c r="AX2012" s="271"/>
      <c r="AY2012" s="271"/>
      <c r="AZ2012" s="271"/>
      <c r="BA2012" s="271"/>
      <c r="BB2012" s="271"/>
      <c r="BD2012" s="271"/>
      <c r="BE2012" s="271"/>
      <c r="BF2012" s="271"/>
      <c r="BG2012" s="271"/>
      <c r="BJ2012" s="271"/>
    </row>
    <row r="2013" spans="49:62">
      <c r="AW2013" s="271"/>
      <c r="AX2013" s="271"/>
      <c r="AY2013" s="271"/>
      <c r="AZ2013" s="271"/>
      <c r="BA2013" s="271"/>
      <c r="BB2013" s="271"/>
      <c r="BD2013" s="271"/>
      <c r="BE2013" s="271"/>
      <c r="BF2013" s="271"/>
      <c r="BG2013" s="271"/>
      <c r="BJ2013" s="271"/>
    </row>
    <row r="2014" spans="49:62">
      <c r="AW2014" s="271"/>
      <c r="AX2014" s="271"/>
      <c r="AY2014" s="271"/>
      <c r="AZ2014" s="271"/>
      <c r="BA2014" s="271"/>
      <c r="BB2014" s="271"/>
      <c r="BD2014" s="271"/>
      <c r="BE2014" s="271"/>
      <c r="BF2014" s="271"/>
      <c r="BG2014" s="271"/>
      <c r="BJ2014" s="271"/>
    </row>
    <row r="2015" spans="49:62">
      <c r="AW2015" s="271"/>
      <c r="AX2015" s="271"/>
      <c r="AY2015" s="271"/>
      <c r="AZ2015" s="271"/>
      <c r="BA2015" s="271"/>
      <c r="BB2015" s="271"/>
      <c r="BD2015" s="271"/>
      <c r="BE2015" s="271"/>
      <c r="BF2015" s="271"/>
      <c r="BG2015" s="271"/>
      <c r="BJ2015" s="271"/>
    </row>
    <row r="2016" spans="49:62">
      <c r="AW2016" s="271"/>
      <c r="AX2016" s="271"/>
      <c r="AY2016" s="271"/>
      <c r="AZ2016" s="271"/>
      <c r="BA2016" s="271"/>
      <c r="BB2016" s="271"/>
      <c r="BD2016" s="271"/>
      <c r="BE2016" s="271"/>
      <c r="BF2016" s="271"/>
      <c r="BG2016" s="271"/>
      <c r="BJ2016" s="271"/>
    </row>
    <row r="2017" spans="49:62">
      <c r="AW2017" s="271"/>
      <c r="AX2017" s="271"/>
      <c r="AY2017" s="271"/>
      <c r="AZ2017" s="271"/>
      <c r="BA2017" s="271"/>
      <c r="BB2017" s="271"/>
      <c r="BD2017" s="271"/>
      <c r="BE2017" s="271"/>
      <c r="BF2017" s="271"/>
      <c r="BG2017" s="271"/>
      <c r="BJ2017" s="271"/>
    </row>
    <row r="2018" spans="49:62">
      <c r="AW2018" s="271"/>
      <c r="AX2018" s="271"/>
      <c r="AY2018" s="271"/>
      <c r="AZ2018" s="271"/>
      <c r="BA2018" s="271"/>
      <c r="BB2018" s="271"/>
      <c r="BD2018" s="271"/>
      <c r="BE2018" s="271"/>
      <c r="BF2018" s="271"/>
      <c r="BG2018" s="271"/>
      <c r="BJ2018" s="271"/>
    </row>
    <row r="2019" spans="49:62">
      <c r="AW2019" s="271"/>
      <c r="AX2019" s="271"/>
      <c r="AY2019" s="271"/>
      <c r="AZ2019" s="271"/>
      <c r="BA2019" s="271"/>
      <c r="BB2019" s="271"/>
      <c r="BD2019" s="271"/>
      <c r="BE2019" s="271"/>
      <c r="BF2019" s="271"/>
      <c r="BG2019" s="271"/>
      <c r="BJ2019" s="271"/>
    </row>
    <row r="2020" spans="49:62">
      <c r="AW2020" s="271"/>
      <c r="AX2020" s="271"/>
      <c r="AY2020" s="271"/>
      <c r="AZ2020" s="271"/>
      <c r="BA2020" s="271"/>
      <c r="BB2020" s="271"/>
      <c r="BD2020" s="271"/>
      <c r="BE2020" s="271"/>
      <c r="BF2020" s="271"/>
      <c r="BG2020" s="271"/>
      <c r="BJ2020" s="271"/>
    </row>
    <row r="2021" spans="49:62">
      <c r="AW2021" s="271"/>
      <c r="AX2021" s="271"/>
      <c r="AY2021" s="271"/>
      <c r="AZ2021" s="271"/>
      <c r="BA2021" s="271"/>
      <c r="BB2021" s="271"/>
      <c r="BD2021" s="271"/>
      <c r="BE2021" s="271"/>
      <c r="BF2021" s="271"/>
      <c r="BG2021" s="271"/>
      <c r="BJ2021" s="271"/>
    </row>
    <row r="2022" spans="49:62">
      <c r="AW2022" s="271"/>
      <c r="AX2022" s="271"/>
      <c r="AY2022" s="271"/>
      <c r="AZ2022" s="271"/>
      <c r="BA2022" s="271"/>
      <c r="BB2022" s="271"/>
      <c r="BD2022" s="271"/>
      <c r="BE2022" s="271"/>
      <c r="BF2022" s="271"/>
      <c r="BG2022" s="271"/>
      <c r="BJ2022" s="271"/>
    </row>
    <row r="2023" spans="49:62">
      <c r="AW2023" s="271"/>
      <c r="AX2023" s="271"/>
      <c r="AY2023" s="271"/>
      <c r="AZ2023" s="271"/>
      <c r="BA2023" s="271"/>
      <c r="BB2023" s="271"/>
      <c r="BD2023" s="271"/>
      <c r="BE2023" s="271"/>
      <c r="BF2023" s="271"/>
      <c r="BG2023" s="271"/>
      <c r="BJ2023" s="271"/>
    </row>
    <row r="2024" spans="49:62">
      <c r="AW2024" s="271"/>
      <c r="AX2024" s="271"/>
      <c r="AY2024" s="271"/>
      <c r="AZ2024" s="271"/>
      <c r="BA2024" s="271"/>
      <c r="BB2024" s="271"/>
      <c r="BD2024" s="271"/>
      <c r="BE2024" s="271"/>
      <c r="BF2024" s="271"/>
      <c r="BG2024" s="271"/>
      <c r="BJ2024" s="271"/>
    </row>
    <row r="2025" spans="49:62">
      <c r="AW2025" s="271"/>
      <c r="AX2025" s="271"/>
      <c r="AY2025" s="271"/>
      <c r="AZ2025" s="271"/>
      <c r="BA2025" s="271"/>
      <c r="BB2025" s="271"/>
      <c r="BD2025" s="271"/>
      <c r="BE2025" s="271"/>
      <c r="BF2025" s="271"/>
      <c r="BG2025" s="271"/>
      <c r="BJ2025" s="271"/>
    </row>
    <row r="2026" spans="49:62">
      <c r="AW2026" s="271"/>
      <c r="AX2026" s="271"/>
      <c r="AY2026" s="271"/>
      <c r="AZ2026" s="271"/>
      <c r="BA2026" s="271"/>
      <c r="BB2026" s="271"/>
      <c r="BD2026" s="271"/>
      <c r="BE2026" s="271"/>
      <c r="BF2026" s="271"/>
      <c r="BG2026" s="271"/>
      <c r="BJ2026" s="271"/>
    </row>
    <row r="2027" spans="49:62">
      <c r="AW2027" s="271"/>
      <c r="AX2027" s="271"/>
      <c r="AY2027" s="271"/>
      <c r="AZ2027" s="271"/>
      <c r="BA2027" s="271"/>
      <c r="BB2027" s="271"/>
      <c r="BD2027" s="271"/>
      <c r="BE2027" s="271"/>
      <c r="BF2027" s="271"/>
      <c r="BG2027" s="271"/>
      <c r="BJ2027" s="271"/>
    </row>
    <row r="2028" spans="49:62">
      <c r="AW2028" s="271"/>
      <c r="AX2028" s="271"/>
      <c r="AY2028" s="271"/>
      <c r="AZ2028" s="271"/>
      <c r="BA2028" s="271"/>
      <c r="BB2028" s="271"/>
      <c r="BD2028" s="271"/>
      <c r="BE2028" s="271"/>
      <c r="BF2028" s="271"/>
      <c r="BG2028" s="271"/>
      <c r="BJ2028" s="271"/>
    </row>
    <row r="2029" spans="49:62">
      <c r="AW2029" s="271"/>
      <c r="AX2029" s="271"/>
      <c r="AY2029" s="271"/>
      <c r="AZ2029" s="271"/>
      <c r="BA2029" s="271"/>
      <c r="BB2029" s="271"/>
      <c r="BD2029" s="271"/>
      <c r="BE2029" s="271"/>
      <c r="BF2029" s="271"/>
      <c r="BG2029" s="271"/>
      <c r="BJ2029" s="271"/>
    </row>
    <row r="2030" spans="49:62">
      <c r="AW2030" s="271"/>
      <c r="AX2030" s="271"/>
      <c r="AY2030" s="271"/>
      <c r="AZ2030" s="271"/>
      <c r="BA2030" s="271"/>
      <c r="BB2030" s="271"/>
      <c r="BD2030" s="271"/>
      <c r="BE2030" s="271"/>
      <c r="BF2030" s="271"/>
      <c r="BG2030" s="271"/>
      <c r="BJ2030" s="271"/>
    </row>
    <row r="2031" spans="49:62">
      <c r="AW2031" s="271"/>
      <c r="AX2031" s="271"/>
      <c r="AY2031" s="271"/>
      <c r="AZ2031" s="271"/>
      <c r="BA2031" s="271"/>
      <c r="BB2031" s="271"/>
      <c r="BD2031" s="271"/>
      <c r="BE2031" s="271"/>
      <c r="BF2031" s="271"/>
      <c r="BG2031" s="271"/>
      <c r="BJ2031" s="271"/>
    </row>
    <row r="2032" spans="49:62">
      <c r="AW2032" s="271"/>
      <c r="AX2032" s="271"/>
      <c r="AY2032" s="271"/>
      <c r="AZ2032" s="271"/>
      <c r="BA2032" s="271"/>
      <c r="BB2032" s="271"/>
      <c r="BD2032" s="271"/>
      <c r="BE2032" s="271"/>
      <c r="BF2032" s="271"/>
      <c r="BG2032" s="271"/>
      <c r="BJ2032" s="271"/>
    </row>
    <row r="2033" spans="49:62">
      <c r="AW2033" s="271"/>
      <c r="AX2033" s="271"/>
      <c r="AY2033" s="271"/>
      <c r="AZ2033" s="271"/>
      <c r="BA2033" s="271"/>
      <c r="BB2033" s="271"/>
      <c r="BD2033" s="271"/>
      <c r="BE2033" s="271"/>
      <c r="BF2033" s="271"/>
      <c r="BG2033" s="271"/>
      <c r="BJ2033" s="271"/>
    </row>
    <row r="2034" spans="49:62">
      <c r="AW2034" s="271"/>
      <c r="AX2034" s="271"/>
      <c r="AY2034" s="271"/>
      <c r="AZ2034" s="271"/>
      <c r="BA2034" s="271"/>
      <c r="BB2034" s="271"/>
      <c r="BD2034" s="271"/>
      <c r="BE2034" s="271"/>
      <c r="BF2034" s="271"/>
      <c r="BG2034" s="271"/>
      <c r="BJ2034" s="271"/>
    </row>
    <row r="2035" spans="49:62">
      <c r="AW2035" s="271"/>
      <c r="AX2035" s="271"/>
      <c r="AY2035" s="271"/>
      <c r="AZ2035" s="271"/>
      <c r="BA2035" s="271"/>
      <c r="BB2035" s="271"/>
      <c r="BD2035" s="271"/>
      <c r="BE2035" s="271"/>
      <c r="BF2035" s="271"/>
      <c r="BG2035" s="271"/>
      <c r="BJ2035" s="271"/>
    </row>
    <row r="2036" spans="49:62">
      <c r="AW2036" s="271"/>
      <c r="AX2036" s="271"/>
      <c r="AY2036" s="271"/>
      <c r="AZ2036" s="271"/>
      <c r="BA2036" s="271"/>
      <c r="BB2036" s="271"/>
      <c r="BD2036" s="271"/>
      <c r="BE2036" s="271"/>
      <c r="BF2036" s="271"/>
      <c r="BG2036" s="271"/>
      <c r="BJ2036" s="271"/>
    </row>
    <row r="2037" spans="49:62">
      <c r="AW2037" s="271"/>
      <c r="AX2037" s="271"/>
      <c r="AY2037" s="271"/>
      <c r="AZ2037" s="271"/>
      <c r="BA2037" s="271"/>
      <c r="BB2037" s="271"/>
      <c r="BD2037" s="271"/>
      <c r="BE2037" s="271"/>
      <c r="BF2037" s="271"/>
      <c r="BG2037" s="271"/>
      <c r="BJ2037" s="271"/>
    </row>
    <row r="2038" spans="49:62">
      <c r="AW2038" s="271"/>
      <c r="AX2038" s="271"/>
      <c r="AY2038" s="271"/>
      <c r="AZ2038" s="271"/>
      <c r="BA2038" s="271"/>
      <c r="BB2038" s="271"/>
      <c r="BD2038" s="271"/>
      <c r="BE2038" s="271"/>
      <c r="BF2038" s="271"/>
      <c r="BG2038" s="271"/>
      <c r="BJ2038" s="271"/>
    </row>
    <row r="2039" spans="49:62">
      <c r="AW2039" s="271"/>
      <c r="AX2039" s="271"/>
      <c r="AY2039" s="271"/>
      <c r="AZ2039" s="271"/>
      <c r="BA2039" s="271"/>
      <c r="BB2039" s="271"/>
      <c r="BD2039" s="271"/>
      <c r="BE2039" s="271"/>
      <c r="BF2039" s="271"/>
      <c r="BG2039" s="271"/>
      <c r="BJ2039" s="271"/>
    </row>
    <row r="2040" spans="49:62">
      <c r="AW2040" s="271"/>
      <c r="AX2040" s="271"/>
      <c r="AY2040" s="271"/>
      <c r="AZ2040" s="271"/>
      <c r="BA2040" s="271"/>
      <c r="BB2040" s="271"/>
      <c r="BD2040" s="271"/>
      <c r="BE2040" s="271"/>
      <c r="BF2040" s="271"/>
      <c r="BG2040" s="271"/>
      <c r="BJ2040" s="271"/>
    </row>
    <row r="2041" spans="49:62">
      <c r="AW2041" s="271"/>
      <c r="AX2041" s="271"/>
      <c r="AY2041" s="271"/>
      <c r="AZ2041" s="271"/>
      <c r="BA2041" s="271"/>
      <c r="BB2041" s="271"/>
      <c r="BD2041" s="271"/>
      <c r="BE2041" s="271"/>
      <c r="BF2041" s="271"/>
      <c r="BG2041" s="271"/>
      <c r="BJ2041" s="271"/>
    </row>
    <row r="2042" spans="49:62">
      <c r="AW2042" s="271"/>
      <c r="AX2042" s="271"/>
      <c r="AY2042" s="271"/>
      <c r="AZ2042" s="271"/>
      <c r="BA2042" s="271"/>
      <c r="BB2042" s="271"/>
      <c r="BD2042" s="271"/>
      <c r="BE2042" s="271"/>
      <c r="BF2042" s="271"/>
      <c r="BG2042" s="271"/>
      <c r="BJ2042" s="271"/>
    </row>
    <row r="2043" spans="49:62">
      <c r="AW2043" s="271"/>
      <c r="AX2043" s="271"/>
      <c r="AY2043" s="271"/>
      <c r="AZ2043" s="271"/>
      <c r="BA2043" s="271"/>
      <c r="BB2043" s="271"/>
      <c r="BD2043" s="271"/>
      <c r="BE2043" s="271"/>
      <c r="BF2043" s="271"/>
      <c r="BG2043" s="271"/>
      <c r="BJ2043" s="271"/>
    </row>
    <row r="2044" spans="49:62">
      <c r="AW2044" s="271"/>
      <c r="AX2044" s="271"/>
      <c r="AY2044" s="271"/>
      <c r="AZ2044" s="271"/>
      <c r="BA2044" s="271"/>
      <c r="BB2044" s="271"/>
      <c r="BD2044" s="271"/>
      <c r="BE2044" s="271"/>
      <c r="BF2044" s="271"/>
      <c r="BG2044" s="271"/>
      <c r="BJ2044" s="271"/>
    </row>
    <row r="2045" spans="49:62">
      <c r="AW2045" s="271"/>
      <c r="AX2045" s="271"/>
      <c r="AY2045" s="271"/>
      <c r="AZ2045" s="271"/>
      <c r="BA2045" s="271"/>
      <c r="BB2045" s="271"/>
      <c r="BD2045" s="271"/>
      <c r="BE2045" s="271"/>
      <c r="BF2045" s="271"/>
      <c r="BG2045" s="271"/>
      <c r="BJ2045" s="271"/>
    </row>
    <row r="2046" spans="49:62">
      <c r="AW2046" s="271"/>
      <c r="AX2046" s="271"/>
      <c r="AY2046" s="271"/>
      <c r="AZ2046" s="271"/>
      <c r="BA2046" s="271"/>
      <c r="BB2046" s="271"/>
      <c r="BD2046" s="271"/>
      <c r="BE2046" s="271"/>
      <c r="BF2046" s="271"/>
      <c r="BG2046" s="271"/>
      <c r="BJ2046" s="271"/>
    </row>
    <row r="2047" spans="49:62">
      <c r="AW2047" s="271"/>
      <c r="AX2047" s="271"/>
      <c r="AY2047" s="271"/>
      <c r="AZ2047" s="271"/>
      <c r="BA2047" s="271"/>
      <c r="BB2047" s="271"/>
      <c r="BD2047" s="271"/>
      <c r="BE2047" s="271"/>
      <c r="BF2047" s="271"/>
      <c r="BG2047" s="271"/>
      <c r="BJ2047" s="271"/>
    </row>
    <row r="2048" spans="49:62">
      <c r="AW2048" s="271"/>
      <c r="AX2048" s="271"/>
      <c r="AY2048" s="271"/>
      <c r="AZ2048" s="271"/>
      <c r="BA2048" s="271"/>
      <c r="BB2048" s="271"/>
      <c r="BD2048" s="271"/>
      <c r="BE2048" s="271"/>
      <c r="BF2048" s="271"/>
      <c r="BG2048" s="271"/>
      <c r="BJ2048" s="271"/>
    </row>
    <row r="2049" spans="49:62">
      <c r="AW2049" s="271"/>
      <c r="AX2049" s="271"/>
      <c r="AY2049" s="271"/>
      <c r="AZ2049" s="271"/>
      <c r="BA2049" s="271"/>
      <c r="BB2049" s="271"/>
      <c r="BD2049" s="271"/>
      <c r="BE2049" s="271"/>
      <c r="BF2049" s="271"/>
      <c r="BG2049" s="271"/>
      <c r="BJ2049" s="271"/>
    </row>
    <row r="2050" spans="49:62">
      <c r="AW2050" s="271"/>
      <c r="AX2050" s="271"/>
      <c r="AY2050" s="271"/>
      <c r="AZ2050" s="271"/>
      <c r="BA2050" s="271"/>
      <c r="BB2050" s="271"/>
      <c r="BD2050" s="271"/>
      <c r="BE2050" s="271"/>
      <c r="BF2050" s="271"/>
      <c r="BG2050" s="271"/>
      <c r="BJ2050" s="271"/>
    </row>
    <row r="2051" spans="49:62">
      <c r="AW2051" s="271"/>
      <c r="AX2051" s="271"/>
      <c r="AY2051" s="271"/>
      <c r="AZ2051" s="271"/>
      <c r="BA2051" s="271"/>
      <c r="BB2051" s="271"/>
      <c r="BD2051" s="271"/>
      <c r="BE2051" s="271"/>
      <c r="BF2051" s="271"/>
      <c r="BG2051" s="271"/>
      <c r="BJ2051" s="271"/>
    </row>
    <row r="2052" spans="49:62">
      <c r="AW2052" s="271"/>
      <c r="AX2052" s="271"/>
      <c r="AY2052" s="271"/>
      <c r="AZ2052" s="271"/>
      <c r="BA2052" s="271"/>
      <c r="BB2052" s="271"/>
      <c r="BD2052" s="271"/>
      <c r="BE2052" s="271"/>
      <c r="BF2052" s="271"/>
      <c r="BG2052" s="271"/>
      <c r="BJ2052" s="271"/>
    </row>
    <row r="2053" spans="49:62">
      <c r="AW2053" s="271"/>
      <c r="AX2053" s="271"/>
      <c r="AY2053" s="271"/>
      <c r="AZ2053" s="271"/>
      <c r="BA2053" s="271"/>
      <c r="BB2053" s="271"/>
      <c r="BD2053" s="271"/>
      <c r="BE2053" s="271"/>
      <c r="BF2053" s="271"/>
      <c r="BG2053" s="271"/>
      <c r="BJ2053" s="271"/>
    </row>
    <row r="2054" spans="49:62">
      <c r="AW2054" s="271"/>
      <c r="AX2054" s="271"/>
      <c r="AY2054" s="271"/>
      <c r="AZ2054" s="271"/>
      <c r="BA2054" s="271"/>
      <c r="BB2054" s="271"/>
      <c r="BD2054" s="271"/>
      <c r="BE2054" s="271"/>
      <c r="BF2054" s="271"/>
      <c r="BG2054" s="271"/>
      <c r="BJ2054" s="271"/>
    </row>
    <row r="2055" spans="49:62">
      <c r="AW2055" s="271"/>
      <c r="AX2055" s="271"/>
      <c r="AY2055" s="271"/>
      <c r="AZ2055" s="271"/>
      <c r="BA2055" s="271"/>
      <c r="BB2055" s="271"/>
      <c r="BD2055" s="271"/>
      <c r="BE2055" s="271"/>
      <c r="BF2055" s="271"/>
      <c r="BG2055" s="271"/>
      <c r="BJ2055" s="271"/>
    </row>
    <row r="2056" spans="49:62">
      <c r="AW2056" s="271"/>
      <c r="AX2056" s="271"/>
      <c r="AY2056" s="271"/>
      <c r="AZ2056" s="271"/>
      <c r="BA2056" s="271"/>
      <c r="BB2056" s="271"/>
      <c r="BD2056" s="271"/>
      <c r="BE2056" s="271"/>
      <c r="BF2056" s="271"/>
      <c r="BG2056" s="271"/>
      <c r="BJ2056" s="271"/>
    </row>
    <row r="2057" spans="49:62">
      <c r="AW2057" s="271"/>
      <c r="AX2057" s="271"/>
      <c r="AY2057" s="271"/>
      <c r="AZ2057" s="271"/>
      <c r="BA2057" s="271"/>
      <c r="BB2057" s="271"/>
      <c r="BD2057" s="271"/>
      <c r="BE2057" s="271"/>
      <c r="BF2057" s="271"/>
      <c r="BG2057" s="271"/>
      <c r="BJ2057" s="271"/>
    </row>
    <row r="2058" spans="49:62">
      <c r="AW2058" s="271"/>
      <c r="AX2058" s="271"/>
      <c r="AY2058" s="271"/>
      <c r="AZ2058" s="271"/>
      <c r="BA2058" s="271"/>
      <c r="BB2058" s="271"/>
      <c r="BD2058" s="271"/>
      <c r="BE2058" s="271"/>
      <c r="BF2058" s="271"/>
      <c r="BG2058" s="271"/>
      <c r="BJ2058" s="271"/>
    </row>
    <row r="2059" spans="49:62">
      <c r="AW2059" s="271"/>
      <c r="AX2059" s="271"/>
      <c r="AY2059" s="271"/>
      <c r="AZ2059" s="271"/>
      <c r="BA2059" s="271"/>
      <c r="BB2059" s="271"/>
      <c r="BD2059" s="271"/>
      <c r="BE2059" s="271"/>
      <c r="BF2059" s="271"/>
      <c r="BG2059" s="271"/>
      <c r="BJ2059" s="271"/>
    </row>
    <row r="2060" spans="49:62">
      <c r="AW2060" s="271"/>
      <c r="AX2060" s="271"/>
      <c r="AY2060" s="271"/>
      <c r="AZ2060" s="271"/>
      <c r="BA2060" s="271"/>
      <c r="BB2060" s="271"/>
      <c r="BD2060" s="271"/>
      <c r="BE2060" s="271"/>
      <c r="BF2060" s="271"/>
      <c r="BG2060" s="271"/>
      <c r="BJ2060" s="271"/>
    </row>
    <row r="2061" spans="49:62">
      <c r="AW2061" s="271"/>
      <c r="AX2061" s="271"/>
      <c r="AY2061" s="271"/>
      <c r="AZ2061" s="271"/>
      <c r="BA2061" s="271"/>
      <c r="BB2061" s="271"/>
      <c r="BD2061" s="271"/>
      <c r="BE2061" s="271"/>
      <c r="BF2061" s="271"/>
      <c r="BG2061" s="271"/>
      <c r="BJ2061" s="271"/>
    </row>
    <row r="2062" spans="49:62">
      <c r="AW2062" s="271"/>
      <c r="AX2062" s="271"/>
      <c r="AY2062" s="271"/>
      <c r="AZ2062" s="271"/>
      <c r="BA2062" s="271"/>
      <c r="BB2062" s="271"/>
      <c r="BD2062" s="271"/>
      <c r="BE2062" s="271"/>
      <c r="BF2062" s="271"/>
      <c r="BG2062" s="271"/>
      <c r="BJ2062" s="271"/>
    </row>
    <row r="2063" spans="49:62">
      <c r="AW2063" s="271"/>
      <c r="AX2063" s="271"/>
      <c r="AY2063" s="271"/>
      <c r="AZ2063" s="271"/>
      <c r="BA2063" s="271"/>
      <c r="BB2063" s="271"/>
      <c r="BD2063" s="271"/>
      <c r="BE2063" s="271"/>
      <c r="BF2063" s="271"/>
      <c r="BG2063" s="271"/>
      <c r="BJ2063" s="271"/>
    </row>
    <row r="2064" spans="49:62">
      <c r="AW2064" s="271"/>
      <c r="AX2064" s="271"/>
      <c r="AY2064" s="271"/>
      <c r="AZ2064" s="271"/>
      <c r="BA2064" s="271"/>
      <c r="BB2064" s="271"/>
      <c r="BD2064" s="271"/>
      <c r="BE2064" s="271"/>
      <c r="BF2064" s="271"/>
      <c r="BG2064" s="271"/>
      <c r="BJ2064" s="271"/>
    </row>
    <row r="2065" spans="49:62">
      <c r="AW2065" s="271"/>
      <c r="AX2065" s="271"/>
      <c r="AY2065" s="271"/>
      <c r="AZ2065" s="271"/>
      <c r="BA2065" s="271"/>
      <c r="BB2065" s="271"/>
      <c r="BD2065" s="271"/>
      <c r="BE2065" s="271"/>
      <c r="BF2065" s="271"/>
      <c r="BG2065" s="271"/>
      <c r="BJ2065" s="271"/>
    </row>
    <row r="2066" spans="49:62">
      <c r="AW2066" s="271"/>
      <c r="AX2066" s="271"/>
      <c r="AY2066" s="271"/>
      <c r="AZ2066" s="271"/>
      <c r="BA2066" s="271"/>
      <c r="BB2066" s="271"/>
      <c r="BD2066" s="271"/>
      <c r="BE2066" s="271"/>
      <c r="BF2066" s="271"/>
      <c r="BG2066" s="271"/>
      <c r="BJ2066" s="271"/>
    </row>
    <row r="2067" spans="49:62">
      <c r="AW2067" s="271"/>
      <c r="AX2067" s="271"/>
      <c r="AY2067" s="271"/>
      <c r="AZ2067" s="271"/>
      <c r="BA2067" s="271"/>
      <c r="BB2067" s="271"/>
      <c r="BD2067" s="271"/>
      <c r="BE2067" s="271"/>
      <c r="BF2067" s="271"/>
      <c r="BG2067" s="271"/>
      <c r="BJ2067" s="271"/>
    </row>
    <row r="2068" spans="49:62">
      <c r="AW2068" s="271"/>
      <c r="AX2068" s="271"/>
      <c r="AY2068" s="271"/>
      <c r="AZ2068" s="271"/>
      <c r="BA2068" s="271"/>
      <c r="BB2068" s="271"/>
      <c r="BD2068" s="271"/>
      <c r="BE2068" s="271"/>
      <c r="BF2068" s="271"/>
      <c r="BG2068" s="271"/>
      <c r="BJ2068" s="271"/>
    </row>
    <row r="2069" spans="49:62">
      <c r="AW2069" s="271"/>
      <c r="AX2069" s="271"/>
      <c r="AY2069" s="271"/>
      <c r="AZ2069" s="271"/>
      <c r="BA2069" s="271"/>
      <c r="BB2069" s="271"/>
      <c r="BD2069" s="271"/>
      <c r="BE2069" s="271"/>
      <c r="BF2069" s="271"/>
      <c r="BG2069" s="271"/>
      <c r="BJ2069" s="271"/>
    </row>
    <row r="2070" spans="49:62">
      <c r="AW2070" s="271"/>
      <c r="AX2070" s="271"/>
      <c r="AY2070" s="271"/>
      <c r="AZ2070" s="271"/>
      <c r="BA2070" s="271"/>
      <c r="BB2070" s="271"/>
      <c r="BD2070" s="271"/>
      <c r="BE2070" s="271"/>
      <c r="BF2070" s="271"/>
      <c r="BG2070" s="271"/>
      <c r="BJ2070" s="271"/>
    </row>
    <row r="2071" spans="49:62">
      <c r="AW2071" s="271"/>
      <c r="AX2071" s="271"/>
      <c r="AY2071" s="271"/>
      <c r="AZ2071" s="271"/>
      <c r="BA2071" s="271"/>
      <c r="BB2071" s="271"/>
      <c r="BD2071" s="271"/>
      <c r="BE2071" s="271"/>
      <c r="BF2071" s="271"/>
      <c r="BG2071" s="271"/>
      <c r="BJ2071" s="271"/>
    </row>
    <row r="2072" spans="49:62">
      <c r="AW2072" s="271"/>
      <c r="AX2072" s="271"/>
      <c r="AY2072" s="271"/>
      <c r="AZ2072" s="271"/>
      <c r="BA2072" s="271"/>
      <c r="BB2072" s="271"/>
      <c r="BD2072" s="271"/>
      <c r="BE2072" s="271"/>
      <c r="BF2072" s="271"/>
      <c r="BG2072" s="271"/>
      <c r="BJ2072" s="271"/>
    </row>
    <row r="2073" spans="49:62">
      <c r="AW2073" s="271"/>
      <c r="AX2073" s="271"/>
      <c r="AY2073" s="271"/>
      <c r="AZ2073" s="271"/>
      <c r="BA2073" s="271"/>
      <c r="BB2073" s="271"/>
      <c r="BD2073" s="271"/>
      <c r="BE2073" s="271"/>
      <c r="BF2073" s="271"/>
      <c r="BG2073" s="271"/>
      <c r="BJ2073" s="271"/>
    </row>
    <row r="2074" spans="49:62">
      <c r="AW2074" s="271"/>
      <c r="AX2074" s="271"/>
      <c r="AY2074" s="271"/>
      <c r="AZ2074" s="271"/>
      <c r="BA2074" s="271"/>
      <c r="BB2074" s="271"/>
      <c r="BD2074" s="271"/>
      <c r="BE2074" s="271"/>
      <c r="BF2074" s="271"/>
      <c r="BG2074" s="271"/>
      <c r="BJ2074" s="271"/>
    </row>
    <row r="2075" spans="49:62">
      <c r="AW2075" s="271"/>
      <c r="AX2075" s="271"/>
      <c r="AY2075" s="271"/>
      <c r="AZ2075" s="271"/>
      <c r="BA2075" s="271"/>
      <c r="BB2075" s="271"/>
      <c r="BD2075" s="271"/>
      <c r="BE2075" s="271"/>
      <c r="BF2075" s="271"/>
      <c r="BG2075" s="271"/>
      <c r="BJ2075" s="271"/>
    </row>
    <row r="2076" spans="49:62">
      <c r="AW2076" s="271"/>
      <c r="AX2076" s="271"/>
      <c r="AY2076" s="271"/>
      <c r="AZ2076" s="271"/>
      <c r="BA2076" s="271"/>
      <c r="BB2076" s="271"/>
      <c r="BD2076" s="271"/>
      <c r="BE2076" s="271"/>
      <c r="BF2076" s="271"/>
      <c r="BG2076" s="271"/>
      <c r="BJ2076" s="271"/>
    </row>
    <row r="2077" spans="49:62">
      <c r="AW2077" s="271"/>
      <c r="AX2077" s="271"/>
      <c r="AY2077" s="271"/>
      <c r="AZ2077" s="271"/>
      <c r="BA2077" s="271"/>
      <c r="BB2077" s="271"/>
      <c r="BD2077" s="271"/>
      <c r="BE2077" s="271"/>
      <c r="BF2077" s="271"/>
      <c r="BG2077" s="271"/>
      <c r="BJ2077" s="271"/>
    </row>
    <row r="2078" spans="49:62">
      <c r="AW2078" s="271"/>
      <c r="AX2078" s="271"/>
      <c r="AY2078" s="271"/>
      <c r="AZ2078" s="271"/>
      <c r="BA2078" s="271"/>
      <c r="BB2078" s="271"/>
      <c r="BD2078" s="271"/>
      <c r="BE2078" s="271"/>
      <c r="BF2078" s="271"/>
      <c r="BG2078" s="271"/>
      <c r="BJ2078" s="271"/>
    </row>
    <row r="2079" spans="49:62">
      <c r="AW2079" s="271"/>
      <c r="AX2079" s="271"/>
      <c r="AY2079" s="271"/>
      <c r="AZ2079" s="271"/>
      <c r="BA2079" s="271"/>
      <c r="BB2079" s="271"/>
      <c r="BD2079" s="271"/>
      <c r="BE2079" s="271"/>
      <c r="BF2079" s="271"/>
      <c r="BG2079" s="271"/>
      <c r="BJ2079" s="271"/>
    </row>
    <row r="2080" spans="49:62">
      <c r="AW2080" s="271"/>
      <c r="AX2080" s="271"/>
      <c r="AY2080" s="271"/>
      <c r="AZ2080" s="271"/>
      <c r="BA2080" s="271"/>
      <c r="BB2080" s="271"/>
      <c r="BD2080" s="271"/>
      <c r="BE2080" s="271"/>
      <c r="BF2080" s="271"/>
      <c r="BG2080" s="271"/>
      <c r="BJ2080" s="271"/>
    </row>
    <row r="2081" spans="49:62">
      <c r="AW2081" s="271"/>
      <c r="AX2081" s="271"/>
      <c r="AY2081" s="271"/>
      <c r="AZ2081" s="271"/>
      <c r="BA2081" s="271"/>
      <c r="BB2081" s="271"/>
      <c r="BD2081" s="271"/>
      <c r="BE2081" s="271"/>
      <c r="BF2081" s="271"/>
      <c r="BG2081" s="271"/>
      <c r="BJ2081" s="271"/>
    </row>
    <row r="2082" spans="49:62">
      <c r="AW2082" s="271"/>
      <c r="AX2082" s="271"/>
      <c r="AY2082" s="271"/>
      <c r="AZ2082" s="271"/>
      <c r="BA2082" s="271"/>
      <c r="BB2082" s="271"/>
      <c r="BD2082" s="271"/>
      <c r="BE2082" s="271"/>
      <c r="BF2082" s="271"/>
      <c r="BG2082" s="271"/>
      <c r="BJ2082" s="271"/>
    </row>
    <row r="2083" spans="49:62">
      <c r="AW2083" s="271"/>
      <c r="AX2083" s="271"/>
      <c r="AY2083" s="271"/>
      <c r="AZ2083" s="271"/>
      <c r="BA2083" s="271"/>
      <c r="BB2083" s="271"/>
      <c r="BD2083" s="271"/>
      <c r="BE2083" s="271"/>
      <c r="BF2083" s="271"/>
      <c r="BG2083" s="271"/>
      <c r="BJ2083" s="271"/>
    </row>
    <row r="2084" spans="49:62">
      <c r="AW2084" s="271"/>
      <c r="AX2084" s="271"/>
      <c r="AY2084" s="271"/>
      <c r="AZ2084" s="271"/>
      <c r="BA2084" s="271"/>
      <c r="BB2084" s="271"/>
      <c r="BD2084" s="271"/>
      <c r="BE2084" s="271"/>
      <c r="BF2084" s="271"/>
      <c r="BG2084" s="271"/>
      <c r="BJ2084" s="271"/>
    </row>
    <row r="2085" spans="49:62">
      <c r="AW2085" s="271"/>
      <c r="AX2085" s="271"/>
      <c r="AY2085" s="271"/>
      <c r="AZ2085" s="271"/>
      <c r="BA2085" s="271"/>
      <c r="BB2085" s="271"/>
      <c r="BD2085" s="271"/>
      <c r="BE2085" s="271"/>
      <c r="BF2085" s="271"/>
      <c r="BG2085" s="271"/>
      <c r="BJ2085" s="271"/>
    </row>
    <row r="2086" spans="49:62">
      <c r="AW2086" s="271"/>
      <c r="AX2086" s="271"/>
      <c r="AY2086" s="271"/>
      <c r="AZ2086" s="271"/>
      <c r="BA2086" s="271"/>
      <c r="BB2086" s="271"/>
      <c r="BD2086" s="271"/>
      <c r="BE2086" s="271"/>
      <c r="BF2086" s="271"/>
      <c r="BG2086" s="271"/>
      <c r="BJ2086" s="271"/>
    </row>
    <row r="2087" spans="49:62">
      <c r="AW2087" s="271"/>
      <c r="AX2087" s="271"/>
      <c r="AY2087" s="271"/>
      <c r="AZ2087" s="271"/>
      <c r="BA2087" s="271"/>
      <c r="BB2087" s="271"/>
      <c r="BD2087" s="271"/>
      <c r="BE2087" s="271"/>
      <c r="BF2087" s="271"/>
      <c r="BG2087" s="271"/>
      <c r="BJ2087" s="271"/>
    </row>
    <row r="2088" spans="49:62">
      <c r="AW2088" s="271"/>
      <c r="AX2088" s="271"/>
      <c r="AY2088" s="271"/>
      <c r="AZ2088" s="271"/>
      <c r="BA2088" s="271"/>
      <c r="BB2088" s="271"/>
      <c r="BD2088" s="271"/>
      <c r="BE2088" s="271"/>
      <c r="BF2088" s="271"/>
      <c r="BG2088" s="271"/>
      <c r="BJ2088" s="271"/>
    </row>
    <row r="2089" spans="49:62">
      <c r="AW2089" s="271"/>
      <c r="AX2089" s="271"/>
      <c r="AY2089" s="271"/>
      <c r="AZ2089" s="271"/>
      <c r="BA2089" s="271"/>
      <c r="BB2089" s="271"/>
      <c r="BD2089" s="271"/>
      <c r="BE2089" s="271"/>
      <c r="BF2089" s="271"/>
      <c r="BG2089" s="271"/>
      <c r="BJ2089" s="271"/>
    </row>
    <row r="2090" spans="49:62">
      <c r="AW2090" s="271"/>
      <c r="AX2090" s="271"/>
      <c r="AY2090" s="271"/>
      <c r="AZ2090" s="271"/>
      <c r="BA2090" s="271"/>
      <c r="BB2090" s="271"/>
      <c r="BD2090" s="271"/>
      <c r="BE2090" s="271"/>
      <c r="BF2090" s="271"/>
      <c r="BG2090" s="271"/>
      <c r="BJ2090" s="271"/>
    </row>
    <row r="2091" spans="49:62">
      <c r="AW2091" s="271"/>
      <c r="AX2091" s="271"/>
      <c r="AY2091" s="271"/>
      <c r="AZ2091" s="271"/>
      <c r="BA2091" s="271"/>
      <c r="BB2091" s="271"/>
      <c r="BD2091" s="271"/>
      <c r="BE2091" s="271"/>
      <c r="BF2091" s="271"/>
      <c r="BG2091" s="271"/>
      <c r="BJ2091" s="271"/>
    </row>
    <row r="2092" spans="49:62">
      <c r="AW2092" s="271"/>
      <c r="AX2092" s="271"/>
      <c r="AY2092" s="271"/>
      <c r="AZ2092" s="271"/>
      <c r="BA2092" s="271"/>
      <c r="BB2092" s="271"/>
      <c r="BD2092" s="271"/>
      <c r="BE2092" s="271"/>
      <c r="BF2092" s="271"/>
      <c r="BG2092" s="271"/>
      <c r="BJ2092" s="271"/>
    </row>
    <row r="2093" spans="49:62">
      <c r="AW2093" s="271"/>
      <c r="AX2093" s="271"/>
      <c r="AY2093" s="271"/>
      <c r="AZ2093" s="271"/>
      <c r="BA2093" s="271"/>
      <c r="BB2093" s="271"/>
      <c r="BD2093" s="271"/>
      <c r="BE2093" s="271"/>
      <c r="BF2093" s="271"/>
      <c r="BG2093" s="271"/>
      <c r="BJ2093" s="271"/>
    </row>
    <row r="2094" spans="49:62">
      <c r="AW2094" s="271"/>
      <c r="AX2094" s="271"/>
      <c r="AY2094" s="271"/>
      <c r="AZ2094" s="271"/>
      <c r="BA2094" s="271"/>
      <c r="BB2094" s="271"/>
      <c r="BD2094" s="271"/>
      <c r="BE2094" s="271"/>
      <c r="BF2094" s="271"/>
      <c r="BG2094" s="271"/>
      <c r="BJ2094" s="271"/>
    </row>
    <row r="2095" spans="49:62">
      <c r="AW2095" s="271"/>
      <c r="AX2095" s="271"/>
      <c r="AY2095" s="271"/>
      <c r="AZ2095" s="271"/>
      <c r="BA2095" s="271"/>
      <c r="BB2095" s="271"/>
      <c r="BD2095" s="271"/>
      <c r="BE2095" s="271"/>
      <c r="BF2095" s="271"/>
      <c r="BG2095" s="271"/>
      <c r="BJ2095" s="271"/>
    </row>
    <row r="2096" spans="49:62">
      <c r="AW2096" s="271"/>
      <c r="AX2096" s="271"/>
      <c r="AY2096" s="271"/>
      <c r="AZ2096" s="271"/>
      <c r="BA2096" s="271"/>
      <c r="BB2096" s="271"/>
      <c r="BD2096" s="271"/>
      <c r="BE2096" s="271"/>
      <c r="BF2096" s="271"/>
      <c r="BG2096" s="271"/>
      <c r="BJ2096" s="271"/>
    </row>
    <row r="2097" spans="49:62">
      <c r="AW2097" s="271"/>
      <c r="AX2097" s="271"/>
      <c r="AY2097" s="271"/>
      <c r="AZ2097" s="271"/>
      <c r="BA2097" s="271"/>
      <c r="BB2097" s="271"/>
      <c r="BD2097" s="271"/>
      <c r="BE2097" s="271"/>
      <c r="BF2097" s="271"/>
      <c r="BG2097" s="271"/>
      <c r="BJ2097" s="271"/>
    </row>
    <row r="2098" spans="49:62">
      <c r="AW2098" s="271"/>
      <c r="AX2098" s="271"/>
      <c r="AY2098" s="271"/>
      <c r="AZ2098" s="271"/>
      <c r="BA2098" s="271"/>
      <c r="BB2098" s="271"/>
      <c r="BD2098" s="271"/>
      <c r="BE2098" s="271"/>
      <c r="BF2098" s="271"/>
      <c r="BG2098" s="271"/>
      <c r="BJ2098" s="271"/>
    </row>
    <row r="2099" spans="49:62">
      <c r="AW2099" s="271"/>
      <c r="AX2099" s="271"/>
      <c r="AY2099" s="271"/>
      <c r="AZ2099" s="271"/>
      <c r="BA2099" s="271"/>
      <c r="BB2099" s="271"/>
      <c r="BD2099" s="271"/>
      <c r="BE2099" s="271"/>
      <c r="BF2099" s="271"/>
      <c r="BG2099" s="271"/>
      <c r="BJ2099" s="271"/>
    </row>
    <row r="2100" spans="49:62">
      <c r="AW2100" s="271"/>
      <c r="AX2100" s="271"/>
      <c r="AY2100" s="271"/>
      <c r="AZ2100" s="271"/>
      <c r="BA2100" s="271"/>
      <c r="BB2100" s="271"/>
      <c r="BD2100" s="271"/>
      <c r="BE2100" s="271"/>
      <c r="BF2100" s="271"/>
      <c r="BG2100" s="271"/>
      <c r="BJ2100" s="271"/>
    </row>
    <row r="2101" spans="49:62">
      <c r="AW2101" s="271"/>
      <c r="AX2101" s="271"/>
      <c r="AY2101" s="271"/>
      <c r="AZ2101" s="271"/>
      <c r="BA2101" s="271"/>
      <c r="BB2101" s="271"/>
      <c r="BD2101" s="271"/>
      <c r="BE2101" s="271"/>
      <c r="BF2101" s="271"/>
      <c r="BG2101" s="271"/>
      <c r="BJ2101" s="271"/>
    </row>
    <row r="2102" spans="49:62">
      <c r="AW2102" s="271"/>
      <c r="AX2102" s="271"/>
      <c r="AY2102" s="271"/>
      <c r="AZ2102" s="271"/>
      <c r="BA2102" s="271"/>
      <c r="BB2102" s="271"/>
      <c r="BD2102" s="271"/>
      <c r="BE2102" s="271"/>
      <c r="BF2102" s="271"/>
      <c r="BG2102" s="271"/>
      <c r="BJ2102" s="271"/>
    </row>
    <row r="2103" spans="49:62">
      <c r="AW2103" s="271"/>
      <c r="AX2103" s="271"/>
      <c r="AY2103" s="271"/>
      <c r="AZ2103" s="271"/>
      <c r="BA2103" s="271"/>
      <c r="BB2103" s="271"/>
      <c r="BD2103" s="271"/>
      <c r="BE2103" s="271"/>
      <c r="BF2103" s="271"/>
      <c r="BG2103" s="271"/>
      <c r="BJ2103" s="271"/>
    </row>
    <row r="2104" spans="49:62">
      <c r="AW2104" s="271"/>
      <c r="AX2104" s="271"/>
      <c r="AY2104" s="271"/>
      <c r="AZ2104" s="271"/>
      <c r="BA2104" s="271"/>
      <c r="BB2104" s="271"/>
      <c r="BD2104" s="271"/>
      <c r="BE2104" s="271"/>
      <c r="BF2104" s="271"/>
      <c r="BG2104" s="271"/>
      <c r="BJ2104" s="271"/>
    </row>
    <row r="2105" spans="49:62">
      <c r="AW2105" s="271"/>
      <c r="AX2105" s="271"/>
      <c r="AY2105" s="271"/>
      <c r="AZ2105" s="271"/>
      <c r="BA2105" s="271"/>
      <c r="BB2105" s="271"/>
      <c r="BD2105" s="271"/>
      <c r="BE2105" s="271"/>
      <c r="BF2105" s="271"/>
      <c r="BG2105" s="271"/>
      <c r="BJ2105" s="271"/>
    </row>
    <row r="2106" spans="49:62">
      <c r="AW2106" s="271"/>
      <c r="AX2106" s="271"/>
      <c r="AY2106" s="271"/>
      <c r="AZ2106" s="271"/>
      <c r="BA2106" s="271"/>
      <c r="BB2106" s="271"/>
      <c r="BD2106" s="271"/>
      <c r="BE2106" s="271"/>
      <c r="BF2106" s="271"/>
      <c r="BG2106" s="271"/>
      <c r="BJ2106" s="271"/>
    </row>
    <row r="2107" spans="49:62">
      <c r="AW2107" s="271"/>
      <c r="AX2107" s="271"/>
      <c r="AY2107" s="271"/>
      <c r="AZ2107" s="271"/>
      <c r="BA2107" s="271"/>
      <c r="BB2107" s="271"/>
      <c r="BD2107" s="271"/>
      <c r="BE2107" s="271"/>
      <c r="BF2107" s="271"/>
      <c r="BG2107" s="271"/>
      <c r="BJ2107" s="271"/>
    </row>
    <row r="2108" spans="49:62">
      <c r="AW2108" s="271"/>
      <c r="AX2108" s="271"/>
      <c r="AY2108" s="271"/>
      <c r="AZ2108" s="271"/>
      <c r="BA2108" s="271"/>
      <c r="BB2108" s="271"/>
      <c r="BD2108" s="271"/>
      <c r="BE2108" s="271"/>
      <c r="BF2108" s="271"/>
      <c r="BG2108" s="271"/>
      <c r="BJ2108" s="271"/>
    </row>
    <row r="2109" spans="49:62">
      <c r="AW2109" s="271"/>
      <c r="AX2109" s="271"/>
      <c r="AY2109" s="271"/>
      <c r="AZ2109" s="271"/>
      <c r="BA2109" s="271"/>
      <c r="BB2109" s="271"/>
      <c r="BD2109" s="271"/>
      <c r="BE2109" s="271"/>
      <c r="BF2109" s="271"/>
      <c r="BG2109" s="271"/>
      <c r="BJ2109" s="271"/>
    </row>
    <row r="2110" spans="49:62">
      <c r="AW2110" s="271"/>
      <c r="AX2110" s="271"/>
      <c r="AY2110" s="271"/>
      <c r="AZ2110" s="271"/>
      <c r="BA2110" s="271"/>
      <c r="BB2110" s="271"/>
      <c r="BD2110" s="271"/>
      <c r="BE2110" s="271"/>
      <c r="BF2110" s="271"/>
      <c r="BG2110" s="271"/>
      <c r="BJ2110" s="271"/>
    </row>
    <row r="2111" spans="49:62">
      <c r="AW2111" s="271"/>
      <c r="AX2111" s="271"/>
      <c r="AY2111" s="271"/>
      <c r="AZ2111" s="271"/>
      <c r="BA2111" s="271"/>
      <c r="BB2111" s="271"/>
      <c r="BD2111" s="271"/>
      <c r="BE2111" s="271"/>
      <c r="BF2111" s="271"/>
      <c r="BG2111" s="271"/>
      <c r="BJ2111" s="271"/>
    </row>
    <row r="2112" spans="49:62">
      <c r="AW2112" s="271"/>
      <c r="AX2112" s="271"/>
      <c r="AY2112" s="271"/>
      <c r="AZ2112" s="271"/>
      <c r="BA2112" s="271"/>
      <c r="BB2112" s="271"/>
      <c r="BD2112" s="271"/>
      <c r="BE2112" s="271"/>
      <c r="BF2112" s="271"/>
      <c r="BG2112" s="271"/>
      <c r="BJ2112" s="271"/>
    </row>
    <row r="2113" spans="49:62">
      <c r="AW2113" s="271"/>
      <c r="AX2113" s="271"/>
      <c r="AY2113" s="271"/>
      <c r="AZ2113" s="271"/>
      <c r="BA2113" s="271"/>
      <c r="BB2113" s="271"/>
      <c r="BD2113" s="271"/>
      <c r="BE2113" s="271"/>
      <c r="BF2113" s="271"/>
      <c r="BG2113" s="271"/>
      <c r="BJ2113" s="271"/>
    </row>
    <row r="2114" spans="49:62">
      <c r="AW2114" s="271"/>
      <c r="AX2114" s="271"/>
      <c r="AY2114" s="271"/>
      <c r="AZ2114" s="271"/>
      <c r="BA2114" s="271"/>
      <c r="BB2114" s="271"/>
      <c r="BD2114" s="271"/>
      <c r="BE2114" s="271"/>
      <c r="BF2114" s="271"/>
      <c r="BG2114" s="271"/>
      <c r="BJ2114" s="271"/>
    </row>
    <row r="2115" spans="49:62">
      <c r="AW2115" s="271"/>
      <c r="AX2115" s="271"/>
      <c r="AY2115" s="271"/>
      <c r="AZ2115" s="271"/>
      <c r="BA2115" s="271"/>
      <c r="BB2115" s="271"/>
      <c r="BD2115" s="271"/>
      <c r="BE2115" s="271"/>
      <c r="BF2115" s="271"/>
      <c r="BG2115" s="271"/>
      <c r="BJ2115" s="271"/>
    </row>
    <row r="2116" spans="49:62">
      <c r="AW2116" s="271"/>
      <c r="AX2116" s="271"/>
      <c r="AY2116" s="271"/>
      <c r="AZ2116" s="271"/>
      <c r="BA2116" s="271"/>
      <c r="BB2116" s="271"/>
      <c r="BD2116" s="271"/>
      <c r="BE2116" s="271"/>
      <c r="BF2116" s="271"/>
      <c r="BG2116" s="271"/>
      <c r="BJ2116" s="271"/>
    </row>
    <row r="2117" spans="49:62">
      <c r="AW2117" s="271"/>
      <c r="AX2117" s="271"/>
      <c r="AY2117" s="271"/>
      <c r="AZ2117" s="271"/>
      <c r="BA2117" s="271"/>
      <c r="BB2117" s="271"/>
      <c r="BD2117" s="271"/>
      <c r="BE2117" s="271"/>
      <c r="BF2117" s="271"/>
      <c r="BG2117" s="271"/>
      <c r="BJ2117" s="271"/>
    </row>
    <row r="2118" spans="49:62">
      <c r="AW2118" s="271"/>
      <c r="AX2118" s="271"/>
      <c r="AY2118" s="271"/>
      <c r="AZ2118" s="271"/>
      <c r="BA2118" s="271"/>
      <c r="BB2118" s="271"/>
      <c r="BD2118" s="271"/>
      <c r="BE2118" s="271"/>
      <c r="BF2118" s="271"/>
      <c r="BG2118" s="271"/>
      <c r="BJ2118" s="271"/>
    </row>
    <row r="2119" spans="49:62">
      <c r="AW2119" s="271"/>
      <c r="AX2119" s="271"/>
      <c r="AY2119" s="271"/>
      <c r="AZ2119" s="271"/>
      <c r="BA2119" s="271"/>
      <c r="BB2119" s="271"/>
      <c r="BD2119" s="271"/>
      <c r="BE2119" s="271"/>
      <c r="BF2119" s="271"/>
      <c r="BG2119" s="271"/>
      <c r="BJ2119" s="271"/>
    </row>
    <row r="2120" spans="49:62">
      <c r="AW2120" s="271"/>
      <c r="AX2120" s="271"/>
      <c r="AY2120" s="271"/>
      <c r="AZ2120" s="271"/>
      <c r="BA2120" s="271"/>
      <c r="BB2120" s="271"/>
      <c r="BD2120" s="271"/>
      <c r="BE2120" s="271"/>
      <c r="BF2120" s="271"/>
      <c r="BG2120" s="271"/>
      <c r="BJ2120" s="271"/>
    </row>
    <row r="2121" spans="49:62">
      <c r="AW2121" s="271"/>
      <c r="AX2121" s="271"/>
      <c r="AY2121" s="271"/>
      <c r="AZ2121" s="271"/>
      <c r="BA2121" s="271"/>
      <c r="BB2121" s="271"/>
      <c r="BD2121" s="271"/>
      <c r="BE2121" s="271"/>
      <c r="BF2121" s="271"/>
      <c r="BG2121" s="271"/>
      <c r="BJ2121" s="271"/>
    </row>
    <row r="2122" spans="49:62">
      <c r="AW2122" s="271"/>
      <c r="AX2122" s="271"/>
      <c r="AY2122" s="271"/>
      <c r="AZ2122" s="271"/>
      <c r="BA2122" s="271"/>
      <c r="BB2122" s="271"/>
      <c r="BD2122" s="271"/>
      <c r="BE2122" s="271"/>
      <c r="BF2122" s="271"/>
      <c r="BG2122" s="271"/>
      <c r="BJ2122" s="271"/>
    </row>
    <row r="2123" spans="49:62">
      <c r="AW2123" s="271"/>
      <c r="AX2123" s="271"/>
      <c r="AY2123" s="271"/>
      <c r="AZ2123" s="271"/>
      <c r="BA2123" s="271"/>
      <c r="BB2123" s="271"/>
      <c r="BD2123" s="271"/>
      <c r="BE2123" s="271"/>
      <c r="BF2123" s="271"/>
      <c r="BG2123" s="271"/>
      <c r="BJ2123" s="271"/>
    </row>
    <row r="2124" spans="49:62">
      <c r="AW2124" s="271"/>
      <c r="AX2124" s="271"/>
      <c r="AY2124" s="271"/>
      <c r="AZ2124" s="271"/>
      <c r="BA2124" s="271"/>
      <c r="BB2124" s="271"/>
      <c r="BD2124" s="271"/>
      <c r="BE2124" s="271"/>
      <c r="BF2124" s="271"/>
      <c r="BG2124" s="271"/>
      <c r="BJ2124" s="271"/>
    </row>
    <row r="2125" spans="49:62">
      <c r="AW2125" s="271"/>
      <c r="AX2125" s="271"/>
      <c r="AY2125" s="271"/>
      <c r="AZ2125" s="271"/>
      <c r="BA2125" s="271"/>
      <c r="BB2125" s="271"/>
      <c r="BD2125" s="271"/>
      <c r="BE2125" s="271"/>
      <c r="BF2125" s="271"/>
      <c r="BG2125" s="271"/>
      <c r="BJ2125" s="271"/>
    </row>
    <row r="2126" spans="49:62">
      <c r="AW2126" s="271"/>
      <c r="AX2126" s="271"/>
      <c r="AY2126" s="271"/>
      <c r="AZ2126" s="271"/>
      <c r="BA2126" s="271"/>
      <c r="BB2126" s="271"/>
      <c r="BD2126" s="271"/>
      <c r="BE2126" s="271"/>
      <c r="BF2126" s="271"/>
      <c r="BG2126" s="271"/>
      <c r="BJ2126" s="271"/>
    </row>
    <row r="2127" spans="49:62">
      <c r="AW2127" s="271"/>
      <c r="AX2127" s="271"/>
      <c r="AY2127" s="271"/>
      <c r="AZ2127" s="271"/>
      <c r="BA2127" s="271"/>
      <c r="BB2127" s="271"/>
      <c r="BD2127" s="271"/>
      <c r="BE2127" s="271"/>
      <c r="BF2127" s="271"/>
      <c r="BG2127" s="271"/>
      <c r="BJ2127" s="271"/>
    </row>
    <row r="2128" spans="49:62">
      <c r="AW2128" s="271"/>
      <c r="AX2128" s="271"/>
      <c r="AY2128" s="271"/>
      <c r="AZ2128" s="271"/>
      <c r="BA2128" s="271"/>
      <c r="BB2128" s="271"/>
      <c r="BD2128" s="271"/>
      <c r="BE2128" s="271"/>
      <c r="BF2128" s="271"/>
      <c r="BG2128" s="271"/>
      <c r="BJ2128" s="271"/>
    </row>
    <row r="2129" spans="49:62">
      <c r="AW2129" s="271"/>
      <c r="AX2129" s="271"/>
      <c r="AY2129" s="271"/>
      <c r="AZ2129" s="271"/>
      <c r="BA2129" s="271"/>
      <c r="BB2129" s="271"/>
      <c r="BD2129" s="271"/>
      <c r="BE2129" s="271"/>
      <c r="BF2129" s="271"/>
      <c r="BG2129" s="271"/>
      <c r="BJ2129" s="271"/>
    </row>
    <row r="2130" spans="49:62">
      <c r="AW2130" s="271"/>
      <c r="AX2130" s="271"/>
      <c r="AY2130" s="271"/>
      <c r="AZ2130" s="271"/>
      <c r="BA2130" s="271"/>
      <c r="BB2130" s="271"/>
      <c r="BD2130" s="271"/>
      <c r="BE2130" s="271"/>
      <c r="BF2130" s="271"/>
      <c r="BG2130" s="271"/>
      <c r="BJ2130" s="271"/>
    </row>
    <row r="2131" spans="49:62">
      <c r="AW2131" s="271"/>
      <c r="AX2131" s="271"/>
      <c r="AY2131" s="271"/>
      <c r="AZ2131" s="271"/>
      <c r="BA2131" s="271"/>
      <c r="BB2131" s="271"/>
      <c r="BD2131" s="271"/>
      <c r="BE2131" s="271"/>
      <c r="BF2131" s="271"/>
      <c r="BG2131" s="271"/>
      <c r="BJ2131" s="271"/>
    </row>
    <row r="2132" spans="49:62">
      <c r="AW2132" s="271"/>
      <c r="AX2132" s="271"/>
      <c r="AY2132" s="271"/>
      <c r="AZ2132" s="271"/>
      <c r="BA2132" s="271"/>
      <c r="BB2132" s="271"/>
      <c r="BD2132" s="271"/>
      <c r="BE2132" s="271"/>
      <c r="BF2132" s="271"/>
      <c r="BG2132" s="271"/>
      <c r="BJ2132" s="271"/>
    </row>
    <row r="2133" spans="49:62">
      <c r="AW2133" s="271"/>
      <c r="AX2133" s="271"/>
      <c r="AY2133" s="271"/>
      <c r="AZ2133" s="271"/>
      <c r="BA2133" s="271"/>
      <c r="BB2133" s="271"/>
      <c r="BD2133" s="271"/>
      <c r="BE2133" s="271"/>
      <c r="BF2133" s="271"/>
      <c r="BG2133" s="271"/>
      <c r="BJ2133" s="271"/>
    </row>
    <row r="2134" spans="49:62">
      <c r="AW2134" s="271"/>
      <c r="AX2134" s="271"/>
      <c r="AY2134" s="271"/>
      <c r="AZ2134" s="271"/>
      <c r="BA2134" s="271"/>
      <c r="BB2134" s="271"/>
      <c r="BD2134" s="271"/>
      <c r="BE2134" s="271"/>
      <c r="BF2134" s="271"/>
      <c r="BG2134" s="271"/>
      <c r="BJ2134" s="271"/>
    </row>
    <row r="2135" spans="49:62">
      <c r="AW2135" s="271"/>
      <c r="AX2135" s="271"/>
      <c r="AY2135" s="271"/>
      <c r="AZ2135" s="271"/>
      <c r="BA2135" s="271"/>
      <c r="BB2135" s="271"/>
      <c r="BD2135" s="271"/>
      <c r="BE2135" s="271"/>
      <c r="BF2135" s="271"/>
      <c r="BG2135" s="271"/>
      <c r="BJ2135" s="271"/>
    </row>
    <row r="2136" spans="49:62">
      <c r="AW2136" s="271"/>
      <c r="AX2136" s="271"/>
      <c r="AY2136" s="271"/>
      <c r="AZ2136" s="271"/>
      <c r="BA2136" s="271"/>
      <c r="BB2136" s="271"/>
      <c r="BD2136" s="271"/>
      <c r="BE2136" s="271"/>
      <c r="BF2136" s="271"/>
      <c r="BG2136" s="271"/>
      <c r="BJ2136" s="271"/>
    </row>
    <row r="2137" spans="49:62">
      <c r="AW2137" s="271"/>
      <c r="AX2137" s="271"/>
      <c r="AY2137" s="271"/>
      <c r="AZ2137" s="271"/>
      <c r="BA2137" s="271"/>
      <c r="BB2137" s="271"/>
      <c r="BD2137" s="271"/>
      <c r="BE2137" s="271"/>
      <c r="BF2137" s="271"/>
      <c r="BG2137" s="271"/>
      <c r="BJ2137" s="271"/>
    </row>
    <row r="2138" spans="49:62">
      <c r="AW2138" s="271"/>
      <c r="AX2138" s="271"/>
      <c r="AY2138" s="271"/>
      <c r="AZ2138" s="271"/>
      <c r="BA2138" s="271"/>
      <c r="BB2138" s="271"/>
      <c r="BD2138" s="271"/>
      <c r="BE2138" s="271"/>
      <c r="BF2138" s="271"/>
      <c r="BG2138" s="271"/>
      <c r="BJ2138" s="271"/>
    </row>
    <row r="2139" spans="49:62">
      <c r="AW2139" s="271"/>
      <c r="AX2139" s="271"/>
      <c r="AY2139" s="271"/>
      <c r="AZ2139" s="271"/>
      <c r="BA2139" s="271"/>
      <c r="BB2139" s="271"/>
      <c r="BD2139" s="271"/>
      <c r="BE2139" s="271"/>
      <c r="BF2139" s="271"/>
      <c r="BG2139" s="271"/>
      <c r="BJ2139" s="271"/>
    </row>
    <row r="2140" spans="49:62">
      <c r="AW2140" s="271"/>
      <c r="AX2140" s="271"/>
      <c r="AY2140" s="271"/>
      <c r="AZ2140" s="271"/>
      <c r="BA2140" s="271"/>
      <c r="BB2140" s="271"/>
      <c r="BD2140" s="271"/>
      <c r="BE2140" s="271"/>
      <c r="BF2140" s="271"/>
      <c r="BG2140" s="271"/>
      <c r="BJ2140" s="271"/>
    </row>
    <row r="2141" spans="49:62">
      <c r="AW2141" s="271"/>
      <c r="AX2141" s="271"/>
      <c r="AY2141" s="271"/>
      <c r="AZ2141" s="271"/>
      <c r="BA2141" s="271"/>
      <c r="BB2141" s="271"/>
      <c r="BD2141" s="271"/>
      <c r="BE2141" s="271"/>
      <c r="BF2141" s="271"/>
      <c r="BG2141" s="271"/>
      <c r="BJ2141" s="271"/>
    </row>
    <row r="2142" spans="49:62">
      <c r="AW2142" s="271"/>
      <c r="AX2142" s="271"/>
      <c r="AY2142" s="271"/>
      <c r="AZ2142" s="271"/>
      <c r="BA2142" s="271"/>
      <c r="BB2142" s="271"/>
      <c r="BD2142" s="271"/>
      <c r="BE2142" s="271"/>
      <c r="BF2142" s="271"/>
      <c r="BG2142" s="271"/>
      <c r="BJ2142" s="271"/>
    </row>
    <row r="2143" spans="49:62">
      <c r="AW2143" s="271"/>
      <c r="AX2143" s="271"/>
      <c r="AY2143" s="271"/>
      <c r="AZ2143" s="271"/>
      <c r="BA2143" s="271"/>
      <c r="BB2143" s="271"/>
      <c r="BD2143" s="271"/>
      <c r="BE2143" s="271"/>
      <c r="BF2143" s="271"/>
      <c r="BG2143" s="271"/>
      <c r="BJ2143" s="271"/>
    </row>
    <row r="2144" spans="49:62">
      <c r="AW2144" s="271"/>
      <c r="AX2144" s="271"/>
      <c r="AY2144" s="271"/>
      <c r="AZ2144" s="271"/>
      <c r="BA2144" s="271"/>
      <c r="BB2144" s="271"/>
      <c r="BD2144" s="271"/>
      <c r="BE2144" s="271"/>
      <c r="BF2144" s="271"/>
      <c r="BG2144" s="271"/>
      <c r="BJ2144" s="271"/>
    </row>
    <row r="2145" spans="49:62">
      <c r="AW2145" s="271"/>
      <c r="AX2145" s="271"/>
      <c r="AY2145" s="271"/>
      <c r="AZ2145" s="271"/>
      <c r="BA2145" s="271"/>
      <c r="BB2145" s="271"/>
      <c r="BD2145" s="271"/>
      <c r="BE2145" s="271"/>
      <c r="BF2145" s="271"/>
      <c r="BG2145" s="271"/>
      <c r="BJ2145" s="271"/>
    </row>
    <row r="2146" spans="49:62">
      <c r="AW2146" s="271"/>
      <c r="AX2146" s="271"/>
      <c r="AY2146" s="271"/>
      <c r="AZ2146" s="271"/>
      <c r="BA2146" s="271"/>
      <c r="BB2146" s="271"/>
      <c r="BD2146" s="271"/>
      <c r="BE2146" s="271"/>
      <c r="BF2146" s="271"/>
      <c r="BG2146" s="271"/>
      <c r="BJ2146" s="271"/>
    </row>
    <row r="2147" spans="49:62">
      <c r="AW2147" s="271"/>
      <c r="AX2147" s="271"/>
      <c r="AY2147" s="271"/>
      <c r="AZ2147" s="271"/>
      <c r="BA2147" s="271"/>
      <c r="BB2147" s="271"/>
      <c r="BD2147" s="271"/>
      <c r="BE2147" s="271"/>
      <c r="BF2147" s="271"/>
      <c r="BG2147" s="271"/>
      <c r="BJ2147" s="271"/>
    </row>
    <row r="2148" spans="49:62">
      <c r="AW2148" s="271"/>
      <c r="AX2148" s="271"/>
      <c r="AY2148" s="271"/>
      <c r="AZ2148" s="271"/>
      <c r="BA2148" s="271"/>
      <c r="BB2148" s="271"/>
      <c r="BD2148" s="271"/>
      <c r="BE2148" s="271"/>
      <c r="BF2148" s="271"/>
      <c r="BG2148" s="271"/>
      <c r="BJ2148" s="271"/>
    </row>
    <row r="2149" spans="49:62">
      <c r="AW2149" s="271"/>
      <c r="AX2149" s="271"/>
      <c r="AY2149" s="271"/>
      <c r="AZ2149" s="271"/>
      <c r="BA2149" s="271"/>
      <c r="BB2149" s="271"/>
      <c r="BD2149" s="271"/>
      <c r="BE2149" s="271"/>
      <c r="BF2149" s="271"/>
      <c r="BG2149" s="271"/>
      <c r="BJ2149" s="271"/>
    </row>
    <row r="2150" spans="49:62">
      <c r="AW2150" s="271"/>
      <c r="AX2150" s="271"/>
      <c r="AY2150" s="271"/>
      <c r="AZ2150" s="271"/>
      <c r="BA2150" s="271"/>
      <c r="BB2150" s="271"/>
      <c r="BD2150" s="271"/>
      <c r="BE2150" s="271"/>
      <c r="BF2150" s="271"/>
      <c r="BG2150" s="271"/>
      <c r="BJ2150" s="271"/>
    </row>
    <row r="2151" spans="49:62">
      <c r="AW2151" s="271"/>
      <c r="AX2151" s="271"/>
      <c r="AY2151" s="271"/>
      <c r="AZ2151" s="271"/>
      <c r="BA2151" s="271"/>
      <c r="BB2151" s="271"/>
      <c r="BD2151" s="271"/>
      <c r="BE2151" s="271"/>
      <c r="BF2151" s="271"/>
      <c r="BG2151" s="271"/>
      <c r="BJ2151" s="271"/>
    </row>
    <row r="2152" spans="49:62">
      <c r="AW2152" s="271"/>
      <c r="AX2152" s="271"/>
      <c r="AY2152" s="271"/>
      <c r="AZ2152" s="271"/>
      <c r="BA2152" s="271"/>
      <c r="BB2152" s="271"/>
      <c r="BD2152" s="271"/>
      <c r="BE2152" s="271"/>
      <c r="BF2152" s="271"/>
      <c r="BG2152" s="271"/>
      <c r="BJ2152" s="271"/>
    </row>
    <row r="2153" spans="49:62">
      <c r="AW2153" s="271"/>
      <c r="AX2153" s="271"/>
      <c r="AY2153" s="271"/>
      <c r="AZ2153" s="271"/>
      <c r="BA2153" s="271"/>
      <c r="BB2153" s="271"/>
      <c r="BD2153" s="271"/>
      <c r="BE2153" s="271"/>
      <c r="BF2153" s="271"/>
      <c r="BG2153" s="271"/>
      <c r="BJ2153" s="271"/>
    </row>
    <row r="2154" spans="49:62">
      <c r="AW2154" s="271"/>
      <c r="AX2154" s="271"/>
      <c r="AY2154" s="271"/>
      <c r="AZ2154" s="271"/>
      <c r="BA2154" s="271"/>
      <c r="BB2154" s="271"/>
      <c r="BD2154" s="271"/>
      <c r="BE2154" s="271"/>
      <c r="BF2154" s="271"/>
      <c r="BG2154" s="271"/>
      <c r="BJ2154" s="271"/>
    </row>
    <row r="2155" spans="49:62">
      <c r="AW2155" s="271"/>
      <c r="AX2155" s="271"/>
      <c r="AY2155" s="271"/>
      <c r="AZ2155" s="271"/>
      <c r="BA2155" s="271"/>
      <c r="BB2155" s="271"/>
      <c r="BD2155" s="271"/>
      <c r="BE2155" s="271"/>
      <c r="BF2155" s="271"/>
      <c r="BG2155" s="271"/>
      <c r="BJ2155" s="271"/>
    </row>
    <row r="2156" spans="49:62">
      <c r="AW2156" s="271"/>
      <c r="AX2156" s="271"/>
      <c r="AY2156" s="271"/>
      <c r="AZ2156" s="271"/>
      <c r="BA2156" s="271"/>
      <c r="BB2156" s="271"/>
      <c r="BD2156" s="271"/>
      <c r="BE2156" s="271"/>
      <c r="BF2156" s="271"/>
      <c r="BG2156" s="271"/>
      <c r="BJ2156" s="271"/>
    </row>
    <row r="2157" spans="49:62">
      <c r="AW2157" s="271"/>
      <c r="AX2157" s="271"/>
      <c r="AY2157" s="271"/>
      <c r="AZ2157" s="271"/>
      <c r="BA2157" s="271"/>
      <c r="BB2157" s="271"/>
      <c r="BD2157" s="271"/>
      <c r="BE2157" s="271"/>
      <c r="BF2157" s="271"/>
      <c r="BG2157" s="271"/>
      <c r="BJ2157" s="271"/>
    </row>
    <row r="2158" spans="49:62">
      <c r="AW2158" s="271"/>
      <c r="AX2158" s="271"/>
      <c r="AY2158" s="271"/>
      <c r="AZ2158" s="271"/>
      <c r="BA2158" s="271"/>
      <c r="BB2158" s="271"/>
      <c r="BD2158" s="271"/>
      <c r="BE2158" s="271"/>
      <c r="BF2158" s="271"/>
      <c r="BG2158" s="271"/>
      <c r="BJ2158" s="271"/>
    </row>
    <row r="2159" spans="49:62">
      <c r="AW2159" s="271"/>
      <c r="AX2159" s="271"/>
      <c r="AY2159" s="271"/>
      <c r="AZ2159" s="271"/>
      <c r="BA2159" s="271"/>
      <c r="BB2159" s="271"/>
      <c r="BD2159" s="271"/>
      <c r="BE2159" s="271"/>
      <c r="BF2159" s="271"/>
      <c r="BG2159" s="271"/>
      <c r="BJ2159" s="271"/>
    </row>
    <row r="2160" spans="49:62">
      <c r="AW2160" s="271"/>
      <c r="AX2160" s="271"/>
      <c r="AY2160" s="271"/>
      <c r="AZ2160" s="271"/>
      <c r="BA2160" s="271"/>
      <c r="BB2160" s="271"/>
      <c r="BD2160" s="271"/>
      <c r="BE2160" s="271"/>
      <c r="BF2160" s="271"/>
      <c r="BG2160" s="271"/>
      <c r="BJ2160" s="271"/>
    </row>
    <row r="2161" spans="49:62">
      <c r="AW2161" s="271"/>
      <c r="AX2161" s="271"/>
      <c r="AY2161" s="271"/>
      <c r="AZ2161" s="271"/>
      <c r="BA2161" s="271"/>
      <c r="BB2161" s="271"/>
      <c r="BD2161" s="271"/>
      <c r="BE2161" s="271"/>
      <c r="BF2161" s="271"/>
      <c r="BG2161" s="271"/>
      <c r="BJ2161" s="271"/>
    </row>
    <row r="2162" spans="49:62">
      <c r="AW2162" s="271"/>
      <c r="AX2162" s="271"/>
      <c r="AY2162" s="271"/>
      <c r="AZ2162" s="271"/>
      <c r="BA2162" s="271"/>
      <c r="BB2162" s="271"/>
      <c r="BD2162" s="271"/>
      <c r="BE2162" s="271"/>
      <c r="BF2162" s="271"/>
      <c r="BG2162" s="271"/>
      <c r="BJ2162" s="271"/>
    </row>
    <row r="2163" spans="49:62">
      <c r="AW2163" s="271"/>
      <c r="AX2163" s="271"/>
      <c r="AY2163" s="271"/>
      <c r="AZ2163" s="271"/>
      <c r="BA2163" s="271"/>
      <c r="BB2163" s="271"/>
      <c r="BD2163" s="271"/>
      <c r="BE2163" s="271"/>
      <c r="BF2163" s="271"/>
      <c r="BG2163" s="271"/>
      <c r="BJ2163" s="271"/>
    </row>
    <row r="2164" spans="49:62">
      <c r="AW2164" s="271"/>
      <c r="AX2164" s="271"/>
      <c r="AY2164" s="271"/>
      <c r="AZ2164" s="271"/>
      <c r="BA2164" s="271"/>
      <c r="BB2164" s="271"/>
      <c r="BD2164" s="271"/>
      <c r="BE2164" s="271"/>
      <c r="BF2164" s="271"/>
      <c r="BG2164" s="271"/>
      <c r="BJ2164" s="271"/>
    </row>
    <row r="2165" spans="49:62">
      <c r="AW2165" s="271"/>
      <c r="AX2165" s="271"/>
      <c r="AY2165" s="271"/>
      <c r="AZ2165" s="271"/>
      <c r="BA2165" s="271"/>
      <c r="BB2165" s="271"/>
      <c r="BD2165" s="271"/>
      <c r="BE2165" s="271"/>
      <c r="BF2165" s="271"/>
      <c r="BG2165" s="271"/>
      <c r="BJ2165" s="271"/>
    </row>
    <row r="2166" spans="49:62">
      <c r="AW2166" s="271"/>
      <c r="AX2166" s="271"/>
      <c r="AY2166" s="271"/>
      <c r="AZ2166" s="271"/>
      <c r="BA2166" s="271"/>
      <c r="BB2166" s="271"/>
      <c r="BD2166" s="271"/>
      <c r="BE2166" s="271"/>
      <c r="BF2166" s="271"/>
      <c r="BG2166" s="271"/>
      <c r="BJ2166" s="271"/>
    </row>
    <row r="2167" spans="49:62">
      <c r="AW2167" s="271"/>
      <c r="AX2167" s="271"/>
      <c r="AY2167" s="271"/>
      <c r="AZ2167" s="271"/>
      <c r="BA2167" s="271"/>
      <c r="BB2167" s="271"/>
      <c r="BD2167" s="271"/>
      <c r="BE2167" s="271"/>
      <c r="BF2167" s="271"/>
      <c r="BG2167" s="271"/>
      <c r="BJ2167" s="271"/>
    </row>
    <row r="2168" spans="49:62">
      <c r="AW2168" s="271"/>
      <c r="AX2168" s="271"/>
      <c r="AY2168" s="271"/>
      <c r="AZ2168" s="271"/>
      <c r="BA2168" s="271"/>
      <c r="BB2168" s="271"/>
      <c r="BD2168" s="271"/>
      <c r="BE2168" s="271"/>
      <c r="BF2168" s="271"/>
      <c r="BG2168" s="271"/>
      <c r="BJ2168" s="271"/>
    </row>
    <row r="2169" spans="49:62">
      <c r="AW2169" s="271"/>
      <c r="AX2169" s="271"/>
      <c r="AY2169" s="271"/>
      <c r="AZ2169" s="271"/>
      <c r="BA2169" s="271"/>
      <c r="BB2169" s="271"/>
      <c r="BD2169" s="271"/>
      <c r="BE2169" s="271"/>
      <c r="BF2169" s="271"/>
      <c r="BG2169" s="271"/>
      <c r="BJ2169" s="271"/>
    </row>
    <row r="2170" spans="49:62">
      <c r="AW2170" s="271"/>
      <c r="AX2170" s="271"/>
      <c r="AY2170" s="271"/>
      <c r="AZ2170" s="271"/>
      <c r="BA2170" s="271"/>
      <c r="BB2170" s="271"/>
      <c r="BD2170" s="271"/>
      <c r="BE2170" s="271"/>
      <c r="BF2170" s="271"/>
      <c r="BG2170" s="271"/>
      <c r="BJ2170" s="271"/>
    </row>
    <row r="2171" spans="49:62">
      <c r="AW2171" s="271"/>
      <c r="AX2171" s="271"/>
      <c r="AY2171" s="271"/>
      <c r="AZ2171" s="271"/>
      <c r="BA2171" s="271"/>
      <c r="BB2171" s="271"/>
      <c r="BD2171" s="271"/>
      <c r="BE2171" s="271"/>
      <c r="BF2171" s="271"/>
      <c r="BG2171" s="271"/>
      <c r="BJ2171" s="271"/>
    </row>
    <row r="2172" spans="49:62">
      <c r="AW2172" s="271"/>
      <c r="AX2172" s="271"/>
      <c r="AY2172" s="271"/>
      <c r="AZ2172" s="271"/>
      <c r="BA2172" s="271"/>
      <c r="BB2172" s="271"/>
      <c r="BD2172" s="271"/>
      <c r="BE2172" s="271"/>
      <c r="BF2172" s="271"/>
      <c r="BG2172" s="271"/>
      <c r="BJ2172" s="271"/>
    </row>
    <row r="2173" spans="49:62">
      <c r="AW2173" s="271"/>
      <c r="AX2173" s="271"/>
      <c r="AY2173" s="271"/>
      <c r="AZ2173" s="271"/>
      <c r="BA2173" s="271"/>
      <c r="BB2173" s="271"/>
      <c r="BD2173" s="271"/>
      <c r="BE2173" s="271"/>
      <c r="BF2173" s="271"/>
      <c r="BG2173" s="271"/>
      <c r="BJ2173" s="271"/>
    </row>
    <row r="2174" spans="49:62">
      <c r="AW2174" s="271"/>
      <c r="AX2174" s="271"/>
      <c r="AY2174" s="271"/>
      <c r="AZ2174" s="271"/>
      <c r="BA2174" s="271"/>
      <c r="BB2174" s="271"/>
      <c r="BD2174" s="271"/>
      <c r="BE2174" s="271"/>
      <c r="BF2174" s="271"/>
      <c r="BG2174" s="271"/>
      <c r="BJ2174" s="271"/>
    </row>
    <row r="2175" spans="49:62">
      <c r="AW2175" s="271"/>
      <c r="AX2175" s="271"/>
      <c r="AY2175" s="271"/>
      <c r="AZ2175" s="271"/>
      <c r="BA2175" s="271"/>
      <c r="BB2175" s="271"/>
      <c r="BD2175" s="271"/>
      <c r="BE2175" s="271"/>
      <c r="BF2175" s="271"/>
      <c r="BG2175" s="271"/>
      <c r="BJ2175" s="271"/>
    </row>
    <row r="2176" spans="49:62">
      <c r="AW2176" s="271"/>
      <c r="AX2176" s="271"/>
      <c r="AY2176" s="271"/>
      <c r="AZ2176" s="271"/>
      <c r="BA2176" s="271"/>
      <c r="BB2176" s="271"/>
      <c r="BD2176" s="271"/>
      <c r="BE2176" s="271"/>
      <c r="BF2176" s="271"/>
      <c r="BG2176" s="271"/>
      <c r="BJ2176" s="271"/>
    </row>
    <row r="2177" spans="49:62">
      <c r="AW2177" s="271"/>
      <c r="AX2177" s="271"/>
      <c r="AY2177" s="271"/>
      <c r="AZ2177" s="271"/>
      <c r="BA2177" s="271"/>
      <c r="BB2177" s="271"/>
      <c r="BD2177" s="271"/>
      <c r="BE2177" s="271"/>
      <c r="BF2177" s="271"/>
      <c r="BG2177" s="271"/>
      <c r="BJ2177" s="271"/>
    </row>
    <row r="2178" spans="49:62">
      <c r="AW2178" s="271"/>
      <c r="AX2178" s="271"/>
      <c r="AY2178" s="271"/>
      <c r="AZ2178" s="271"/>
      <c r="BA2178" s="271"/>
      <c r="BB2178" s="271"/>
      <c r="BD2178" s="271"/>
      <c r="BE2178" s="271"/>
      <c r="BF2178" s="271"/>
      <c r="BG2178" s="271"/>
      <c r="BJ2178" s="271"/>
    </row>
    <row r="2179" spans="49:62">
      <c r="AW2179" s="271"/>
      <c r="AX2179" s="271"/>
      <c r="AY2179" s="271"/>
      <c r="AZ2179" s="271"/>
      <c r="BA2179" s="271"/>
      <c r="BB2179" s="271"/>
      <c r="BD2179" s="271"/>
      <c r="BE2179" s="271"/>
      <c r="BF2179" s="271"/>
      <c r="BG2179" s="271"/>
      <c r="BJ2179" s="271"/>
    </row>
    <row r="2180" spans="49:62">
      <c r="AW2180" s="271"/>
      <c r="AX2180" s="271"/>
      <c r="AY2180" s="271"/>
      <c r="AZ2180" s="271"/>
      <c r="BA2180" s="271"/>
      <c r="BB2180" s="271"/>
      <c r="BD2180" s="271"/>
      <c r="BE2180" s="271"/>
      <c r="BF2180" s="271"/>
      <c r="BG2180" s="271"/>
      <c r="BJ2180" s="271"/>
    </row>
    <row r="2181" spans="49:62">
      <c r="AW2181" s="271"/>
      <c r="AX2181" s="271"/>
      <c r="AY2181" s="271"/>
      <c r="AZ2181" s="271"/>
      <c r="BA2181" s="271"/>
      <c r="BB2181" s="271"/>
      <c r="BD2181" s="271"/>
      <c r="BE2181" s="271"/>
      <c r="BF2181" s="271"/>
      <c r="BG2181" s="271"/>
      <c r="BJ2181" s="271"/>
    </row>
    <row r="2182" spans="49:62">
      <c r="AW2182" s="271"/>
      <c r="AX2182" s="271"/>
      <c r="AY2182" s="271"/>
      <c r="AZ2182" s="271"/>
      <c r="BA2182" s="271"/>
      <c r="BB2182" s="271"/>
      <c r="BD2182" s="271"/>
      <c r="BE2182" s="271"/>
      <c r="BF2182" s="271"/>
      <c r="BG2182" s="271"/>
      <c r="BJ2182" s="271"/>
    </row>
    <row r="2183" spans="49:62">
      <c r="AW2183" s="271"/>
      <c r="AX2183" s="271"/>
      <c r="AY2183" s="271"/>
      <c r="AZ2183" s="271"/>
      <c r="BA2183" s="271"/>
      <c r="BB2183" s="271"/>
      <c r="BD2183" s="271"/>
      <c r="BE2183" s="271"/>
      <c r="BF2183" s="271"/>
      <c r="BG2183" s="271"/>
      <c r="BJ2183" s="271"/>
    </row>
    <row r="2184" spans="49:62">
      <c r="AW2184" s="271"/>
      <c r="AX2184" s="271"/>
      <c r="AY2184" s="271"/>
      <c r="AZ2184" s="271"/>
      <c r="BA2184" s="271"/>
      <c r="BB2184" s="271"/>
      <c r="BD2184" s="271"/>
      <c r="BE2184" s="271"/>
      <c r="BF2184" s="271"/>
      <c r="BG2184" s="271"/>
      <c r="BJ2184" s="271"/>
    </row>
    <row r="2185" spans="49:62">
      <c r="AW2185" s="271"/>
      <c r="AX2185" s="271"/>
      <c r="AY2185" s="271"/>
      <c r="AZ2185" s="271"/>
      <c r="BA2185" s="271"/>
      <c r="BB2185" s="271"/>
      <c r="BD2185" s="271"/>
      <c r="BE2185" s="271"/>
      <c r="BF2185" s="271"/>
      <c r="BG2185" s="271"/>
      <c r="BJ2185" s="271"/>
    </row>
    <row r="2186" spans="49:62">
      <c r="AW2186" s="271"/>
      <c r="AX2186" s="271"/>
      <c r="AY2186" s="271"/>
      <c r="AZ2186" s="271"/>
      <c r="BA2186" s="271"/>
      <c r="BB2186" s="271"/>
      <c r="BD2186" s="271"/>
      <c r="BE2186" s="271"/>
      <c r="BF2186" s="271"/>
      <c r="BG2186" s="271"/>
      <c r="BJ2186" s="271"/>
    </row>
    <row r="2187" spans="49:62">
      <c r="AW2187" s="271"/>
      <c r="AX2187" s="271"/>
      <c r="AY2187" s="271"/>
      <c r="AZ2187" s="271"/>
      <c r="BA2187" s="271"/>
      <c r="BB2187" s="271"/>
      <c r="BD2187" s="271"/>
      <c r="BE2187" s="271"/>
      <c r="BF2187" s="271"/>
      <c r="BG2187" s="271"/>
      <c r="BJ2187" s="271"/>
    </row>
    <row r="2188" spans="49:62">
      <c r="AW2188" s="271"/>
      <c r="AX2188" s="271"/>
      <c r="AY2188" s="271"/>
      <c r="AZ2188" s="271"/>
      <c r="BA2188" s="271"/>
      <c r="BB2188" s="271"/>
      <c r="BD2188" s="271"/>
      <c r="BE2188" s="271"/>
      <c r="BF2188" s="271"/>
      <c r="BG2188" s="271"/>
      <c r="BJ2188" s="271"/>
    </row>
    <row r="2189" spans="49:62">
      <c r="AW2189" s="271"/>
      <c r="AX2189" s="271"/>
      <c r="AY2189" s="271"/>
      <c r="AZ2189" s="271"/>
      <c r="BA2189" s="271"/>
      <c r="BB2189" s="271"/>
      <c r="BD2189" s="271"/>
      <c r="BE2189" s="271"/>
      <c r="BF2189" s="271"/>
      <c r="BG2189" s="271"/>
      <c r="BJ2189" s="271"/>
    </row>
    <row r="2190" spans="49:62">
      <c r="AW2190" s="271"/>
      <c r="AX2190" s="271"/>
      <c r="AY2190" s="271"/>
      <c r="AZ2190" s="271"/>
      <c r="BA2190" s="271"/>
      <c r="BB2190" s="271"/>
      <c r="BD2190" s="271"/>
      <c r="BE2190" s="271"/>
      <c r="BF2190" s="271"/>
      <c r="BG2190" s="271"/>
      <c r="BJ2190" s="271"/>
    </row>
    <row r="2191" spans="49:62">
      <c r="AW2191" s="271"/>
      <c r="AX2191" s="271"/>
      <c r="AY2191" s="271"/>
      <c r="AZ2191" s="271"/>
      <c r="BA2191" s="271"/>
      <c r="BB2191" s="271"/>
      <c r="BD2191" s="271"/>
      <c r="BE2191" s="271"/>
      <c r="BF2191" s="271"/>
      <c r="BG2191" s="271"/>
      <c r="BJ2191" s="271"/>
    </row>
    <row r="2192" spans="49:62">
      <c r="AW2192" s="271"/>
      <c r="AX2192" s="271"/>
      <c r="AY2192" s="271"/>
      <c r="AZ2192" s="271"/>
      <c r="BA2192" s="271"/>
      <c r="BB2192" s="271"/>
      <c r="BD2192" s="271"/>
      <c r="BE2192" s="271"/>
      <c r="BF2192" s="271"/>
      <c r="BG2192" s="271"/>
      <c r="BJ2192" s="271"/>
    </row>
    <row r="2193" spans="49:62">
      <c r="AW2193" s="271"/>
      <c r="AX2193" s="271"/>
      <c r="AY2193" s="271"/>
      <c r="AZ2193" s="271"/>
      <c r="BA2193" s="271"/>
      <c r="BB2193" s="271"/>
      <c r="BD2193" s="271"/>
      <c r="BE2193" s="271"/>
      <c r="BF2193" s="271"/>
      <c r="BG2193" s="271"/>
      <c r="BJ2193" s="271"/>
    </row>
    <row r="2194" spans="49:62">
      <c r="AW2194" s="271"/>
      <c r="AX2194" s="271"/>
      <c r="AY2194" s="271"/>
      <c r="AZ2194" s="271"/>
      <c r="BA2194" s="271"/>
      <c r="BB2194" s="271"/>
      <c r="BD2194" s="271"/>
      <c r="BE2194" s="271"/>
      <c r="BF2194" s="271"/>
      <c r="BG2194" s="271"/>
      <c r="BJ2194" s="271"/>
    </row>
    <row r="2195" spans="49:62">
      <c r="AW2195" s="271"/>
      <c r="AX2195" s="271"/>
      <c r="AY2195" s="271"/>
      <c r="AZ2195" s="271"/>
      <c r="BA2195" s="271"/>
      <c r="BB2195" s="271"/>
      <c r="BD2195" s="271"/>
      <c r="BE2195" s="271"/>
      <c r="BF2195" s="271"/>
      <c r="BG2195" s="271"/>
      <c r="BJ2195" s="271"/>
    </row>
    <row r="2196" spans="49:62">
      <c r="AW2196" s="271"/>
      <c r="AX2196" s="271"/>
      <c r="AY2196" s="271"/>
      <c r="AZ2196" s="271"/>
      <c r="BA2196" s="271"/>
      <c r="BB2196" s="271"/>
      <c r="BD2196" s="271"/>
      <c r="BE2196" s="271"/>
      <c r="BF2196" s="271"/>
      <c r="BG2196" s="271"/>
      <c r="BJ2196" s="271"/>
    </row>
    <row r="2197" spans="49:62">
      <c r="AW2197" s="271"/>
      <c r="AX2197" s="271"/>
      <c r="AY2197" s="271"/>
      <c r="AZ2197" s="271"/>
      <c r="BA2197" s="271"/>
      <c r="BB2197" s="271"/>
      <c r="BD2197" s="271"/>
      <c r="BE2197" s="271"/>
      <c r="BF2197" s="271"/>
      <c r="BG2197" s="271"/>
      <c r="BJ2197" s="271"/>
    </row>
    <row r="2198" spans="49:62">
      <c r="AW2198" s="271"/>
      <c r="AX2198" s="271"/>
      <c r="AY2198" s="271"/>
      <c r="AZ2198" s="271"/>
      <c r="BA2198" s="271"/>
      <c r="BB2198" s="271"/>
      <c r="BD2198" s="271"/>
      <c r="BE2198" s="271"/>
      <c r="BF2198" s="271"/>
      <c r="BG2198" s="271"/>
      <c r="BJ2198" s="271"/>
    </row>
    <row r="2199" spans="49:62">
      <c r="AW2199" s="271"/>
      <c r="AX2199" s="271"/>
      <c r="AY2199" s="271"/>
      <c r="AZ2199" s="271"/>
      <c r="BA2199" s="271"/>
      <c r="BB2199" s="271"/>
      <c r="BD2199" s="271"/>
      <c r="BE2199" s="271"/>
      <c r="BF2199" s="271"/>
      <c r="BG2199" s="271"/>
      <c r="BJ2199" s="271"/>
    </row>
    <row r="2200" spans="49:62">
      <c r="AW2200" s="271"/>
      <c r="AX2200" s="271"/>
      <c r="AY2200" s="271"/>
      <c r="AZ2200" s="271"/>
      <c r="BA2200" s="271"/>
      <c r="BB2200" s="271"/>
      <c r="BD2200" s="271"/>
      <c r="BE2200" s="271"/>
      <c r="BF2200" s="271"/>
      <c r="BG2200" s="271"/>
      <c r="BJ2200" s="271"/>
    </row>
    <row r="2201" spans="49:62">
      <c r="AW2201" s="271"/>
      <c r="AX2201" s="271"/>
      <c r="AY2201" s="271"/>
      <c r="AZ2201" s="271"/>
      <c r="BA2201" s="271"/>
      <c r="BB2201" s="271"/>
      <c r="BD2201" s="271"/>
      <c r="BE2201" s="271"/>
      <c r="BF2201" s="271"/>
      <c r="BG2201" s="271"/>
      <c r="BJ2201" s="271"/>
    </row>
    <row r="2202" spans="49:62">
      <c r="AW2202" s="271"/>
      <c r="AX2202" s="271"/>
      <c r="AY2202" s="271"/>
      <c r="AZ2202" s="271"/>
      <c r="BA2202" s="271"/>
      <c r="BB2202" s="271"/>
      <c r="BD2202" s="271"/>
      <c r="BE2202" s="271"/>
      <c r="BF2202" s="271"/>
      <c r="BG2202" s="271"/>
      <c r="BJ2202" s="271"/>
    </row>
    <row r="2203" spans="49:62">
      <c r="AW2203" s="271"/>
      <c r="AX2203" s="271"/>
      <c r="AY2203" s="271"/>
      <c r="AZ2203" s="271"/>
      <c r="BA2203" s="271"/>
      <c r="BB2203" s="271"/>
      <c r="BD2203" s="271"/>
      <c r="BE2203" s="271"/>
      <c r="BF2203" s="271"/>
      <c r="BG2203" s="271"/>
      <c r="BJ2203" s="271"/>
    </row>
    <row r="2204" spans="49:62">
      <c r="AW2204" s="271"/>
      <c r="AX2204" s="271"/>
      <c r="AY2204" s="271"/>
      <c r="AZ2204" s="271"/>
      <c r="BA2204" s="271"/>
      <c r="BB2204" s="271"/>
      <c r="BD2204" s="271"/>
      <c r="BE2204" s="271"/>
      <c r="BF2204" s="271"/>
      <c r="BG2204" s="271"/>
      <c r="BJ2204" s="271"/>
    </row>
    <row r="2205" spans="49:62">
      <c r="AW2205" s="271"/>
      <c r="AX2205" s="271"/>
      <c r="AY2205" s="271"/>
      <c r="AZ2205" s="271"/>
      <c r="BA2205" s="271"/>
      <c r="BB2205" s="271"/>
      <c r="BD2205" s="271"/>
      <c r="BE2205" s="271"/>
      <c r="BF2205" s="271"/>
      <c r="BG2205" s="271"/>
      <c r="BJ2205" s="271"/>
    </row>
    <row r="2206" spans="49:62">
      <c r="AW2206" s="271"/>
      <c r="AX2206" s="271"/>
      <c r="AY2206" s="271"/>
      <c r="AZ2206" s="271"/>
      <c r="BA2206" s="271"/>
      <c r="BB2206" s="271"/>
      <c r="BD2206" s="271"/>
      <c r="BE2206" s="271"/>
      <c r="BF2206" s="271"/>
      <c r="BG2206" s="271"/>
      <c r="BJ2206" s="271"/>
    </row>
    <row r="2207" spans="49:62">
      <c r="AW2207" s="271"/>
      <c r="AX2207" s="271"/>
      <c r="AY2207" s="271"/>
      <c r="AZ2207" s="271"/>
      <c r="BA2207" s="271"/>
      <c r="BB2207" s="271"/>
      <c r="BD2207" s="271"/>
      <c r="BE2207" s="271"/>
      <c r="BF2207" s="271"/>
      <c r="BG2207" s="271"/>
      <c r="BJ2207" s="271"/>
    </row>
    <row r="2208" spans="49:62">
      <c r="AW2208" s="271"/>
      <c r="AX2208" s="271"/>
      <c r="AY2208" s="271"/>
      <c r="AZ2208" s="271"/>
      <c r="BA2208" s="271"/>
      <c r="BB2208" s="271"/>
      <c r="BD2208" s="271"/>
      <c r="BE2208" s="271"/>
      <c r="BF2208" s="271"/>
      <c r="BG2208" s="271"/>
      <c r="BJ2208" s="271"/>
    </row>
    <row r="2209" spans="49:62">
      <c r="AW2209" s="271"/>
      <c r="AX2209" s="271"/>
      <c r="AY2209" s="271"/>
      <c r="AZ2209" s="271"/>
      <c r="BA2209" s="271"/>
      <c r="BB2209" s="271"/>
      <c r="BD2209" s="271"/>
      <c r="BE2209" s="271"/>
      <c r="BF2209" s="271"/>
      <c r="BG2209" s="271"/>
      <c r="BJ2209" s="271"/>
    </row>
    <row r="2210" spans="49:62">
      <c r="AW2210" s="271"/>
      <c r="AX2210" s="271"/>
      <c r="AY2210" s="271"/>
      <c r="AZ2210" s="271"/>
      <c r="BA2210" s="271"/>
      <c r="BB2210" s="271"/>
      <c r="BD2210" s="271"/>
      <c r="BE2210" s="271"/>
      <c r="BF2210" s="271"/>
      <c r="BG2210" s="271"/>
      <c r="BJ2210" s="271"/>
    </row>
    <row r="2211" spans="49:62">
      <c r="AW2211" s="271"/>
      <c r="AX2211" s="271"/>
      <c r="AY2211" s="271"/>
      <c r="AZ2211" s="271"/>
      <c r="BA2211" s="271"/>
      <c r="BB2211" s="271"/>
      <c r="BD2211" s="271"/>
      <c r="BE2211" s="271"/>
      <c r="BF2211" s="271"/>
      <c r="BG2211" s="271"/>
      <c r="BJ2211" s="271"/>
    </row>
    <row r="2212" spans="49:62">
      <c r="AW2212" s="271"/>
      <c r="AX2212" s="271"/>
      <c r="AY2212" s="271"/>
      <c r="AZ2212" s="271"/>
      <c r="BA2212" s="271"/>
      <c r="BB2212" s="271"/>
      <c r="BD2212" s="271"/>
      <c r="BE2212" s="271"/>
      <c r="BF2212" s="271"/>
      <c r="BG2212" s="271"/>
      <c r="BJ2212" s="271"/>
    </row>
    <row r="2213" spans="49:62">
      <c r="AW2213" s="271"/>
      <c r="AX2213" s="271"/>
      <c r="AY2213" s="271"/>
      <c r="AZ2213" s="271"/>
      <c r="BA2213" s="271"/>
      <c r="BB2213" s="271"/>
      <c r="BD2213" s="271"/>
      <c r="BE2213" s="271"/>
      <c r="BF2213" s="271"/>
      <c r="BG2213" s="271"/>
      <c r="BJ2213" s="271"/>
    </row>
    <row r="2214" spans="49:62">
      <c r="AW2214" s="271"/>
      <c r="AX2214" s="271"/>
      <c r="AY2214" s="271"/>
      <c r="AZ2214" s="271"/>
      <c r="BA2214" s="271"/>
      <c r="BB2214" s="271"/>
      <c r="BD2214" s="271"/>
      <c r="BE2214" s="271"/>
      <c r="BF2214" s="271"/>
      <c r="BG2214" s="271"/>
      <c r="BJ2214" s="271"/>
    </row>
    <row r="2215" spans="49:62">
      <c r="AW2215" s="271"/>
      <c r="AX2215" s="271"/>
      <c r="AY2215" s="271"/>
      <c r="AZ2215" s="271"/>
      <c r="BA2215" s="271"/>
      <c r="BB2215" s="271"/>
      <c r="BD2215" s="271"/>
      <c r="BE2215" s="271"/>
      <c r="BF2215" s="271"/>
      <c r="BG2215" s="271"/>
      <c r="BJ2215" s="271"/>
    </row>
    <row r="2216" spans="49:62">
      <c r="AW2216" s="271"/>
      <c r="AX2216" s="271"/>
      <c r="AY2216" s="271"/>
      <c r="AZ2216" s="271"/>
      <c r="BA2216" s="271"/>
      <c r="BB2216" s="271"/>
      <c r="BD2216" s="271"/>
      <c r="BE2216" s="271"/>
      <c r="BF2216" s="271"/>
      <c r="BG2216" s="271"/>
      <c r="BJ2216" s="271"/>
    </row>
    <row r="2217" spans="49:62">
      <c r="AW2217" s="271"/>
      <c r="AX2217" s="271"/>
      <c r="AY2217" s="271"/>
      <c r="AZ2217" s="271"/>
      <c r="BA2217" s="271"/>
      <c r="BB2217" s="271"/>
      <c r="BD2217" s="271"/>
      <c r="BE2217" s="271"/>
      <c r="BF2217" s="271"/>
      <c r="BG2217" s="271"/>
      <c r="BJ2217" s="271"/>
    </row>
    <row r="2218" spans="49:62">
      <c r="AW2218" s="271"/>
      <c r="AX2218" s="271"/>
      <c r="AY2218" s="271"/>
      <c r="AZ2218" s="271"/>
      <c r="BA2218" s="271"/>
      <c r="BB2218" s="271"/>
      <c r="BD2218" s="271"/>
      <c r="BE2218" s="271"/>
      <c r="BF2218" s="271"/>
      <c r="BG2218" s="271"/>
      <c r="BJ2218" s="271"/>
    </row>
    <row r="2219" spans="49:62">
      <c r="AW2219" s="271"/>
      <c r="AX2219" s="271"/>
      <c r="AY2219" s="271"/>
      <c r="AZ2219" s="271"/>
      <c r="BA2219" s="271"/>
      <c r="BB2219" s="271"/>
      <c r="BD2219" s="271"/>
      <c r="BE2219" s="271"/>
      <c r="BF2219" s="271"/>
      <c r="BG2219" s="271"/>
      <c r="BJ2219" s="271"/>
    </row>
    <row r="2220" spans="49:62">
      <c r="AW2220" s="271"/>
      <c r="AX2220" s="271"/>
      <c r="AY2220" s="271"/>
      <c r="AZ2220" s="271"/>
      <c r="BA2220" s="271"/>
      <c r="BB2220" s="271"/>
      <c r="BD2220" s="271"/>
      <c r="BE2220" s="271"/>
      <c r="BF2220" s="271"/>
      <c r="BG2220" s="271"/>
      <c r="BJ2220" s="271"/>
    </row>
    <row r="2221" spans="49:62">
      <c r="AW2221" s="271"/>
      <c r="AX2221" s="271"/>
      <c r="AY2221" s="271"/>
      <c r="AZ2221" s="271"/>
      <c r="BA2221" s="271"/>
      <c r="BB2221" s="271"/>
      <c r="BD2221" s="271"/>
      <c r="BE2221" s="271"/>
      <c r="BF2221" s="271"/>
      <c r="BG2221" s="271"/>
      <c r="BJ2221" s="271"/>
    </row>
    <row r="2222" spans="49:62">
      <c r="AW2222" s="271"/>
      <c r="AX2222" s="271"/>
      <c r="AY2222" s="271"/>
      <c r="AZ2222" s="271"/>
      <c r="BA2222" s="271"/>
      <c r="BB2222" s="271"/>
      <c r="BD2222" s="271"/>
      <c r="BE2222" s="271"/>
      <c r="BF2222" s="271"/>
      <c r="BG2222" s="271"/>
      <c r="BJ2222" s="271"/>
    </row>
    <row r="2223" spans="49:62">
      <c r="AW2223" s="271"/>
      <c r="AX2223" s="271"/>
      <c r="AY2223" s="271"/>
      <c r="AZ2223" s="271"/>
      <c r="BA2223" s="271"/>
      <c r="BB2223" s="271"/>
      <c r="BD2223" s="271"/>
      <c r="BE2223" s="271"/>
      <c r="BF2223" s="271"/>
      <c r="BG2223" s="271"/>
      <c r="BJ2223" s="271"/>
    </row>
    <row r="2224" spans="49:62">
      <c r="AW2224" s="271"/>
      <c r="AX2224" s="271"/>
      <c r="AY2224" s="271"/>
      <c r="AZ2224" s="271"/>
      <c r="BA2224" s="271"/>
      <c r="BB2224" s="271"/>
      <c r="BD2224" s="271"/>
      <c r="BE2224" s="271"/>
      <c r="BF2224" s="271"/>
      <c r="BG2224" s="271"/>
      <c r="BJ2224" s="271"/>
    </row>
    <row r="2225" spans="49:62">
      <c r="AW2225" s="271"/>
      <c r="AX2225" s="271"/>
      <c r="AY2225" s="271"/>
      <c r="AZ2225" s="271"/>
      <c r="BA2225" s="271"/>
      <c r="BB2225" s="271"/>
      <c r="BD2225" s="271"/>
      <c r="BE2225" s="271"/>
      <c r="BF2225" s="271"/>
      <c r="BG2225" s="271"/>
      <c r="BJ2225" s="271"/>
    </row>
    <row r="2226" spans="49:62">
      <c r="AW2226" s="271"/>
      <c r="AX2226" s="271"/>
      <c r="AY2226" s="271"/>
      <c r="AZ2226" s="271"/>
      <c r="BA2226" s="271"/>
      <c r="BB2226" s="271"/>
      <c r="BD2226" s="271"/>
      <c r="BE2226" s="271"/>
      <c r="BF2226" s="271"/>
      <c r="BG2226" s="271"/>
      <c r="BJ2226" s="271"/>
    </row>
    <row r="2227" spans="49:62">
      <c r="AW2227" s="271"/>
      <c r="AX2227" s="271"/>
      <c r="AY2227" s="271"/>
      <c r="AZ2227" s="271"/>
      <c r="BA2227" s="271"/>
      <c r="BB2227" s="271"/>
      <c r="BD2227" s="271"/>
      <c r="BE2227" s="271"/>
      <c r="BF2227" s="271"/>
      <c r="BG2227" s="271"/>
      <c r="BJ2227" s="271"/>
    </row>
    <row r="2228" spans="49:62">
      <c r="AW2228" s="271"/>
      <c r="AX2228" s="271"/>
      <c r="AY2228" s="271"/>
      <c r="AZ2228" s="271"/>
      <c r="BA2228" s="271"/>
      <c r="BB2228" s="271"/>
      <c r="BD2228" s="271"/>
      <c r="BE2228" s="271"/>
      <c r="BF2228" s="271"/>
      <c r="BG2228" s="271"/>
      <c r="BJ2228" s="271"/>
    </row>
    <row r="2229" spans="49:62">
      <c r="AW2229" s="271"/>
      <c r="AX2229" s="271"/>
      <c r="AY2229" s="271"/>
      <c r="AZ2229" s="271"/>
      <c r="BA2229" s="271"/>
      <c r="BB2229" s="271"/>
      <c r="BD2229" s="271"/>
      <c r="BE2229" s="271"/>
      <c r="BF2229" s="271"/>
      <c r="BG2229" s="271"/>
      <c r="BJ2229" s="271"/>
    </row>
    <row r="2230" spans="49:62">
      <c r="AW2230" s="271"/>
      <c r="AX2230" s="271"/>
      <c r="AY2230" s="271"/>
      <c r="AZ2230" s="271"/>
      <c r="BA2230" s="271"/>
      <c r="BB2230" s="271"/>
      <c r="BD2230" s="271"/>
      <c r="BE2230" s="271"/>
      <c r="BF2230" s="271"/>
      <c r="BG2230" s="271"/>
      <c r="BJ2230" s="271"/>
    </row>
    <row r="2231" spans="49:62">
      <c r="AW2231" s="271"/>
      <c r="AX2231" s="271"/>
      <c r="AY2231" s="271"/>
      <c r="AZ2231" s="271"/>
      <c r="BA2231" s="271"/>
      <c r="BB2231" s="271"/>
      <c r="BD2231" s="271"/>
      <c r="BE2231" s="271"/>
      <c r="BF2231" s="271"/>
      <c r="BG2231" s="271"/>
      <c r="BJ2231" s="271"/>
    </row>
    <row r="2232" spans="49:62">
      <c r="AW2232" s="271"/>
      <c r="AX2232" s="271"/>
      <c r="AY2232" s="271"/>
      <c r="AZ2232" s="271"/>
      <c r="BA2232" s="271"/>
      <c r="BB2232" s="271"/>
      <c r="BD2232" s="271"/>
      <c r="BE2232" s="271"/>
      <c r="BF2232" s="271"/>
      <c r="BG2232" s="271"/>
      <c r="BJ2232" s="271"/>
    </row>
    <row r="2233" spans="49:62">
      <c r="AW2233" s="271"/>
      <c r="AX2233" s="271"/>
      <c r="AY2233" s="271"/>
      <c r="AZ2233" s="271"/>
      <c r="BA2233" s="271"/>
      <c r="BB2233" s="271"/>
      <c r="BD2233" s="271"/>
      <c r="BE2233" s="271"/>
      <c r="BF2233" s="271"/>
      <c r="BG2233" s="271"/>
      <c r="BJ2233" s="271"/>
    </row>
    <row r="2234" spans="49:62">
      <c r="AW2234" s="271"/>
      <c r="AX2234" s="271"/>
      <c r="AY2234" s="271"/>
      <c r="AZ2234" s="271"/>
      <c r="BA2234" s="271"/>
      <c r="BB2234" s="271"/>
      <c r="BD2234" s="271"/>
      <c r="BE2234" s="271"/>
      <c r="BF2234" s="271"/>
      <c r="BG2234" s="271"/>
      <c r="BJ2234" s="271"/>
    </row>
    <row r="2235" spans="49:62">
      <c r="AW2235" s="271"/>
      <c r="AX2235" s="271"/>
      <c r="AY2235" s="271"/>
      <c r="AZ2235" s="271"/>
      <c r="BA2235" s="271"/>
      <c r="BB2235" s="271"/>
      <c r="BD2235" s="271"/>
      <c r="BE2235" s="271"/>
      <c r="BF2235" s="271"/>
      <c r="BG2235" s="271"/>
      <c r="BJ2235" s="271"/>
    </row>
    <row r="2236" spans="49:62">
      <c r="AW2236" s="271"/>
      <c r="AX2236" s="271"/>
      <c r="AY2236" s="271"/>
      <c r="AZ2236" s="271"/>
      <c r="BA2236" s="271"/>
      <c r="BB2236" s="271"/>
      <c r="BD2236" s="271"/>
      <c r="BE2236" s="271"/>
      <c r="BF2236" s="271"/>
      <c r="BG2236" s="271"/>
      <c r="BJ2236" s="271"/>
    </row>
    <row r="2237" spans="49:62">
      <c r="AW2237" s="271"/>
      <c r="AX2237" s="271"/>
      <c r="AY2237" s="271"/>
      <c r="AZ2237" s="271"/>
      <c r="BA2237" s="271"/>
      <c r="BB2237" s="271"/>
      <c r="BD2237" s="271"/>
      <c r="BE2237" s="271"/>
      <c r="BF2237" s="271"/>
      <c r="BG2237" s="271"/>
      <c r="BJ2237" s="271"/>
    </row>
    <row r="2238" spans="49:62">
      <c r="AW2238" s="271"/>
      <c r="AX2238" s="271"/>
      <c r="AY2238" s="271"/>
      <c r="AZ2238" s="271"/>
      <c r="BA2238" s="271"/>
      <c r="BB2238" s="271"/>
      <c r="BD2238" s="271"/>
      <c r="BE2238" s="271"/>
      <c r="BF2238" s="271"/>
      <c r="BG2238" s="271"/>
      <c r="BJ2238" s="271"/>
    </row>
    <row r="2239" spans="49:62">
      <c r="AW2239" s="271"/>
      <c r="AX2239" s="271"/>
      <c r="AY2239" s="271"/>
      <c r="AZ2239" s="271"/>
      <c r="BA2239" s="271"/>
      <c r="BB2239" s="271"/>
      <c r="BD2239" s="271"/>
      <c r="BE2239" s="271"/>
      <c r="BF2239" s="271"/>
      <c r="BG2239" s="271"/>
      <c r="BJ2239" s="271"/>
    </row>
    <row r="2240" spans="49:62">
      <c r="AW2240" s="271"/>
      <c r="AX2240" s="271"/>
      <c r="AY2240" s="271"/>
      <c r="AZ2240" s="271"/>
      <c r="BA2240" s="271"/>
      <c r="BB2240" s="271"/>
      <c r="BD2240" s="271"/>
      <c r="BE2240" s="271"/>
      <c r="BF2240" s="271"/>
      <c r="BG2240" s="271"/>
      <c r="BJ2240" s="271"/>
    </row>
    <row r="2241" spans="49:62">
      <c r="AW2241" s="271"/>
      <c r="AX2241" s="271"/>
      <c r="AY2241" s="271"/>
      <c r="AZ2241" s="271"/>
      <c r="BA2241" s="271"/>
      <c r="BB2241" s="271"/>
      <c r="BD2241" s="271"/>
      <c r="BE2241" s="271"/>
      <c r="BF2241" s="271"/>
      <c r="BG2241" s="271"/>
      <c r="BJ2241" s="271"/>
    </row>
    <row r="2242" spans="49:62">
      <c r="AW2242" s="271"/>
      <c r="AX2242" s="271"/>
      <c r="AY2242" s="271"/>
      <c r="AZ2242" s="271"/>
      <c r="BA2242" s="271"/>
      <c r="BB2242" s="271"/>
      <c r="BD2242" s="271"/>
      <c r="BE2242" s="271"/>
      <c r="BF2242" s="271"/>
      <c r="BG2242" s="271"/>
      <c r="BJ2242" s="271"/>
    </row>
    <row r="2243" spans="49:62">
      <c r="AW2243" s="271"/>
      <c r="AX2243" s="271"/>
      <c r="AY2243" s="271"/>
      <c r="AZ2243" s="271"/>
      <c r="BA2243" s="271"/>
      <c r="BB2243" s="271"/>
      <c r="BD2243" s="271"/>
      <c r="BE2243" s="271"/>
      <c r="BF2243" s="271"/>
      <c r="BG2243" s="271"/>
      <c r="BJ2243" s="271"/>
    </row>
    <row r="2244" spans="49:62">
      <c r="AW2244" s="271"/>
      <c r="AX2244" s="271"/>
      <c r="AY2244" s="271"/>
      <c r="AZ2244" s="271"/>
      <c r="BA2244" s="271"/>
      <c r="BB2244" s="271"/>
      <c r="BD2244" s="271"/>
      <c r="BE2244" s="271"/>
      <c r="BF2244" s="271"/>
      <c r="BG2244" s="271"/>
      <c r="BJ2244" s="271"/>
    </row>
    <row r="2245" spans="49:62">
      <c r="AW2245" s="271"/>
      <c r="AX2245" s="271"/>
      <c r="AY2245" s="271"/>
      <c r="AZ2245" s="271"/>
      <c r="BA2245" s="271"/>
      <c r="BB2245" s="271"/>
      <c r="BD2245" s="271"/>
      <c r="BE2245" s="271"/>
      <c r="BF2245" s="271"/>
      <c r="BG2245" s="271"/>
      <c r="BJ2245" s="271"/>
    </row>
    <row r="2246" spans="49:62">
      <c r="AW2246" s="271"/>
      <c r="AX2246" s="271"/>
      <c r="AY2246" s="271"/>
      <c r="AZ2246" s="271"/>
      <c r="BA2246" s="271"/>
      <c r="BB2246" s="271"/>
      <c r="BD2246" s="271"/>
      <c r="BE2246" s="271"/>
      <c r="BF2246" s="271"/>
      <c r="BG2246" s="271"/>
      <c r="BJ2246" s="271"/>
    </row>
    <row r="2247" spans="49:62">
      <c r="AW2247" s="271"/>
      <c r="AX2247" s="271"/>
      <c r="AY2247" s="271"/>
      <c r="AZ2247" s="271"/>
      <c r="BA2247" s="271"/>
      <c r="BB2247" s="271"/>
      <c r="BD2247" s="271"/>
      <c r="BE2247" s="271"/>
      <c r="BF2247" s="271"/>
      <c r="BG2247" s="271"/>
      <c r="BJ2247" s="271"/>
    </row>
    <row r="2248" spans="49:62">
      <c r="AW2248" s="271"/>
      <c r="AX2248" s="271"/>
      <c r="AY2248" s="271"/>
      <c r="AZ2248" s="271"/>
      <c r="BA2248" s="271"/>
      <c r="BB2248" s="271"/>
      <c r="BD2248" s="271"/>
      <c r="BE2248" s="271"/>
      <c r="BF2248" s="271"/>
      <c r="BG2248" s="271"/>
      <c r="BJ2248" s="271"/>
    </row>
    <row r="2249" spans="49:62">
      <c r="AW2249" s="271"/>
      <c r="AX2249" s="271"/>
      <c r="AY2249" s="271"/>
      <c r="AZ2249" s="271"/>
      <c r="BA2249" s="271"/>
      <c r="BB2249" s="271"/>
      <c r="BD2249" s="271"/>
      <c r="BE2249" s="271"/>
      <c r="BF2249" s="271"/>
      <c r="BG2249" s="271"/>
      <c r="BJ2249" s="271"/>
    </row>
    <row r="2250" spans="49:62">
      <c r="AW2250" s="271"/>
      <c r="AX2250" s="271"/>
      <c r="AY2250" s="271"/>
      <c r="AZ2250" s="271"/>
      <c r="BA2250" s="271"/>
      <c r="BB2250" s="271"/>
      <c r="BD2250" s="271"/>
      <c r="BE2250" s="271"/>
      <c r="BF2250" s="271"/>
      <c r="BG2250" s="271"/>
      <c r="BJ2250" s="271"/>
    </row>
    <row r="2251" spans="49:62">
      <c r="AW2251" s="271"/>
      <c r="AX2251" s="271"/>
      <c r="AY2251" s="271"/>
      <c r="AZ2251" s="271"/>
      <c r="BA2251" s="271"/>
      <c r="BB2251" s="271"/>
      <c r="BD2251" s="271"/>
      <c r="BE2251" s="271"/>
      <c r="BF2251" s="271"/>
      <c r="BG2251" s="271"/>
      <c r="BJ2251" s="271"/>
    </row>
    <row r="2252" spans="49:62">
      <c r="AW2252" s="271"/>
      <c r="AX2252" s="271"/>
      <c r="AY2252" s="271"/>
      <c r="AZ2252" s="271"/>
      <c r="BA2252" s="271"/>
      <c r="BB2252" s="271"/>
      <c r="BD2252" s="271"/>
      <c r="BE2252" s="271"/>
      <c r="BF2252" s="271"/>
      <c r="BG2252" s="271"/>
      <c r="BJ2252" s="271"/>
    </row>
    <row r="2253" spans="49:62">
      <c r="AW2253" s="271"/>
      <c r="AX2253" s="271"/>
      <c r="AY2253" s="271"/>
      <c r="AZ2253" s="271"/>
      <c r="BA2253" s="271"/>
      <c r="BB2253" s="271"/>
      <c r="BD2253" s="271"/>
      <c r="BE2253" s="271"/>
      <c r="BF2253" s="271"/>
      <c r="BG2253" s="271"/>
      <c r="BJ2253" s="271"/>
    </row>
    <row r="2254" spans="49:62">
      <c r="AW2254" s="271"/>
      <c r="AX2254" s="271"/>
      <c r="AY2254" s="271"/>
      <c r="AZ2254" s="271"/>
      <c r="BA2254" s="271"/>
      <c r="BB2254" s="271"/>
      <c r="BD2254" s="271"/>
      <c r="BE2254" s="271"/>
      <c r="BF2254" s="271"/>
      <c r="BG2254" s="271"/>
      <c r="BJ2254" s="271"/>
    </row>
    <row r="2255" spans="49:62">
      <c r="AW2255" s="271"/>
      <c r="AX2255" s="271"/>
      <c r="AY2255" s="271"/>
      <c r="AZ2255" s="271"/>
      <c r="BA2255" s="271"/>
      <c r="BB2255" s="271"/>
      <c r="BD2255" s="271"/>
      <c r="BE2255" s="271"/>
      <c r="BF2255" s="271"/>
      <c r="BG2255" s="271"/>
      <c r="BJ2255" s="271"/>
    </row>
    <row r="2256" spans="49:62">
      <c r="AW2256" s="271"/>
      <c r="AX2256" s="271"/>
      <c r="AY2256" s="271"/>
      <c r="AZ2256" s="271"/>
      <c r="BA2256" s="271"/>
      <c r="BB2256" s="271"/>
      <c r="BD2256" s="271"/>
      <c r="BE2256" s="271"/>
      <c r="BF2256" s="271"/>
      <c r="BG2256" s="271"/>
      <c r="BJ2256" s="271"/>
    </row>
    <row r="2257" spans="49:62">
      <c r="AW2257" s="271"/>
      <c r="AX2257" s="271"/>
      <c r="AY2257" s="271"/>
      <c r="AZ2257" s="271"/>
      <c r="BA2257" s="271"/>
      <c r="BB2257" s="271"/>
      <c r="BD2257" s="271"/>
      <c r="BE2257" s="271"/>
      <c r="BF2257" s="271"/>
      <c r="BG2257" s="271"/>
      <c r="BJ2257" s="271"/>
    </row>
    <row r="2258" spans="49:62">
      <c r="AW2258" s="271"/>
      <c r="AX2258" s="271"/>
      <c r="AY2258" s="271"/>
      <c r="AZ2258" s="271"/>
      <c r="BA2258" s="271"/>
      <c r="BB2258" s="271"/>
      <c r="BD2258" s="271"/>
      <c r="BE2258" s="271"/>
      <c r="BF2258" s="271"/>
      <c r="BG2258" s="271"/>
      <c r="BJ2258" s="271"/>
    </row>
    <row r="2259" spans="49:62">
      <c r="AW2259" s="271"/>
      <c r="AX2259" s="271"/>
      <c r="AY2259" s="271"/>
      <c r="AZ2259" s="271"/>
      <c r="BA2259" s="271"/>
      <c r="BB2259" s="271"/>
      <c r="BD2259" s="271"/>
      <c r="BE2259" s="271"/>
      <c r="BF2259" s="271"/>
      <c r="BG2259" s="271"/>
      <c r="BJ2259" s="271"/>
    </row>
    <row r="2260" spans="49:62">
      <c r="AW2260" s="271"/>
      <c r="AX2260" s="271"/>
      <c r="AY2260" s="271"/>
      <c r="AZ2260" s="271"/>
      <c r="BA2260" s="271"/>
      <c r="BB2260" s="271"/>
      <c r="BD2260" s="271"/>
      <c r="BE2260" s="271"/>
      <c r="BF2260" s="271"/>
      <c r="BG2260" s="271"/>
      <c r="BJ2260" s="271"/>
    </row>
    <row r="2261" spans="49:62">
      <c r="AW2261" s="271"/>
      <c r="AX2261" s="271"/>
      <c r="AY2261" s="271"/>
      <c r="AZ2261" s="271"/>
      <c r="BA2261" s="271"/>
      <c r="BB2261" s="271"/>
      <c r="BD2261" s="271"/>
      <c r="BE2261" s="271"/>
      <c r="BF2261" s="271"/>
      <c r="BG2261" s="271"/>
      <c r="BJ2261" s="271"/>
    </row>
    <row r="2262" spans="49:62">
      <c r="AW2262" s="271"/>
      <c r="AX2262" s="271"/>
      <c r="AY2262" s="271"/>
      <c r="AZ2262" s="271"/>
      <c r="BA2262" s="271"/>
      <c r="BB2262" s="271"/>
      <c r="BD2262" s="271"/>
      <c r="BE2262" s="271"/>
      <c r="BF2262" s="271"/>
      <c r="BG2262" s="271"/>
      <c r="BJ2262" s="271"/>
    </row>
    <row r="2263" spans="49:62">
      <c r="AW2263" s="271"/>
      <c r="AX2263" s="271"/>
      <c r="AY2263" s="271"/>
      <c r="AZ2263" s="271"/>
      <c r="BA2263" s="271"/>
      <c r="BB2263" s="271"/>
      <c r="BD2263" s="271"/>
      <c r="BE2263" s="271"/>
      <c r="BF2263" s="271"/>
      <c r="BG2263" s="271"/>
      <c r="BJ2263" s="271"/>
    </row>
    <row r="2264" spans="49:62">
      <c r="AW2264" s="271"/>
      <c r="AX2264" s="271"/>
      <c r="AY2264" s="271"/>
      <c r="AZ2264" s="271"/>
      <c r="BA2264" s="271"/>
      <c r="BB2264" s="271"/>
      <c r="BD2264" s="271"/>
      <c r="BE2264" s="271"/>
      <c r="BF2264" s="271"/>
      <c r="BG2264" s="271"/>
      <c r="BJ2264" s="271"/>
    </row>
    <row r="2265" spans="49:62">
      <c r="AW2265" s="271"/>
      <c r="AX2265" s="271"/>
      <c r="AY2265" s="271"/>
      <c r="AZ2265" s="271"/>
      <c r="BA2265" s="271"/>
      <c r="BB2265" s="271"/>
      <c r="BD2265" s="271"/>
      <c r="BE2265" s="271"/>
      <c r="BF2265" s="271"/>
      <c r="BG2265" s="271"/>
      <c r="BJ2265" s="271"/>
    </row>
    <row r="2266" spans="49:62">
      <c r="AW2266" s="271"/>
      <c r="AX2266" s="271"/>
      <c r="AY2266" s="271"/>
      <c r="AZ2266" s="271"/>
      <c r="BA2266" s="271"/>
      <c r="BB2266" s="271"/>
      <c r="BD2266" s="271"/>
      <c r="BE2266" s="271"/>
      <c r="BF2266" s="271"/>
      <c r="BG2266" s="271"/>
      <c r="BJ2266" s="271"/>
    </row>
    <row r="2267" spans="49:62">
      <c r="AW2267" s="271"/>
      <c r="AX2267" s="271"/>
      <c r="AY2267" s="271"/>
      <c r="AZ2267" s="271"/>
      <c r="BA2267" s="271"/>
      <c r="BB2267" s="271"/>
      <c r="BD2267" s="271"/>
      <c r="BE2267" s="271"/>
      <c r="BF2267" s="271"/>
      <c r="BG2267" s="271"/>
      <c r="BJ2267" s="271"/>
    </row>
    <row r="2268" spans="49:62">
      <c r="AW2268" s="271"/>
      <c r="AX2268" s="271"/>
      <c r="AY2268" s="271"/>
      <c r="AZ2268" s="271"/>
      <c r="BA2268" s="271"/>
      <c r="BB2268" s="271"/>
      <c r="BD2268" s="271"/>
      <c r="BE2268" s="271"/>
      <c r="BF2268" s="271"/>
      <c r="BG2268" s="271"/>
      <c r="BJ2268" s="271"/>
    </row>
    <row r="2269" spans="49:62">
      <c r="AW2269" s="271"/>
      <c r="AX2269" s="271"/>
      <c r="AY2269" s="271"/>
      <c r="AZ2269" s="271"/>
      <c r="BA2269" s="271"/>
      <c r="BB2269" s="271"/>
      <c r="BD2269" s="271"/>
      <c r="BE2269" s="271"/>
      <c r="BF2269" s="271"/>
      <c r="BG2269" s="271"/>
      <c r="BJ2269" s="271"/>
    </row>
    <row r="2270" spans="49:62">
      <c r="AW2270" s="271"/>
      <c r="AX2270" s="271"/>
      <c r="AY2270" s="271"/>
      <c r="AZ2270" s="271"/>
      <c r="BA2270" s="271"/>
      <c r="BB2270" s="271"/>
      <c r="BD2270" s="271"/>
      <c r="BE2270" s="271"/>
      <c r="BF2270" s="271"/>
      <c r="BG2270" s="271"/>
      <c r="BJ2270" s="271"/>
    </row>
    <row r="2271" spans="49:62">
      <c r="AW2271" s="271"/>
      <c r="AX2271" s="271"/>
      <c r="AY2271" s="271"/>
      <c r="AZ2271" s="271"/>
      <c r="BA2271" s="271"/>
      <c r="BB2271" s="271"/>
      <c r="BD2271" s="271"/>
      <c r="BE2271" s="271"/>
      <c r="BF2271" s="271"/>
      <c r="BG2271" s="271"/>
      <c r="BJ2271" s="271"/>
    </row>
    <row r="2272" spans="49:62">
      <c r="AW2272" s="271"/>
      <c r="AX2272" s="271"/>
      <c r="AY2272" s="271"/>
      <c r="AZ2272" s="271"/>
      <c r="BA2272" s="271"/>
      <c r="BB2272" s="271"/>
      <c r="BD2272" s="271"/>
      <c r="BE2272" s="271"/>
      <c r="BF2272" s="271"/>
      <c r="BG2272" s="271"/>
      <c r="BJ2272" s="271"/>
    </row>
    <row r="2273" spans="49:62">
      <c r="AW2273" s="271"/>
      <c r="AX2273" s="271"/>
      <c r="AY2273" s="271"/>
      <c r="AZ2273" s="271"/>
      <c r="BA2273" s="271"/>
      <c r="BB2273" s="271"/>
      <c r="BD2273" s="271"/>
      <c r="BE2273" s="271"/>
      <c r="BF2273" s="271"/>
      <c r="BG2273" s="271"/>
      <c r="BJ2273" s="271"/>
    </row>
    <row r="2274" spans="49:62">
      <c r="AW2274" s="271"/>
      <c r="AX2274" s="271"/>
      <c r="AY2274" s="271"/>
      <c r="AZ2274" s="271"/>
      <c r="BA2274" s="271"/>
      <c r="BB2274" s="271"/>
      <c r="BD2274" s="271"/>
      <c r="BE2274" s="271"/>
      <c r="BF2274" s="271"/>
      <c r="BG2274" s="271"/>
      <c r="BJ2274" s="271"/>
    </row>
    <row r="2275" spans="49:62">
      <c r="AW2275" s="271"/>
      <c r="AX2275" s="271"/>
      <c r="AY2275" s="271"/>
      <c r="AZ2275" s="271"/>
      <c r="BA2275" s="271"/>
      <c r="BB2275" s="271"/>
      <c r="BD2275" s="271"/>
      <c r="BE2275" s="271"/>
      <c r="BF2275" s="271"/>
      <c r="BG2275" s="271"/>
      <c r="BJ2275" s="271"/>
    </row>
    <row r="2276" spans="49:62">
      <c r="AW2276" s="271"/>
      <c r="AX2276" s="271"/>
      <c r="AY2276" s="271"/>
      <c r="AZ2276" s="271"/>
      <c r="BA2276" s="271"/>
      <c r="BB2276" s="271"/>
      <c r="BD2276" s="271"/>
      <c r="BE2276" s="271"/>
      <c r="BF2276" s="271"/>
      <c r="BG2276" s="271"/>
      <c r="BJ2276" s="271"/>
    </row>
    <row r="2277" spans="49:62">
      <c r="AW2277" s="271"/>
      <c r="AX2277" s="271"/>
      <c r="AY2277" s="271"/>
      <c r="AZ2277" s="271"/>
      <c r="BA2277" s="271"/>
      <c r="BB2277" s="271"/>
      <c r="BD2277" s="271"/>
      <c r="BE2277" s="271"/>
      <c r="BF2277" s="271"/>
      <c r="BG2277" s="271"/>
      <c r="BJ2277" s="271"/>
    </row>
    <row r="2278" spans="49:62">
      <c r="AW2278" s="271"/>
      <c r="AX2278" s="271"/>
      <c r="AY2278" s="271"/>
      <c r="AZ2278" s="271"/>
      <c r="BA2278" s="271"/>
      <c r="BB2278" s="271"/>
      <c r="BD2278" s="271"/>
      <c r="BE2278" s="271"/>
      <c r="BF2278" s="271"/>
      <c r="BG2278" s="271"/>
      <c r="BJ2278" s="271"/>
    </row>
    <row r="2279" spans="49:62">
      <c r="AW2279" s="271"/>
      <c r="AX2279" s="271"/>
      <c r="AY2279" s="271"/>
      <c r="AZ2279" s="271"/>
      <c r="BA2279" s="271"/>
      <c r="BB2279" s="271"/>
      <c r="BD2279" s="271"/>
      <c r="BE2279" s="271"/>
      <c r="BF2279" s="271"/>
      <c r="BG2279" s="271"/>
      <c r="BJ2279" s="271"/>
    </row>
    <row r="2280" spans="49:62">
      <c r="AW2280" s="271"/>
      <c r="AX2280" s="271"/>
      <c r="AY2280" s="271"/>
      <c r="AZ2280" s="271"/>
      <c r="BA2280" s="271"/>
      <c r="BB2280" s="271"/>
      <c r="BD2280" s="271"/>
      <c r="BE2280" s="271"/>
      <c r="BF2280" s="271"/>
      <c r="BG2280" s="271"/>
      <c r="BJ2280" s="271"/>
    </row>
    <row r="2281" spans="49:62">
      <c r="AW2281" s="271"/>
      <c r="AX2281" s="271"/>
      <c r="AY2281" s="271"/>
      <c r="AZ2281" s="271"/>
      <c r="BA2281" s="271"/>
      <c r="BB2281" s="271"/>
      <c r="BD2281" s="271"/>
      <c r="BE2281" s="271"/>
      <c r="BF2281" s="271"/>
      <c r="BG2281" s="271"/>
      <c r="BJ2281" s="271"/>
    </row>
    <row r="2282" spans="49:62">
      <c r="AW2282" s="271"/>
      <c r="AX2282" s="271"/>
      <c r="AY2282" s="271"/>
      <c r="AZ2282" s="271"/>
      <c r="BA2282" s="271"/>
      <c r="BB2282" s="271"/>
      <c r="BD2282" s="271"/>
      <c r="BE2282" s="271"/>
      <c r="BF2282" s="271"/>
      <c r="BG2282" s="271"/>
      <c r="BJ2282" s="271"/>
    </row>
    <row r="2283" spans="49:62">
      <c r="AW2283" s="271"/>
      <c r="AX2283" s="271"/>
      <c r="AY2283" s="271"/>
      <c r="AZ2283" s="271"/>
      <c r="BA2283" s="271"/>
      <c r="BB2283" s="271"/>
      <c r="BD2283" s="271"/>
      <c r="BE2283" s="271"/>
      <c r="BF2283" s="271"/>
      <c r="BG2283" s="271"/>
      <c r="BJ2283" s="271"/>
    </row>
    <row r="2284" spans="49:62">
      <c r="AW2284" s="271"/>
      <c r="AX2284" s="271"/>
      <c r="AY2284" s="271"/>
      <c r="AZ2284" s="271"/>
      <c r="BA2284" s="271"/>
      <c r="BB2284" s="271"/>
      <c r="BD2284" s="271"/>
      <c r="BE2284" s="271"/>
      <c r="BF2284" s="271"/>
      <c r="BG2284" s="271"/>
      <c r="BJ2284" s="271"/>
    </row>
    <row r="2285" spans="49:62">
      <c r="AW2285" s="271"/>
      <c r="AX2285" s="271"/>
      <c r="AY2285" s="271"/>
      <c r="AZ2285" s="271"/>
      <c r="BA2285" s="271"/>
      <c r="BB2285" s="271"/>
      <c r="BD2285" s="271"/>
      <c r="BE2285" s="271"/>
      <c r="BF2285" s="271"/>
      <c r="BG2285" s="271"/>
      <c r="BJ2285" s="271"/>
    </row>
    <row r="2286" spans="49:62">
      <c r="AW2286" s="271"/>
      <c r="AX2286" s="271"/>
      <c r="AY2286" s="271"/>
      <c r="AZ2286" s="271"/>
      <c r="BA2286" s="271"/>
      <c r="BB2286" s="271"/>
      <c r="BD2286" s="271"/>
      <c r="BE2286" s="271"/>
      <c r="BF2286" s="271"/>
      <c r="BG2286" s="271"/>
      <c r="BJ2286" s="271"/>
    </row>
    <row r="2287" spans="49:62">
      <c r="AW2287" s="271"/>
      <c r="AX2287" s="271"/>
      <c r="AY2287" s="271"/>
      <c r="AZ2287" s="271"/>
      <c r="BA2287" s="271"/>
      <c r="BB2287" s="271"/>
      <c r="BD2287" s="271"/>
      <c r="BE2287" s="271"/>
      <c r="BF2287" s="271"/>
      <c r="BG2287" s="271"/>
      <c r="BJ2287" s="271"/>
    </row>
    <row r="2288" spans="49:62">
      <c r="AW2288" s="271"/>
      <c r="AX2288" s="271"/>
      <c r="AY2288" s="271"/>
      <c r="AZ2288" s="271"/>
      <c r="BA2288" s="271"/>
      <c r="BB2288" s="271"/>
      <c r="BD2288" s="271"/>
      <c r="BE2288" s="271"/>
      <c r="BF2288" s="271"/>
      <c r="BG2288" s="271"/>
      <c r="BJ2288" s="271"/>
    </row>
    <row r="2289" spans="49:62">
      <c r="AW2289" s="271"/>
      <c r="AX2289" s="271"/>
      <c r="AY2289" s="271"/>
      <c r="AZ2289" s="271"/>
      <c r="BA2289" s="271"/>
      <c r="BB2289" s="271"/>
      <c r="BD2289" s="271"/>
      <c r="BE2289" s="271"/>
      <c r="BF2289" s="271"/>
      <c r="BG2289" s="271"/>
      <c r="BJ2289" s="271"/>
    </row>
    <row r="2290" spans="49:62">
      <c r="AW2290" s="271"/>
      <c r="AX2290" s="271"/>
      <c r="AY2290" s="271"/>
      <c r="AZ2290" s="271"/>
      <c r="BA2290" s="271"/>
      <c r="BB2290" s="271"/>
      <c r="BD2290" s="271"/>
      <c r="BE2290" s="271"/>
      <c r="BF2290" s="271"/>
      <c r="BG2290" s="271"/>
      <c r="BJ2290" s="271"/>
    </row>
    <row r="2291" spans="49:62">
      <c r="AW2291" s="271"/>
      <c r="AX2291" s="271"/>
      <c r="AY2291" s="271"/>
      <c r="AZ2291" s="271"/>
      <c r="BA2291" s="271"/>
      <c r="BB2291" s="271"/>
      <c r="BD2291" s="271"/>
      <c r="BE2291" s="271"/>
      <c r="BF2291" s="271"/>
      <c r="BG2291" s="271"/>
      <c r="BJ2291" s="271"/>
    </row>
    <row r="2292" spans="49:62">
      <c r="AW2292" s="271"/>
      <c r="AX2292" s="271"/>
      <c r="AY2292" s="271"/>
      <c r="AZ2292" s="271"/>
      <c r="BA2292" s="271"/>
      <c r="BB2292" s="271"/>
      <c r="BD2292" s="271"/>
      <c r="BE2292" s="271"/>
      <c r="BF2292" s="271"/>
      <c r="BG2292" s="271"/>
      <c r="BJ2292" s="271"/>
    </row>
    <row r="2293" spans="49:62">
      <c r="AW2293" s="271"/>
      <c r="AX2293" s="271"/>
      <c r="AY2293" s="271"/>
      <c r="AZ2293" s="271"/>
      <c r="BA2293" s="271"/>
      <c r="BB2293" s="271"/>
      <c r="BD2293" s="271"/>
      <c r="BE2293" s="271"/>
      <c r="BF2293" s="271"/>
      <c r="BG2293" s="271"/>
      <c r="BJ2293" s="271"/>
    </row>
    <row r="2294" spans="49:62">
      <c r="AW2294" s="271"/>
      <c r="AX2294" s="271"/>
      <c r="AY2294" s="271"/>
      <c r="AZ2294" s="271"/>
      <c r="BA2294" s="271"/>
      <c r="BB2294" s="271"/>
      <c r="BD2294" s="271"/>
      <c r="BE2294" s="271"/>
      <c r="BF2294" s="271"/>
      <c r="BG2294" s="271"/>
      <c r="BJ2294" s="271"/>
    </row>
    <row r="2295" spans="49:62">
      <c r="AW2295" s="271"/>
      <c r="AX2295" s="271"/>
      <c r="AY2295" s="271"/>
      <c r="AZ2295" s="271"/>
      <c r="BA2295" s="271"/>
      <c r="BB2295" s="271"/>
      <c r="BD2295" s="271"/>
      <c r="BE2295" s="271"/>
      <c r="BF2295" s="271"/>
      <c r="BG2295" s="271"/>
      <c r="BJ2295" s="271"/>
    </row>
    <row r="2296" spans="49:62">
      <c r="AW2296" s="271"/>
      <c r="AX2296" s="271"/>
      <c r="AY2296" s="271"/>
      <c r="AZ2296" s="271"/>
      <c r="BA2296" s="271"/>
      <c r="BB2296" s="271"/>
      <c r="BD2296" s="271"/>
      <c r="BE2296" s="271"/>
      <c r="BF2296" s="271"/>
      <c r="BG2296" s="271"/>
      <c r="BJ2296" s="271"/>
    </row>
    <row r="2297" spans="49:62">
      <c r="AW2297" s="271"/>
      <c r="AX2297" s="271"/>
      <c r="AY2297" s="271"/>
      <c r="AZ2297" s="271"/>
      <c r="BA2297" s="271"/>
      <c r="BB2297" s="271"/>
      <c r="BD2297" s="271"/>
      <c r="BE2297" s="271"/>
      <c r="BF2297" s="271"/>
      <c r="BG2297" s="271"/>
      <c r="BJ2297" s="271"/>
    </row>
    <row r="2298" spans="49:62">
      <c r="AW2298" s="271"/>
      <c r="AX2298" s="271"/>
      <c r="AY2298" s="271"/>
      <c r="AZ2298" s="271"/>
      <c r="BA2298" s="271"/>
      <c r="BB2298" s="271"/>
      <c r="BD2298" s="271"/>
      <c r="BE2298" s="271"/>
      <c r="BF2298" s="271"/>
      <c r="BG2298" s="271"/>
      <c r="BJ2298" s="271"/>
    </row>
    <row r="2299" spans="49:62">
      <c r="AW2299" s="271"/>
      <c r="AX2299" s="271"/>
      <c r="AY2299" s="271"/>
      <c r="AZ2299" s="271"/>
      <c r="BA2299" s="271"/>
      <c r="BB2299" s="271"/>
      <c r="BD2299" s="271"/>
      <c r="BE2299" s="271"/>
      <c r="BF2299" s="271"/>
      <c r="BG2299" s="271"/>
      <c r="BJ2299" s="271"/>
    </row>
    <row r="2300" spans="49:62">
      <c r="AW2300" s="271"/>
      <c r="AX2300" s="271"/>
      <c r="AY2300" s="271"/>
      <c r="AZ2300" s="271"/>
      <c r="BA2300" s="271"/>
      <c r="BB2300" s="271"/>
      <c r="BD2300" s="271"/>
      <c r="BE2300" s="271"/>
      <c r="BF2300" s="271"/>
      <c r="BG2300" s="271"/>
      <c r="BJ2300" s="271"/>
    </row>
    <row r="2301" spans="49:62">
      <c r="AW2301" s="271"/>
      <c r="AX2301" s="271"/>
      <c r="AY2301" s="271"/>
      <c r="AZ2301" s="271"/>
      <c r="BA2301" s="271"/>
      <c r="BB2301" s="271"/>
      <c r="BD2301" s="271"/>
      <c r="BE2301" s="271"/>
      <c r="BF2301" s="271"/>
      <c r="BG2301" s="271"/>
      <c r="BJ2301" s="271"/>
    </row>
    <row r="2302" spans="49:62">
      <c r="AW2302" s="271"/>
      <c r="AX2302" s="271"/>
      <c r="AY2302" s="271"/>
      <c r="AZ2302" s="271"/>
      <c r="BA2302" s="271"/>
      <c r="BB2302" s="271"/>
      <c r="BD2302" s="271"/>
      <c r="BE2302" s="271"/>
      <c r="BF2302" s="271"/>
      <c r="BG2302" s="271"/>
      <c r="BJ2302" s="271"/>
    </row>
    <row r="2303" spans="49:62">
      <c r="AW2303" s="271"/>
      <c r="AX2303" s="271"/>
      <c r="AY2303" s="271"/>
      <c r="AZ2303" s="271"/>
      <c r="BA2303" s="271"/>
      <c r="BB2303" s="271"/>
      <c r="BD2303" s="271"/>
      <c r="BE2303" s="271"/>
      <c r="BF2303" s="271"/>
      <c r="BG2303" s="271"/>
      <c r="BJ2303" s="271"/>
    </row>
    <row r="2304" spans="49:62">
      <c r="AW2304" s="271"/>
      <c r="AX2304" s="271"/>
      <c r="AY2304" s="271"/>
      <c r="AZ2304" s="271"/>
      <c r="BA2304" s="271"/>
      <c r="BB2304" s="271"/>
      <c r="BD2304" s="271"/>
      <c r="BE2304" s="271"/>
      <c r="BF2304" s="271"/>
      <c r="BG2304" s="271"/>
      <c r="BJ2304" s="271"/>
    </row>
    <row r="2305" spans="49:62">
      <c r="AW2305" s="271"/>
      <c r="AX2305" s="271"/>
      <c r="AY2305" s="271"/>
      <c r="AZ2305" s="271"/>
      <c r="BA2305" s="271"/>
      <c r="BB2305" s="271"/>
      <c r="BD2305" s="271"/>
      <c r="BE2305" s="271"/>
      <c r="BF2305" s="271"/>
      <c r="BG2305" s="271"/>
      <c r="BJ2305" s="271"/>
    </row>
    <row r="2306" spans="49:62">
      <c r="AW2306" s="271"/>
      <c r="AX2306" s="271"/>
      <c r="AY2306" s="271"/>
      <c r="AZ2306" s="271"/>
      <c r="BA2306" s="271"/>
      <c r="BB2306" s="271"/>
      <c r="BD2306" s="271"/>
      <c r="BE2306" s="271"/>
      <c r="BF2306" s="271"/>
      <c r="BG2306" s="271"/>
      <c r="BJ2306" s="271"/>
    </row>
    <row r="2307" spans="49:62">
      <c r="AW2307" s="271"/>
      <c r="AX2307" s="271"/>
      <c r="AY2307" s="271"/>
      <c r="AZ2307" s="271"/>
      <c r="BA2307" s="271"/>
      <c r="BB2307" s="271"/>
      <c r="BD2307" s="271"/>
      <c r="BE2307" s="271"/>
      <c r="BF2307" s="271"/>
      <c r="BG2307" s="271"/>
      <c r="BJ2307" s="271"/>
    </row>
    <row r="2308" spans="49:62">
      <c r="AW2308" s="271"/>
      <c r="AX2308" s="271"/>
      <c r="AY2308" s="271"/>
      <c r="AZ2308" s="271"/>
      <c r="BA2308" s="271"/>
      <c r="BB2308" s="271"/>
      <c r="BD2308" s="271"/>
      <c r="BE2308" s="271"/>
      <c r="BF2308" s="271"/>
      <c r="BG2308" s="271"/>
      <c r="BJ2308" s="271"/>
    </row>
    <row r="2309" spans="49:62">
      <c r="AW2309" s="271"/>
      <c r="AX2309" s="271"/>
      <c r="AY2309" s="271"/>
      <c r="AZ2309" s="271"/>
      <c r="BA2309" s="271"/>
      <c r="BB2309" s="271"/>
      <c r="BD2309" s="271"/>
      <c r="BE2309" s="271"/>
      <c r="BF2309" s="271"/>
      <c r="BG2309" s="271"/>
      <c r="BJ2309" s="271"/>
    </row>
    <row r="2310" spans="49:62">
      <c r="AW2310" s="271"/>
      <c r="AX2310" s="271"/>
      <c r="AY2310" s="271"/>
      <c r="AZ2310" s="271"/>
      <c r="BA2310" s="271"/>
      <c r="BB2310" s="271"/>
      <c r="BD2310" s="271"/>
      <c r="BE2310" s="271"/>
      <c r="BF2310" s="271"/>
      <c r="BG2310" s="271"/>
      <c r="BJ2310" s="271"/>
    </row>
    <row r="2311" spans="49:62">
      <c r="AW2311" s="271"/>
      <c r="AX2311" s="271"/>
      <c r="AY2311" s="271"/>
      <c r="AZ2311" s="271"/>
      <c r="BA2311" s="271"/>
      <c r="BB2311" s="271"/>
      <c r="BD2311" s="271"/>
      <c r="BE2311" s="271"/>
      <c r="BF2311" s="271"/>
      <c r="BG2311" s="271"/>
      <c r="BJ2311" s="271"/>
    </row>
    <row r="2312" spans="49:62">
      <c r="AW2312" s="271"/>
      <c r="AX2312" s="271"/>
      <c r="AY2312" s="271"/>
      <c r="AZ2312" s="271"/>
      <c r="BA2312" s="271"/>
      <c r="BB2312" s="271"/>
      <c r="BD2312" s="271"/>
      <c r="BE2312" s="271"/>
      <c r="BF2312" s="271"/>
      <c r="BG2312" s="271"/>
      <c r="BJ2312" s="271"/>
    </row>
    <row r="2313" spans="49:62">
      <c r="AW2313" s="271"/>
      <c r="AX2313" s="271"/>
      <c r="AY2313" s="271"/>
      <c r="AZ2313" s="271"/>
      <c r="BA2313" s="271"/>
      <c r="BB2313" s="271"/>
      <c r="BD2313" s="271"/>
      <c r="BE2313" s="271"/>
      <c r="BF2313" s="271"/>
      <c r="BG2313" s="271"/>
      <c r="BJ2313" s="271"/>
    </row>
    <row r="2314" spans="49:62">
      <c r="AW2314" s="271"/>
      <c r="AX2314" s="271"/>
      <c r="AY2314" s="271"/>
      <c r="AZ2314" s="271"/>
      <c r="BA2314" s="271"/>
      <c r="BB2314" s="271"/>
      <c r="BD2314" s="271"/>
      <c r="BE2314" s="271"/>
      <c r="BF2314" s="271"/>
      <c r="BG2314" s="271"/>
      <c r="BJ2314" s="271"/>
    </row>
    <row r="2315" spans="49:62">
      <c r="AW2315" s="271"/>
      <c r="AX2315" s="271"/>
      <c r="AY2315" s="271"/>
      <c r="AZ2315" s="271"/>
      <c r="BA2315" s="271"/>
      <c r="BB2315" s="271"/>
      <c r="BD2315" s="271"/>
      <c r="BE2315" s="271"/>
      <c r="BF2315" s="271"/>
      <c r="BG2315" s="271"/>
      <c r="BJ2315" s="271"/>
    </row>
    <row r="2316" spans="49:62">
      <c r="AW2316" s="271"/>
      <c r="AX2316" s="271"/>
      <c r="AY2316" s="271"/>
      <c r="AZ2316" s="271"/>
      <c r="BA2316" s="271"/>
      <c r="BB2316" s="271"/>
      <c r="BD2316" s="271"/>
      <c r="BE2316" s="271"/>
      <c r="BF2316" s="271"/>
      <c r="BG2316" s="271"/>
      <c r="BJ2316" s="271"/>
    </row>
    <row r="2317" spans="49:62">
      <c r="AW2317" s="271"/>
      <c r="AX2317" s="271"/>
      <c r="AY2317" s="271"/>
      <c r="AZ2317" s="271"/>
      <c r="BA2317" s="271"/>
      <c r="BB2317" s="271"/>
      <c r="BD2317" s="271"/>
      <c r="BE2317" s="271"/>
      <c r="BF2317" s="271"/>
      <c r="BG2317" s="271"/>
      <c r="BJ2317" s="271"/>
    </row>
    <row r="2318" spans="49:62">
      <c r="AW2318" s="271"/>
      <c r="AX2318" s="271"/>
      <c r="AY2318" s="271"/>
      <c r="AZ2318" s="271"/>
      <c r="BA2318" s="271"/>
      <c r="BB2318" s="271"/>
      <c r="BD2318" s="271"/>
      <c r="BE2318" s="271"/>
      <c r="BF2318" s="271"/>
      <c r="BG2318" s="271"/>
      <c r="BJ2318" s="271"/>
    </row>
    <row r="2319" spans="49:62">
      <c r="AW2319" s="271"/>
      <c r="AX2319" s="271"/>
      <c r="AY2319" s="271"/>
      <c r="AZ2319" s="271"/>
      <c r="BA2319" s="271"/>
      <c r="BB2319" s="271"/>
      <c r="BD2319" s="271"/>
      <c r="BE2319" s="271"/>
      <c r="BF2319" s="271"/>
      <c r="BG2319" s="271"/>
      <c r="BJ2319" s="271"/>
    </row>
    <row r="2320" spans="49:62">
      <c r="AW2320" s="271"/>
      <c r="AX2320" s="271"/>
      <c r="AY2320" s="271"/>
      <c r="AZ2320" s="271"/>
      <c r="BA2320" s="271"/>
      <c r="BB2320" s="271"/>
      <c r="BD2320" s="271"/>
      <c r="BE2320" s="271"/>
      <c r="BF2320" s="271"/>
      <c r="BG2320" s="271"/>
      <c r="BJ2320" s="271"/>
    </row>
    <row r="2321" spans="49:62">
      <c r="AW2321" s="271"/>
      <c r="AX2321" s="271"/>
      <c r="AY2321" s="271"/>
      <c r="AZ2321" s="271"/>
      <c r="BA2321" s="271"/>
      <c r="BB2321" s="271"/>
      <c r="BD2321" s="271"/>
      <c r="BE2321" s="271"/>
      <c r="BF2321" s="271"/>
      <c r="BG2321" s="271"/>
      <c r="BJ2321" s="271"/>
    </row>
    <row r="2322" spans="49:62">
      <c r="AW2322" s="271"/>
      <c r="AX2322" s="271"/>
      <c r="AY2322" s="271"/>
      <c r="AZ2322" s="271"/>
      <c r="BA2322" s="271"/>
      <c r="BB2322" s="271"/>
      <c r="BD2322" s="271"/>
      <c r="BE2322" s="271"/>
      <c r="BF2322" s="271"/>
      <c r="BG2322" s="271"/>
      <c r="BJ2322" s="271"/>
    </row>
    <row r="2323" spans="49:62">
      <c r="AW2323" s="271"/>
      <c r="AX2323" s="271"/>
      <c r="AY2323" s="271"/>
      <c r="AZ2323" s="271"/>
      <c r="BA2323" s="271"/>
      <c r="BB2323" s="271"/>
      <c r="BD2323" s="271"/>
      <c r="BE2323" s="271"/>
      <c r="BF2323" s="271"/>
      <c r="BG2323" s="271"/>
      <c r="BJ2323" s="271"/>
    </row>
    <row r="2324" spans="49:62">
      <c r="AW2324" s="271"/>
      <c r="AX2324" s="271"/>
      <c r="AY2324" s="271"/>
      <c r="AZ2324" s="271"/>
      <c r="BA2324" s="271"/>
      <c r="BB2324" s="271"/>
      <c r="BD2324" s="271"/>
      <c r="BE2324" s="271"/>
      <c r="BF2324" s="271"/>
      <c r="BG2324" s="271"/>
      <c r="BJ2324" s="271"/>
    </row>
    <row r="2325" spans="49:62">
      <c r="AW2325" s="271"/>
      <c r="AX2325" s="271"/>
      <c r="AY2325" s="271"/>
      <c r="AZ2325" s="271"/>
      <c r="BA2325" s="271"/>
      <c r="BB2325" s="271"/>
      <c r="BD2325" s="271"/>
      <c r="BE2325" s="271"/>
      <c r="BF2325" s="271"/>
      <c r="BG2325" s="271"/>
      <c r="BJ2325" s="271"/>
    </row>
    <row r="2326" spans="49:62">
      <c r="AW2326" s="271"/>
      <c r="AX2326" s="271"/>
      <c r="AY2326" s="271"/>
      <c r="AZ2326" s="271"/>
      <c r="BA2326" s="271"/>
      <c r="BB2326" s="271"/>
      <c r="BD2326" s="271"/>
      <c r="BE2326" s="271"/>
      <c r="BF2326" s="271"/>
      <c r="BG2326" s="271"/>
      <c r="BJ2326" s="271"/>
    </row>
    <row r="2327" spans="49:62">
      <c r="AW2327" s="271"/>
      <c r="AX2327" s="271"/>
      <c r="AY2327" s="271"/>
      <c r="AZ2327" s="271"/>
      <c r="BA2327" s="271"/>
      <c r="BB2327" s="271"/>
      <c r="BD2327" s="271"/>
      <c r="BE2327" s="271"/>
      <c r="BF2327" s="271"/>
      <c r="BG2327" s="271"/>
      <c r="BJ2327" s="271"/>
    </row>
    <row r="2328" spans="49:62">
      <c r="AW2328" s="271"/>
      <c r="AX2328" s="271"/>
      <c r="AY2328" s="271"/>
      <c r="AZ2328" s="271"/>
      <c r="BA2328" s="271"/>
      <c r="BB2328" s="271"/>
      <c r="BD2328" s="271"/>
      <c r="BE2328" s="271"/>
      <c r="BF2328" s="271"/>
      <c r="BG2328" s="271"/>
      <c r="BJ2328" s="271"/>
    </row>
    <row r="2329" spans="49:62">
      <c r="AW2329" s="271"/>
      <c r="AX2329" s="271"/>
      <c r="AY2329" s="271"/>
      <c r="AZ2329" s="271"/>
      <c r="BA2329" s="271"/>
      <c r="BB2329" s="271"/>
      <c r="BD2329" s="271"/>
      <c r="BE2329" s="271"/>
      <c r="BF2329" s="271"/>
      <c r="BG2329" s="271"/>
      <c r="BJ2329" s="271"/>
    </row>
    <row r="2330" spans="49:62">
      <c r="AW2330" s="271"/>
      <c r="AX2330" s="271"/>
      <c r="AY2330" s="271"/>
      <c r="AZ2330" s="271"/>
      <c r="BA2330" s="271"/>
      <c r="BB2330" s="271"/>
      <c r="BD2330" s="271"/>
      <c r="BE2330" s="271"/>
      <c r="BF2330" s="271"/>
      <c r="BG2330" s="271"/>
      <c r="BJ2330" s="271"/>
    </row>
    <row r="2331" spans="49:62">
      <c r="AW2331" s="271"/>
      <c r="AX2331" s="271"/>
      <c r="AY2331" s="271"/>
      <c r="AZ2331" s="271"/>
      <c r="BA2331" s="271"/>
      <c r="BB2331" s="271"/>
      <c r="BD2331" s="271"/>
      <c r="BE2331" s="271"/>
      <c r="BF2331" s="271"/>
      <c r="BG2331" s="271"/>
      <c r="BJ2331" s="271"/>
    </row>
    <row r="2332" spans="49:62">
      <c r="AW2332" s="271"/>
      <c r="AX2332" s="271"/>
      <c r="AY2332" s="271"/>
      <c r="AZ2332" s="271"/>
      <c r="BA2332" s="271"/>
      <c r="BB2332" s="271"/>
      <c r="BD2332" s="271"/>
      <c r="BE2332" s="271"/>
      <c r="BF2332" s="271"/>
      <c r="BG2332" s="271"/>
      <c r="BJ2332" s="271"/>
    </row>
    <row r="2333" spans="49:62">
      <c r="AW2333" s="271"/>
      <c r="AX2333" s="271"/>
      <c r="AY2333" s="271"/>
      <c r="AZ2333" s="271"/>
      <c r="BA2333" s="271"/>
      <c r="BB2333" s="271"/>
      <c r="BD2333" s="271"/>
      <c r="BE2333" s="271"/>
      <c r="BF2333" s="271"/>
      <c r="BG2333" s="271"/>
      <c r="BJ2333" s="271"/>
    </row>
    <row r="2334" spans="49:62">
      <c r="AW2334" s="271"/>
      <c r="AX2334" s="271"/>
      <c r="AY2334" s="271"/>
      <c r="AZ2334" s="271"/>
      <c r="BA2334" s="271"/>
      <c r="BB2334" s="271"/>
      <c r="BD2334" s="271"/>
      <c r="BE2334" s="271"/>
      <c r="BF2334" s="271"/>
      <c r="BG2334" s="271"/>
      <c r="BJ2334" s="271"/>
    </row>
    <row r="2335" spans="49:62">
      <c r="AW2335" s="271"/>
      <c r="AX2335" s="271"/>
      <c r="AY2335" s="271"/>
      <c r="AZ2335" s="271"/>
      <c r="BA2335" s="271"/>
      <c r="BB2335" s="271"/>
      <c r="BD2335" s="271"/>
      <c r="BE2335" s="271"/>
      <c r="BF2335" s="271"/>
      <c r="BG2335" s="271"/>
      <c r="BJ2335" s="271"/>
    </row>
    <row r="2336" spans="49:62">
      <c r="AW2336" s="271"/>
      <c r="AX2336" s="271"/>
      <c r="AY2336" s="271"/>
      <c r="AZ2336" s="271"/>
      <c r="BA2336" s="271"/>
      <c r="BB2336" s="271"/>
      <c r="BD2336" s="271"/>
      <c r="BE2336" s="271"/>
      <c r="BF2336" s="271"/>
      <c r="BG2336" s="271"/>
      <c r="BJ2336" s="271"/>
    </row>
    <row r="2337" spans="49:62">
      <c r="AW2337" s="271"/>
      <c r="AX2337" s="271"/>
      <c r="AY2337" s="271"/>
      <c r="AZ2337" s="271"/>
      <c r="BA2337" s="271"/>
      <c r="BB2337" s="271"/>
      <c r="BD2337" s="271"/>
      <c r="BE2337" s="271"/>
      <c r="BF2337" s="271"/>
      <c r="BG2337" s="271"/>
      <c r="BJ2337" s="271"/>
    </row>
    <row r="2338" spans="49:62">
      <c r="AW2338" s="271"/>
      <c r="AX2338" s="271"/>
      <c r="AY2338" s="271"/>
      <c r="AZ2338" s="271"/>
      <c r="BA2338" s="271"/>
      <c r="BB2338" s="271"/>
      <c r="BD2338" s="271"/>
      <c r="BE2338" s="271"/>
      <c r="BF2338" s="271"/>
      <c r="BG2338" s="271"/>
      <c r="BJ2338" s="271"/>
    </row>
    <row r="2339" spans="49:62">
      <c r="AW2339" s="271"/>
      <c r="AX2339" s="271"/>
      <c r="AY2339" s="271"/>
      <c r="AZ2339" s="271"/>
      <c r="BA2339" s="271"/>
      <c r="BB2339" s="271"/>
      <c r="BD2339" s="271"/>
      <c r="BE2339" s="271"/>
      <c r="BF2339" s="271"/>
      <c r="BG2339" s="271"/>
      <c r="BJ2339" s="271"/>
    </row>
    <row r="2340" spans="49:62">
      <c r="AW2340" s="271"/>
      <c r="AX2340" s="271"/>
      <c r="AY2340" s="271"/>
      <c r="AZ2340" s="271"/>
      <c r="BA2340" s="271"/>
      <c r="BB2340" s="271"/>
      <c r="BD2340" s="271"/>
      <c r="BE2340" s="271"/>
      <c r="BF2340" s="271"/>
      <c r="BG2340" s="271"/>
      <c r="BJ2340" s="271"/>
    </row>
    <row r="2341" spans="49:62">
      <c r="AW2341" s="271"/>
      <c r="AX2341" s="271"/>
      <c r="AY2341" s="271"/>
      <c r="AZ2341" s="271"/>
      <c r="BA2341" s="271"/>
      <c r="BB2341" s="271"/>
      <c r="BD2341" s="271"/>
      <c r="BE2341" s="271"/>
      <c r="BF2341" s="271"/>
      <c r="BG2341" s="271"/>
      <c r="BJ2341" s="271"/>
    </row>
    <row r="2342" spans="49:62">
      <c r="AW2342" s="271"/>
      <c r="AX2342" s="271"/>
      <c r="AY2342" s="271"/>
      <c r="AZ2342" s="271"/>
      <c r="BA2342" s="271"/>
      <c r="BB2342" s="271"/>
      <c r="BD2342" s="271"/>
      <c r="BE2342" s="271"/>
      <c r="BF2342" s="271"/>
      <c r="BG2342" s="271"/>
      <c r="BJ2342" s="271"/>
    </row>
    <row r="2343" spans="49:62">
      <c r="AW2343" s="271"/>
      <c r="AX2343" s="271"/>
      <c r="AY2343" s="271"/>
      <c r="AZ2343" s="271"/>
      <c r="BA2343" s="271"/>
      <c r="BB2343" s="271"/>
      <c r="BD2343" s="271"/>
      <c r="BE2343" s="271"/>
      <c r="BF2343" s="271"/>
      <c r="BG2343" s="271"/>
      <c r="BJ2343" s="271"/>
    </row>
    <row r="2344" spans="49:62">
      <c r="AW2344" s="271"/>
      <c r="AX2344" s="271"/>
      <c r="AY2344" s="271"/>
      <c r="AZ2344" s="271"/>
      <c r="BA2344" s="271"/>
      <c r="BB2344" s="271"/>
      <c r="BD2344" s="271"/>
      <c r="BE2344" s="271"/>
      <c r="BF2344" s="271"/>
      <c r="BG2344" s="271"/>
      <c r="BJ2344" s="271"/>
    </row>
    <row r="2345" spans="49:62">
      <c r="AW2345" s="271"/>
      <c r="AX2345" s="271"/>
      <c r="AY2345" s="271"/>
      <c r="AZ2345" s="271"/>
      <c r="BA2345" s="271"/>
      <c r="BB2345" s="271"/>
      <c r="BD2345" s="271"/>
      <c r="BE2345" s="271"/>
      <c r="BF2345" s="271"/>
      <c r="BG2345" s="271"/>
      <c r="BJ2345" s="271"/>
    </row>
    <row r="2346" spans="49:62">
      <c r="AW2346" s="271"/>
      <c r="AX2346" s="271"/>
      <c r="AY2346" s="271"/>
      <c r="AZ2346" s="271"/>
      <c r="BA2346" s="271"/>
      <c r="BB2346" s="271"/>
      <c r="BD2346" s="271"/>
      <c r="BE2346" s="271"/>
      <c r="BF2346" s="271"/>
      <c r="BG2346" s="271"/>
      <c r="BJ2346" s="271"/>
    </row>
    <row r="2347" spans="49:62">
      <c r="AW2347" s="271"/>
      <c r="AX2347" s="271"/>
      <c r="AY2347" s="271"/>
      <c r="AZ2347" s="271"/>
      <c r="BA2347" s="271"/>
      <c r="BB2347" s="271"/>
      <c r="BD2347" s="271"/>
      <c r="BE2347" s="271"/>
      <c r="BF2347" s="271"/>
      <c r="BG2347" s="271"/>
      <c r="BJ2347" s="271"/>
    </row>
    <row r="2348" spans="49:62">
      <c r="AW2348" s="271"/>
      <c r="AX2348" s="271"/>
      <c r="AY2348" s="271"/>
      <c r="AZ2348" s="271"/>
      <c r="BA2348" s="271"/>
      <c r="BB2348" s="271"/>
      <c r="BD2348" s="271"/>
      <c r="BE2348" s="271"/>
      <c r="BF2348" s="271"/>
      <c r="BG2348" s="271"/>
      <c r="BJ2348" s="271"/>
    </row>
    <row r="2349" spans="49:62">
      <c r="AW2349" s="271"/>
      <c r="AX2349" s="271"/>
      <c r="AY2349" s="271"/>
      <c r="AZ2349" s="271"/>
      <c r="BA2349" s="271"/>
      <c r="BB2349" s="271"/>
      <c r="BD2349" s="271"/>
      <c r="BE2349" s="271"/>
      <c r="BF2349" s="271"/>
      <c r="BG2349" s="271"/>
      <c r="BJ2349" s="271"/>
    </row>
    <row r="2350" spans="49:62">
      <c r="AW2350" s="271"/>
      <c r="AX2350" s="271"/>
      <c r="AY2350" s="271"/>
      <c r="AZ2350" s="271"/>
      <c r="BA2350" s="271"/>
      <c r="BB2350" s="271"/>
      <c r="BD2350" s="271"/>
      <c r="BE2350" s="271"/>
      <c r="BF2350" s="271"/>
      <c r="BG2350" s="271"/>
      <c r="BJ2350" s="271"/>
    </row>
    <row r="2351" spans="49:62">
      <c r="AW2351" s="271"/>
      <c r="AX2351" s="271"/>
      <c r="AY2351" s="271"/>
      <c r="AZ2351" s="271"/>
      <c r="BA2351" s="271"/>
      <c r="BB2351" s="271"/>
      <c r="BD2351" s="271"/>
      <c r="BE2351" s="271"/>
      <c r="BF2351" s="271"/>
      <c r="BG2351" s="271"/>
      <c r="BJ2351" s="271"/>
    </row>
    <row r="2352" spans="49:62">
      <c r="AW2352" s="271"/>
      <c r="AX2352" s="271"/>
      <c r="AY2352" s="271"/>
      <c r="AZ2352" s="271"/>
      <c r="BA2352" s="271"/>
      <c r="BB2352" s="271"/>
      <c r="BD2352" s="271"/>
      <c r="BE2352" s="271"/>
      <c r="BF2352" s="271"/>
      <c r="BG2352" s="271"/>
      <c r="BJ2352" s="271"/>
    </row>
    <row r="2353" spans="49:62">
      <c r="AW2353" s="271"/>
      <c r="AX2353" s="271"/>
      <c r="AY2353" s="271"/>
      <c r="AZ2353" s="271"/>
      <c r="BA2353" s="271"/>
      <c r="BB2353" s="271"/>
      <c r="BD2353" s="271"/>
      <c r="BE2353" s="271"/>
      <c r="BF2353" s="271"/>
      <c r="BG2353" s="271"/>
      <c r="BJ2353" s="271"/>
    </row>
    <row r="2354" spans="49:62">
      <c r="AW2354" s="271"/>
      <c r="AX2354" s="271"/>
      <c r="AY2354" s="271"/>
      <c r="AZ2354" s="271"/>
      <c r="BA2354" s="271"/>
      <c r="BB2354" s="271"/>
      <c r="BD2354" s="271"/>
      <c r="BE2354" s="271"/>
      <c r="BF2354" s="271"/>
      <c r="BG2354" s="271"/>
      <c r="BJ2354" s="271"/>
    </row>
    <row r="2355" spans="49:62">
      <c r="AW2355" s="271"/>
      <c r="AX2355" s="271"/>
      <c r="AY2355" s="271"/>
      <c r="AZ2355" s="271"/>
      <c r="BA2355" s="271"/>
      <c r="BB2355" s="271"/>
      <c r="BD2355" s="271"/>
      <c r="BE2355" s="271"/>
      <c r="BF2355" s="271"/>
      <c r="BG2355" s="271"/>
      <c r="BJ2355" s="271"/>
    </row>
    <row r="2356" spans="49:62">
      <c r="AW2356" s="271"/>
      <c r="AX2356" s="271"/>
      <c r="AY2356" s="271"/>
      <c r="AZ2356" s="271"/>
      <c r="BA2356" s="271"/>
      <c r="BB2356" s="271"/>
      <c r="BD2356" s="271"/>
      <c r="BE2356" s="271"/>
      <c r="BF2356" s="271"/>
      <c r="BG2356" s="271"/>
      <c r="BJ2356" s="271"/>
    </row>
    <row r="2357" spans="49:62">
      <c r="AW2357" s="271"/>
      <c r="AX2357" s="271"/>
      <c r="AY2357" s="271"/>
      <c r="AZ2357" s="271"/>
      <c r="BA2357" s="271"/>
      <c r="BB2357" s="271"/>
      <c r="BD2357" s="271"/>
      <c r="BE2357" s="271"/>
      <c r="BF2357" s="271"/>
      <c r="BG2357" s="271"/>
      <c r="BJ2357" s="271"/>
    </row>
    <row r="2358" spans="49:62">
      <c r="AW2358" s="271"/>
      <c r="AX2358" s="271"/>
      <c r="AY2358" s="271"/>
      <c r="AZ2358" s="271"/>
      <c r="BA2358" s="271"/>
      <c r="BB2358" s="271"/>
      <c r="BD2358" s="271"/>
      <c r="BE2358" s="271"/>
      <c r="BF2358" s="271"/>
      <c r="BG2358" s="271"/>
      <c r="BJ2358" s="271"/>
    </row>
    <row r="2359" spans="49:62">
      <c r="AW2359" s="271"/>
      <c r="AX2359" s="271"/>
      <c r="AY2359" s="271"/>
      <c r="AZ2359" s="271"/>
      <c r="BA2359" s="271"/>
      <c r="BB2359" s="271"/>
      <c r="BD2359" s="271"/>
      <c r="BE2359" s="271"/>
      <c r="BF2359" s="271"/>
      <c r="BG2359" s="271"/>
      <c r="BJ2359" s="271"/>
    </row>
    <row r="2360" spans="49:62">
      <c r="AW2360" s="271"/>
      <c r="AX2360" s="271"/>
      <c r="AY2360" s="271"/>
      <c r="AZ2360" s="271"/>
      <c r="BA2360" s="271"/>
      <c r="BB2360" s="271"/>
      <c r="BD2360" s="271"/>
      <c r="BE2360" s="271"/>
      <c r="BF2360" s="271"/>
      <c r="BG2360" s="271"/>
      <c r="BJ2360" s="271"/>
    </row>
    <row r="2361" spans="49:62">
      <c r="AW2361" s="271"/>
      <c r="AX2361" s="271"/>
      <c r="AY2361" s="271"/>
      <c r="AZ2361" s="271"/>
      <c r="BA2361" s="271"/>
      <c r="BB2361" s="271"/>
      <c r="BD2361" s="271"/>
      <c r="BE2361" s="271"/>
      <c r="BF2361" s="271"/>
      <c r="BG2361" s="271"/>
      <c r="BJ2361" s="271"/>
    </row>
    <row r="2362" spans="49:62">
      <c r="AW2362" s="271"/>
      <c r="AX2362" s="271"/>
      <c r="AY2362" s="271"/>
      <c r="AZ2362" s="271"/>
      <c r="BA2362" s="271"/>
      <c r="BB2362" s="271"/>
      <c r="BD2362" s="271"/>
      <c r="BE2362" s="271"/>
      <c r="BF2362" s="271"/>
      <c r="BG2362" s="271"/>
      <c r="BJ2362" s="271"/>
    </row>
    <row r="2363" spans="49:62">
      <c r="AW2363" s="271"/>
      <c r="AX2363" s="271"/>
      <c r="AY2363" s="271"/>
      <c r="AZ2363" s="271"/>
      <c r="BA2363" s="271"/>
      <c r="BB2363" s="271"/>
      <c r="BD2363" s="271"/>
      <c r="BE2363" s="271"/>
      <c r="BF2363" s="271"/>
      <c r="BG2363" s="271"/>
      <c r="BJ2363" s="271"/>
    </row>
    <row r="2364" spans="49:62">
      <c r="AW2364" s="271"/>
      <c r="AX2364" s="271"/>
      <c r="AY2364" s="271"/>
      <c r="AZ2364" s="271"/>
      <c r="BA2364" s="271"/>
      <c r="BB2364" s="271"/>
      <c r="BD2364" s="271"/>
      <c r="BE2364" s="271"/>
      <c r="BF2364" s="271"/>
      <c r="BG2364" s="271"/>
      <c r="BJ2364" s="271"/>
    </row>
    <row r="2365" spans="49:62">
      <c r="AW2365" s="271"/>
      <c r="AX2365" s="271"/>
      <c r="AY2365" s="271"/>
      <c r="AZ2365" s="271"/>
      <c r="BA2365" s="271"/>
      <c r="BB2365" s="271"/>
      <c r="BD2365" s="271"/>
      <c r="BE2365" s="271"/>
      <c r="BF2365" s="271"/>
      <c r="BG2365" s="271"/>
      <c r="BJ2365" s="271"/>
    </row>
    <row r="2366" spans="49:62">
      <c r="AW2366" s="271"/>
      <c r="AX2366" s="271"/>
      <c r="AY2366" s="271"/>
      <c r="AZ2366" s="271"/>
      <c r="BA2366" s="271"/>
      <c r="BB2366" s="271"/>
      <c r="BD2366" s="271"/>
      <c r="BE2366" s="271"/>
      <c r="BF2366" s="271"/>
      <c r="BG2366" s="271"/>
      <c r="BJ2366" s="271"/>
    </row>
    <row r="2367" spans="49:62">
      <c r="AW2367" s="271"/>
      <c r="AX2367" s="271"/>
      <c r="AY2367" s="271"/>
      <c r="AZ2367" s="271"/>
      <c r="BA2367" s="271"/>
      <c r="BB2367" s="271"/>
      <c r="BD2367" s="271"/>
      <c r="BE2367" s="271"/>
      <c r="BF2367" s="271"/>
      <c r="BG2367" s="271"/>
      <c r="BJ2367" s="271"/>
    </row>
    <row r="2368" spans="49:62">
      <c r="AW2368" s="271"/>
      <c r="AX2368" s="271"/>
      <c r="AY2368" s="271"/>
      <c r="AZ2368" s="271"/>
      <c r="BA2368" s="271"/>
      <c r="BB2368" s="271"/>
      <c r="BD2368" s="271"/>
      <c r="BE2368" s="271"/>
      <c r="BF2368" s="271"/>
      <c r="BG2368" s="271"/>
      <c r="BJ2368" s="271"/>
    </row>
    <row r="2369" spans="49:62">
      <c r="AW2369" s="271"/>
      <c r="AX2369" s="271"/>
      <c r="AY2369" s="271"/>
      <c r="AZ2369" s="271"/>
      <c r="BA2369" s="271"/>
      <c r="BB2369" s="271"/>
      <c r="BD2369" s="271"/>
      <c r="BE2369" s="271"/>
      <c r="BF2369" s="271"/>
      <c r="BG2369" s="271"/>
      <c r="BJ2369" s="271"/>
    </row>
    <row r="2370" spans="49:62">
      <c r="AW2370" s="271"/>
      <c r="AX2370" s="271"/>
      <c r="AY2370" s="271"/>
      <c r="AZ2370" s="271"/>
      <c r="BA2370" s="271"/>
      <c r="BB2370" s="271"/>
      <c r="BD2370" s="271"/>
      <c r="BE2370" s="271"/>
      <c r="BF2370" s="271"/>
      <c r="BG2370" s="271"/>
      <c r="BJ2370" s="271"/>
    </row>
    <row r="2371" spans="49:62">
      <c r="AW2371" s="271"/>
      <c r="AX2371" s="271"/>
      <c r="AY2371" s="271"/>
      <c r="AZ2371" s="271"/>
      <c r="BA2371" s="271"/>
      <c r="BB2371" s="271"/>
      <c r="BD2371" s="271"/>
      <c r="BE2371" s="271"/>
      <c r="BF2371" s="271"/>
      <c r="BG2371" s="271"/>
      <c r="BJ2371" s="271"/>
    </row>
    <row r="2372" spans="49:62">
      <c r="AW2372" s="271"/>
      <c r="AX2372" s="271"/>
      <c r="AY2372" s="271"/>
      <c r="AZ2372" s="271"/>
      <c r="BA2372" s="271"/>
      <c r="BB2372" s="271"/>
      <c r="BD2372" s="271"/>
      <c r="BE2372" s="271"/>
      <c r="BF2372" s="271"/>
      <c r="BG2372" s="271"/>
      <c r="BJ2372" s="271"/>
    </row>
    <row r="2373" spans="49:62">
      <c r="AW2373" s="271"/>
      <c r="AX2373" s="271"/>
      <c r="AY2373" s="271"/>
      <c r="AZ2373" s="271"/>
      <c r="BA2373" s="271"/>
      <c r="BB2373" s="271"/>
      <c r="BD2373" s="271"/>
      <c r="BE2373" s="271"/>
      <c r="BF2373" s="271"/>
      <c r="BG2373" s="271"/>
      <c r="BJ2373" s="271"/>
    </row>
    <row r="2374" spans="49:62">
      <c r="AW2374" s="271"/>
      <c r="AX2374" s="271"/>
      <c r="AY2374" s="271"/>
      <c r="AZ2374" s="271"/>
      <c r="BA2374" s="271"/>
      <c r="BB2374" s="271"/>
      <c r="BD2374" s="271"/>
      <c r="BE2374" s="271"/>
      <c r="BF2374" s="271"/>
      <c r="BG2374" s="271"/>
      <c r="BJ2374" s="271"/>
    </row>
    <row r="2375" spans="49:62">
      <c r="AW2375" s="271"/>
      <c r="AX2375" s="271"/>
      <c r="AY2375" s="271"/>
      <c r="AZ2375" s="271"/>
      <c r="BA2375" s="271"/>
      <c r="BB2375" s="271"/>
      <c r="BD2375" s="271"/>
      <c r="BE2375" s="271"/>
      <c r="BF2375" s="271"/>
      <c r="BG2375" s="271"/>
      <c r="BJ2375" s="271"/>
    </row>
    <row r="2376" spans="49:62">
      <c r="AW2376" s="271"/>
      <c r="AX2376" s="271"/>
      <c r="AY2376" s="271"/>
      <c r="AZ2376" s="271"/>
      <c r="BA2376" s="271"/>
      <c r="BB2376" s="271"/>
      <c r="BD2376" s="271"/>
      <c r="BE2376" s="271"/>
      <c r="BF2376" s="271"/>
      <c r="BG2376" s="271"/>
      <c r="BJ2376" s="271"/>
    </row>
    <row r="2377" spans="49:62">
      <c r="AW2377" s="271"/>
      <c r="AX2377" s="271"/>
      <c r="AY2377" s="271"/>
      <c r="AZ2377" s="271"/>
      <c r="BA2377" s="271"/>
      <c r="BB2377" s="271"/>
      <c r="BD2377" s="271"/>
      <c r="BE2377" s="271"/>
      <c r="BF2377" s="271"/>
      <c r="BG2377" s="271"/>
      <c r="BJ2377" s="271"/>
    </row>
    <row r="2378" spans="49:62">
      <c r="AW2378" s="271"/>
      <c r="AX2378" s="271"/>
      <c r="AY2378" s="271"/>
      <c r="AZ2378" s="271"/>
      <c r="BA2378" s="271"/>
      <c r="BB2378" s="271"/>
      <c r="BD2378" s="271"/>
      <c r="BE2378" s="271"/>
      <c r="BF2378" s="271"/>
      <c r="BG2378" s="271"/>
      <c r="BJ2378" s="271"/>
    </row>
    <row r="2379" spans="49:62">
      <c r="AW2379" s="271"/>
      <c r="AX2379" s="271"/>
      <c r="AY2379" s="271"/>
      <c r="AZ2379" s="271"/>
      <c r="BA2379" s="271"/>
      <c r="BB2379" s="271"/>
      <c r="BD2379" s="271"/>
      <c r="BE2379" s="271"/>
      <c r="BF2379" s="271"/>
      <c r="BG2379" s="271"/>
      <c r="BJ2379" s="271"/>
    </row>
    <row r="2380" spans="49:62">
      <c r="AW2380" s="271"/>
      <c r="AX2380" s="271"/>
      <c r="AY2380" s="271"/>
      <c r="AZ2380" s="271"/>
      <c r="BA2380" s="271"/>
      <c r="BB2380" s="271"/>
      <c r="BD2380" s="271"/>
      <c r="BE2380" s="271"/>
      <c r="BF2380" s="271"/>
      <c r="BG2380" s="271"/>
      <c r="BJ2380" s="271"/>
    </row>
    <row r="2381" spans="49:62">
      <c r="AW2381" s="271"/>
      <c r="AX2381" s="271"/>
      <c r="AY2381" s="271"/>
      <c r="AZ2381" s="271"/>
      <c r="BA2381" s="271"/>
      <c r="BB2381" s="271"/>
      <c r="BD2381" s="271"/>
      <c r="BE2381" s="271"/>
      <c r="BF2381" s="271"/>
      <c r="BG2381" s="271"/>
      <c r="BJ2381" s="271"/>
    </row>
    <row r="2382" spans="49:62">
      <c r="AW2382" s="271"/>
      <c r="AX2382" s="271"/>
      <c r="AY2382" s="271"/>
      <c r="AZ2382" s="271"/>
      <c r="BA2382" s="271"/>
      <c r="BB2382" s="271"/>
      <c r="BD2382" s="271"/>
      <c r="BE2382" s="271"/>
      <c r="BF2382" s="271"/>
      <c r="BG2382" s="271"/>
      <c r="BJ2382" s="271"/>
    </row>
    <row r="2383" spans="49:62">
      <c r="AW2383" s="271"/>
      <c r="AX2383" s="271"/>
      <c r="AY2383" s="271"/>
      <c r="AZ2383" s="271"/>
      <c r="BA2383" s="271"/>
      <c r="BB2383" s="271"/>
      <c r="BD2383" s="271"/>
      <c r="BE2383" s="271"/>
      <c r="BF2383" s="271"/>
      <c r="BG2383" s="271"/>
      <c r="BJ2383" s="271"/>
    </row>
    <row r="2384" spans="49:62">
      <c r="AW2384" s="271"/>
      <c r="AX2384" s="271"/>
      <c r="AY2384" s="271"/>
      <c r="AZ2384" s="271"/>
      <c r="BA2384" s="271"/>
      <c r="BB2384" s="271"/>
      <c r="BD2384" s="271"/>
      <c r="BE2384" s="271"/>
      <c r="BF2384" s="271"/>
      <c r="BG2384" s="271"/>
      <c r="BJ2384" s="271"/>
    </row>
    <row r="2385" spans="49:62">
      <c r="AW2385" s="271"/>
      <c r="AX2385" s="271"/>
      <c r="AY2385" s="271"/>
      <c r="AZ2385" s="271"/>
      <c r="BA2385" s="271"/>
      <c r="BB2385" s="271"/>
      <c r="BD2385" s="271"/>
      <c r="BE2385" s="271"/>
      <c r="BF2385" s="271"/>
      <c r="BG2385" s="271"/>
      <c r="BJ2385" s="271"/>
    </row>
    <row r="2386" spans="49:62">
      <c r="AW2386" s="271"/>
      <c r="AX2386" s="271"/>
      <c r="AY2386" s="271"/>
      <c r="AZ2386" s="271"/>
      <c r="BA2386" s="271"/>
      <c r="BB2386" s="271"/>
      <c r="BD2386" s="271"/>
      <c r="BE2386" s="271"/>
      <c r="BF2386" s="271"/>
      <c r="BG2386" s="271"/>
      <c r="BJ2386" s="271"/>
    </row>
    <row r="2387" spans="49:62">
      <c r="AW2387" s="271"/>
      <c r="AX2387" s="271"/>
      <c r="AY2387" s="271"/>
      <c r="AZ2387" s="271"/>
      <c r="BA2387" s="271"/>
      <c r="BB2387" s="271"/>
      <c r="BD2387" s="271"/>
      <c r="BE2387" s="271"/>
      <c r="BF2387" s="271"/>
      <c r="BG2387" s="271"/>
      <c r="BJ2387" s="271"/>
    </row>
    <row r="2388" spans="49:62">
      <c r="AW2388" s="271"/>
      <c r="AX2388" s="271"/>
      <c r="AY2388" s="271"/>
      <c r="AZ2388" s="271"/>
      <c r="BA2388" s="271"/>
      <c r="BB2388" s="271"/>
      <c r="BD2388" s="271"/>
      <c r="BE2388" s="271"/>
      <c r="BF2388" s="271"/>
      <c r="BG2388" s="271"/>
      <c r="BJ2388" s="271"/>
    </row>
    <row r="2389" spans="49:62">
      <c r="AW2389" s="271"/>
      <c r="AX2389" s="271"/>
      <c r="AY2389" s="271"/>
      <c r="AZ2389" s="271"/>
      <c r="BA2389" s="271"/>
      <c r="BB2389" s="271"/>
      <c r="BD2389" s="271"/>
      <c r="BE2389" s="271"/>
      <c r="BF2389" s="271"/>
      <c r="BG2389" s="271"/>
      <c r="BJ2389" s="271"/>
    </row>
    <row r="2390" spans="49:62">
      <c r="AW2390" s="271"/>
      <c r="AX2390" s="271"/>
      <c r="AY2390" s="271"/>
      <c r="AZ2390" s="271"/>
      <c r="BA2390" s="271"/>
      <c r="BB2390" s="271"/>
      <c r="BD2390" s="271"/>
      <c r="BE2390" s="271"/>
      <c r="BF2390" s="271"/>
      <c r="BG2390" s="271"/>
      <c r="BJ2390" s="271"/>
    </row>
    <row r="2391" spans="49:62">
      <c r="AW2391" s="271"/>
      <c r="AX2391" s="271"/>
      <c r="AY2391" s="271"/>
      <c r="AZ2391" s="271"/>
      <c r="BA2391" s="271"/>
      <c r="BB2391" s="271"/>
      <c r="BD2391" s="271"/>
      <c r="BE2391" s="271"/>
      <c r="BF2391" s="271"/>
      <c r="BG2391" s="271"/>
      <c r="BJ2391" s="271"/>
    </row>
    <row r="2392" spans="49:62">
      <c r="AW2392" s="271"/>
      <c r="AX2392" s="271"/>
      <c r="AY2392" s="271"/>
      <c r="AZ2392" s="271"/>
      <c r="BA2392" s="271"/>
      <c r="BB2392" s="271"/>
      <c r="BD2392" s="271"/>
      <c r="BE2392" s="271"/>
      <c r="BF2392" s="271"/>
      <c r="BG2392" s="271"/>
      <c r="BJ2392" s="271"/>
    </row>
    <row r="2393" spans="49:62">
      <c r="AW2393" s="271"/>
      <c r="AX2393" s="271"/>
      <c r="AY2393" s="271"/>
      <c r="AZ2393" s="271"/>
      <c r="BA2393" s="271"/>
      <c r="BB2393" s="271"/>
      <c r="BD2393" s="271"/>
      <c r="BE2393" s="271"/>
      <c r="BF2393" s="271"/>
      <c r="BG2393" s="271"/>
      <c r="BJ2393" s="271"/>
    </row>
    <row r="2394" spans="49:62">
      <c r="AW2394" s="271"/>
      <c r="AX2394" s="271"/>
      <c r="AY2394" s="271"/>
      <c r="AZ2394" s="271"/>
      <c r="BA2394" s="271"/>
      <c r="BB2394" s="271"/>
      <c r="BD2394" s="271"/>
      <c r="BE2394" s="271"/>
      <c r="BF2394" s="271"/>
      <c r="BG2394" s="271"/>
      <c r="BJ2394" s="271"/>
    </row>
    <row r="2395" spans="49:62">
      <c r="AW2395" s="271"/>
      <c r="AX2395" s="271"/>
      <c r="AY2395" s="271"/>
      <c r="AZ2395" s="271"/>
      <c r="BA2395" s="271"/>
      <c r="BB2395" s="271"/>
      <c r="BD2395" s="271"/>
      <c r="BE2395" s="271"/>
      <c r="BF2395" s="271"/>
      <c r="BG2395" s="271"/>
      <c r="BJ2395" s="271"/>
    </row>
    <row r="2396" spans="49:62">
      <c r="AW2396" s="271"/>
      <c r="AX2396" s="271"/>
      <c r="AY2396" s="271"/>
      <c r="AZ2396" s="271"/>
      <c r="BA2396" s="271"/>
      <c r="BB2396" s="271"/>
      <c r="BD2396" s="271"/>
      <c r="BE2396" s="271"/>
      <c r="BF2396" s="271"/>
      <c r="BG2396" s="271"/>
      <c r="BJ2396" s="271"/>
    </row>
    <row r="2397" spans="49:62">
      <c r="AW2397" s="271"/>
      <c r="AX2397" s="271"/>
      <c r="AY2397" s="271"/>
      <c r="AZ2397" s="271"/>
      <c r="BA2397" s="271"/>
      <c r="BB2397" s="271"/>
      <c r="BD2397" s="271"/>
      <c r="BE2397" s="271"/>
      <c r="BF2397" s="271"/>
      <c r="BG2397" s="271"/>
      <c r="BJ2397" s="271"/>
    </row>
    <row r="2398" spans="49:62">
      <c r="AW2398" s="271"/>
      <c r="AX2398" s="271"/>
      <c r="AY2398" s="271"/>
      <c r="AZ2398" s="271"/>
      <c r="BA2398" s="271"/>
      <c r="BB2398" s="271"/>
      <c r="BD2398" s="271"/>
      <c r="BE2398" s="271"/>
      <c r="BF2398" s="271"/>
      <c r="BG2398" s="271"/>
      <c r="BJ2398" s="271"/>
    </row>
    <row r="2399" spans="49:62">
      <c r="AW2399" s="271"/>
      <c r="AX2399" s="271"/>
      <c r="AY2399" s="271"/>
      <c r="AZ2399" s="271"/>
      <c r="BA2399" s="271"/>
      <c r="BB2399" s="271"/>
      <c r="BD2399" s="271"/>
      <c r="BE2399" s="271"/>
      <c r="BF2399" s="271"/>
      <c r="BG2399" s="271"/>
      <c r="BJ2399" s="271"/>
    </row>
    <row r="2400" spans="49:62">
      <c r="AW2400" s="271"/>
      <c r="AX2400" s="271"/>
      <c r="AY2400" s="271"/>
      <c r="AZ2400" s="271"/>
      <c r="BA2400" s="271"/>
      <c r="BB2400" s="271"/>
      <c r="BD2400" s="271"/>
      <c r="BE2400" s="271"/>
      <c r="BF2400" s="271"/>
      <c r="BG2400" s="271"/>
      <c r="BJ2400" s="271"/>
    </row>
    <row r="2401" spans="49:62">
      <c r="AW2401" s="271"/>
      <c r="AX2401" s="271"/>
      <c r="AY2401" s="271"/>
      <c r="AZ2401" s="271"/>
      <c r="BA2401" s="271"/>
      <c r="BB2401" s="271"/>
      <c r="BD2401" s="271"/>
      <c r="BE2401" s="271"/>
      <c r="BF2401" s="271"/>
      <c r="BG2401" s="271"/>
      <c r="BJ2401" s="271"/>
    </row>
    <row r="2402" spans="49:62">
      <c r="AW2402" s="271"/>
      <c r="AX2402" s="271"/>
      <c r="AY2402" s="271"/>
      <c r="AZ2402" s="271"/>
      <c r="BA2402" s="271"/>
      <c r="BB2402" s="271"/>
      <c r="BD2402" s="271"/>
      <c r="BE2402" s="271"/>
      <c r="BF2402" s="271"/>
      <c r="BG2402" s="271"/>
      <c r="BJ2402" s="271"/>
    </row>
    <row r="2403" spans="49:62">
      <c r="AW2403" s="271"/>
      <c r="AX2403" s="271"/>
      <c r="AY2403" s="271"/>
      <c r="AZ2403" s="271"/>
      <c r="BA2403" s="271"/>
      <c r="BB2403" s="271"/>
      <c r="BD2403" s="271"/>
      <c r="BE2403" s="271"/>
      <c r="BF2403" s="271"/>
      <c r="BG2403" s="271"/>
      <c r="BJ2403" s="271"/>
    </row>
    <row r="2404" spans="49:62">
      <c r="AW2404" s="271"/>
      <c r="AX2404" s="271"/>
      <c r="AY2404" s="271"/>
      <c r="AZ2404" s="271"/>
      <c r="BA2404" s="271"/>
      <c r="BB2404" s="271"/>
      <c r="BD2404" s="271"/>
      <c r="BE2404" s="271"/>
      <c r="BF2404" s="271"/>
      <c r="BG2404" s="271"/>
      <c r="BJ2404" s="271"/>
    </row>
    <row r="2405" spans="49:62">
      <c r="AW2405" s="271"/>
      <c r="AX2405" s="271"/>
      <c r="AY2405" s="271"/>
      <c r="AZ2405" s="271"/>
      <c r="BA2405" s="271"/>
      <c r="BB2405" s="271"/>
      <c r="BD2405" s="271"/>
      <c r="BE2405" s="271"/>
      <c r="BF2405" s="271"/>
      <c r="BG2405" s="271"/>
      <c r="BJ2405" s="271"/>
    </row>
    <row r="2406" spans="49:62">
      <c r="AW2406" s="271"/>
      <c r="AX2406" s="271"/>
      <c r="AY2406" s="271"/>
      <c r="AZ2406" s="271"/>
      <c r="BA2406" s="271"/>
      <c r="BB2406" s="271"/>
      <c r="BD2406" s="271"/>
      <c r="BE2406" s="271"/>
      <c r="BF2406" s="271"/>
      <c r="BG2406" s="271"/>
      <c r="BJ2406" s="271"/>
    </row>
    <row r="2407" spans="49:62">
      <c r="AW2407" s="271"/>
      <c r="AX2407" s="271"/>
      <c r="AY2407" s="271"/>
      <c r="AZ2407" s="271"/>
      <c r="BA2407" s="271"/>
      <c r="BB2407" s="271"/>
      <c r="BD2407" s="271"/>
      <c r="BE2407" s="271"/>
      <c r="BF2407" s="271"/>
      <c r="BG2407" s="271"/>
      <c r="BJ2407" s="271"/>
    </row>
    <row r="2408" spans="49:62">
      <c r="AW2408" s="271"/>
      <c r="AX2408" s="271"/>
      <c r="AY2408" s="271"/>
      <c r="AZ2408" s="271"/>
      <c r="BA2408" s="271"/>
      <c r="BB2408" s="271"/>
      <c r="BD2408" s="271"/>
      <c r="BE2408" s="271"/>
      <c r="BF2408" s="271"/>
      <c r="BG2408" s="271"/>
      <c r="BJ2408" s="271"/>
    </row>
    <row r="2409" spans="49:62">
      <c r="AW2409" s="271"/>
      <c r="AX2409" s="271"/>
      <c r="AY2409" s="271"/>
      <c r="AZ2409" s="271"/>
      <c r="BA2409" s="271"/>
      <c r="BB2409" s="271"/>
      <c r="BD2409" s="271"/>
      <c r="BE2409" s="271"/>
      <c r="BF2409" s="271"/>
      <c r="BG2409" s="271"/>
      <c r="BJ2409" s="271"/>
    </row>
    <row r="2410" spans="49:62">
      <c r="AW2410" s="271"/>
      <c r="AX2410" s="271"/>
      <c r="AY2410" s="271"/>
      <c r="AZ2410" s="271"/>
      <c r="BA2410" s="271"/>
      <c r="BB2410" s="271"/>
      <c r="BD2410" s="271"/>
      <c r="BE2410" s="271"/>
      <c r="BF2410" s="271"/>
      <c r="BG2410" s="271"/>
      <c r="BJ2410" s="271"/>
    </row>
    <row r="2411" spans="49:62">
      <c r="AW2411" s="271"/>
      <c r="AX2411" s="271"/>
      <c r="AY2411" s="271"/>
      <c r="AZ2411" s="271"/>
      <c r="BA2411" s="271"/>
      <c r="BB2411" s="271"/>
      <c r="BD2411" s="271"/>
      <c r="BE2411" s="271"/>
      <c r="BF2411" s="271"/>
      <c r="BG2411" s="271"/>
      <c r="BJ2411" s="271"/>
    </row>
    <row r="2412" spans="49:62">
      <c r="AW2412" s="271"/>
      <c r="AX2412" s="271"/>
      <c r="AY2412" s="271"/>
      <c r="AZ2412" s="271"/>
      <c r="BA2412" s="271"/>
      <c r="BB2412" s="271"/>
      <c r="BD2412" s="271"/>
      <c r="BE2412" s="271"/>
      <c r="BF2412" s="271"/>
      <c r="BG2412" s="271"/>
      <c r="BJ2412" s="271"/>
    </row>
    <row r="2413" spans="49:62">
      <c r="AW2413" s="271"/>
      <c r="AX2413" s="271"/>
      <c r="AY2413" s="271"/>
      <c r="AZ2413" s="271"/>
      <c r="BA2413" s="271"/>
      <c r="BB2413" s="271"/>
      <c r="BD2413" s="271"/>
      <c r="BE2413" s="271"/>
      <c r="BF2413" s="271"/>
      <c r="BG2413" s="271"/>
      <c r="BJ2413" s="271"/>
    </row>
    <row r="2414" spans="49:62">
      <c r="AW2414" s="271"/>
      <c r="AX2414" s="271"/>
      <c r="AY2414" s="271"/>
      <c r="AZ2414" s="271"/>
      <c r="BA2414" s="271"/>
      <c r="BB2414" s="271"/>
      <c r="BD2414" s="271"/>
      <c r="BE2414" s="271"/>
      <c r="BF2414" s="271"/>
      <c r="BG2414" s="271"/>
      <c r="BJ2414" s="271"/>
    </row>
    <row r="2415" spans="49:62">
      <c r="AW2415" s="271"/>
      <c r="AX2415" s="271"/>
      <c r="AY2415" s="271"/>
      <c r="AZ2415" s="271"/>
      <c r="BA2415" s="271"/>
      <c r="BB2415" s="271"/>
      <c r="BD2415" s="271"/>
      <c r="BE2415" s="271"/>
      <c r="BF2415" s="271"/>
      <c r="BG2415" s="271"/>
      <c r="BJ2415" s="271"/>
    </row>
    <row r="2416" spans="49:62">
      <c r="AW2416" s="271"/>
      <c r="AX2416" s="271"/>
      <c r="AY2416" s="271"/>
      <c r="AZ2416" s="271"/>
      <c r="BA2416" s="271"/>
      <c r="BB2416" s="271"/>
      <c r="BD2416" s="271"/>
      <c r="BE2416" s="271"/>
      <c r="BF2416" s="271"/>
      <c r="BG2416" s="271"/>
      <c r="BJ2416" s="271"/>
    </row>
    <row r="2417" spans="49:62">
      <c r="AW2417" s="271"/>
      <c r="AX2417" s="271"/>
      <c r="AY2417" s="271"/>
      <c r="AZ2417" s="271"/>
      <c r="BA2417" s="271"/>
      <c r="BB2417" s="271"/>
      <c r="BD2417" s="271"/>
      <c r="BE2417" s="271"/>
      <c r="BF2417" s="271"/>
      <c r="BG2417" s="271"/>
      <c r="BJ2417" s="271"/>
    </row>
    <row r="2418" spans="49:62">
      <c r="AW2418" s="271"/>
      <c r="AX2418" s="271"/>
      <c r="AY2418" s="271"/>
      <c r="AZ2418" s="271"/>
      <c r="BA2418" s="271"/>
      <c r="BB2418" s="271"/>
      <c r="BD2418" s="271"/>
      <c r="BE2418" s="271"/>
      <c r="BF2418" s="271"/>
      <c r="BG2418" s="271"/>
      <c r="BJ2418" s="271"/>
    </row>
    <row r="2419" spans="49:62">
      <c r="AW2419" s="271"/>
      <c r="AX2419" s="271"/>
      <c r="AY2419" s="271"/>
      <c r="AZ2419" s="271"/>
      <c r="BA2419" s="271"/>
      <c r="BB2419" s="271"/>
      <c r="BD2419" s="271"/>
      <c r="BE2419" s="271"/>
      <c r="BF2419" s="271"/>
      <c r="BG2419" s="271"/>
      <c r="BJ2419" s="271"/>
    </row>
    <row r="2420" spans="49:62">
      <c r="AW2420" s="271"/>
      <c r="AX2420" s="271"/>
      <c r="AY2420" s="271"/>
      <c r="AZ2420" s="271"/>
      <c r="BA2420" s="271"/>
      <c r="BB2420" s="271"/>
      <c r="BD2420" s="271"/>
      <c r="BE2420" s="271"/>
      <c r="BF2420" s="271"/>
      <c r="BG2420" s="271"/>
      <c r="BJ2420" s="271"/>
    </row>
    <row r="2421" spans="49:62">
      <c r="AW2421" s="271"/>
      <c r="AX2421" s="271"/>
      <c r="AY2421" s="271"/>
      <c r="AZ2421" s="271"/>
      <c r="BA2421" s="271"/>
      <c r="BB2421" s="271"/>
      <c r="BD2421" s="271"/>
      <c r="BE2421" s="271"/>
      <c r="BF2421" s="271"/>
      <c r="BG2421" s="271"/>
      <c r="BJ2421" s="271"/>
    </row>
    <row r="2422" spans="49:62">
      <c r="AW2422" s="271"/>
      <c r="AX2422" s="271"/>
      <c r="AY2422" s="271"/>
      <c r="AZ2422" s="271"/>
      <c r="BA2422" s="271"/>
      <c r="BB2422" s="271"/>
      <c r="BD2422" s="271"/>
      <c r="BE2422" s="271"/>
      <c r="BF2422" s="271"/>
      <c r="BG2422" s="271"/>
      <c r="BJ2422" s="271"/>
    </row>
    <row r="2423" spans="49:62">
      <c r="AW2423" s="271"/>
      <c r="AX2423" s="271"/>
      <c r="AY2423" s="271"/>
      <c r="AZ2423" s="271"/>
      <c r="BA2423" s="271"/>
      <c r="BB2423" s="271"/>
      <c r="BD2423" s="271"/>
      <c r="BE2423" s="271"/>
      <c r="BF2423" s="271"/>
      <c r="BG2423" s="271"/>
      <c r="BJ2423" s="271"/>
    </row>
    <row r="2424" spans="49:62">
      <c r="AW2424" s="271"/>
      <c r="AX2424" s="271"/>
      <c r="AY2424" s="271"/>
      <c r="AZ2424" s="271"/>
      <c r="BA2424" s="271"/>
      <c r="BB2424" s="271"/>
      <c r="BD2424" s="271"/>
      <c r="BE2424" s="271"/>
      <c r="BF2424" s="271"/>
      <c r="BG2424" s="271"/>
      <c r="BJ2424" s="271"/>
    </row>
    <row r="2425" spans="49:62">
      <c r="AW2425" s="271"/>
      <c r="AX2425" s="271"/>
      <c r="AY2425" s="271"/>
      <c r="AZ2425" s="271"/>
      <c r="BA2425" s="271"/>
      <c r="BB2425" s="271"/>
      <c r="BD2425" s="271"/>
      <c r="BE2425" s="271"/>
      <c r="BF2425" s="271"/>
      <c r="BG2425" s="271"/>
      <c r="BJ2425" s="271"/>
    </row>
    <row r="2426" spans="49:62">
      <c r="AW2426" s="271"/>
      <c r="AX2426" s="271"/>
      <c r="AY2426" s="271"/>
      <c r="AZ2426" s="271"/>
      <c r="BA2426" s="271"/>
      <c r="BB2426" s="271"/>
      <c r="BD2426" s="271"/>
      <c r="BE2426" s="271"/>
      <c r="BF2426" s="271"/>
      <c r="BG2426" s="271"/>
      <c r="BJ2426" s="271"/>
    </row>
    <row r="2427" spans="49:62">
      <c r="AW2427" s="271"/>
      <c r="AX2427" s="271"/>
      <c r="AY2427" s="271"/>
      <c r="AZ2427" s="271"/>
      <c r="BA2427" s="271"/>
      <c r="BB2427" s="271"/>
      <c r="BD2427" s="271"/>
      <c r="BE2427" s="271"/>
      <c r="BF2427" s="271"/>
      <c r="BG2427" s="271"/>
      <c r="BJ2427" s="271"/>
    </row>
    <row r="2428" spans="49:62">
      <c r="AW2428" s="271"/>
      <c r="AX2428" s="271"/>
      <c r="AY2428" s="271"/>
      <c r="AZ2428" s="271"/>
      <c r="BA2428" s="271"/>
      <c r="BB2428" s="271"/>
      <c r="BD2428" s="271"/>
      <c r="BE2428" s="271"/>
      <c r="BF2428" s="271"/>
      <c r="BG2428" s="271"/>
      <c r="BJ2428" s="271"/>
    </row>
    <row r="2429" spans="49:62">
      <c r="AW2429" s="271"/>
      <c r="AX2429" s="271"/>
      <c r="AY2429" s="271"/>
      <c r="AZ2429" s="271"/>
      <c r="BA2429" s="271"/>
      <c r="BB2429" s="271"/>
      <c r="BD2429" s="271"/>
      <c r="BE2429" s="271"/>
      <c r="BF2429" s="271"/>
      <c r="BG2429" s="271"/>
      <c r="BJ2429" s="271"/>
    </row>
    <row r="2430" spans="49:62">
      <c r="AW2430" s="271"/>
      <c r="AX2430" s="271"/>
      <c r="AY2430" s="271"/>
      <c r="AZ2430" s="271"/>
      <c r="BA2430" s="271"/>
      <c r="BB2430" s="271"/>
      <c r="BD2430" s="271"/>
      <c r="BE2430" s="271"/>
      <c r="BF2430" s="271"/>
      <c r="BG2430" s="271"/>
      <c r="BJ2430" s="271"/>
    </row>
    <row r="2431" spans="49:62">
      <c r="AW2431" s="271"/>
      <c r="AX2431" s="271"/>
      <c r="AY2431" s="271"/>
      <c r="AZ2431" s="271"/>
      <c r="BA2431" s="271"/>
      <c r="BB2431" s="271"/>
      <c r="BD2431" s="271"/>
      <c r="BE2431" s="271"/>
      <c r="BF2431" s="271"/>
      <c r="BG2431" s="271"/>
      <c r="BJ2431" s="271"/>
    </row>
    <row r="2432" spans="49:62">
      <c r="AW2432" s="271"/>
      <c r="AX2432" s="271"/>
      <c r="AY2432" s="271"/>
      <c r="AZ2432" s="271"/>
      <c r="BA2432" s="271"/>
      <c r="BB2432" s="271"/>
      <c r="BD2432" s="271"/>
      <c r="BE2432" s="271"/>
      <c r="BF2432" s="271"/>
      <c r="BG2432" s="271"/>
      <c r="BJ2432" s="271"/>
    </row>
    <row r="2433" spans="49:62">
      <c r="AW2433" s="271"/>
      <c r="AX2433" s="271"/>
      <c r="AY2433" s="271"/>
      <c r="AZ2433" s="271"/>
      <c r="BA2433" s="271"/>
      <c r="BB2433" s="271"/>
      <c r="BD2433" s="271"/>
      <c r="BE2433" s="271"/>
      <c r="BF2433" s="271"/>
      <c r="BG2433" s="271"/>
      <c r="BJ2433" s="271"/>
    </row>
    <row r="2434" spans="49:62">
      <c r="AW2434" s="271"/>
      <c r="AX2434" s="271"/>
      <c r="AY2434" s="271"/>
      <c r="AZ2434" s="271"/>
      <c r="BA2434" s="271"/>
      <c r="BB2434" s="271"/>
      <c r="BD2434" s="271"/>
      <c r="BE2434" s="271"/>
      <c r="BF2434" s="271"/>
      <c r="BG2434" s="271"/>
      <c r="BJ2434" s="271"/>
    </row>
    <row r="2435" spans="49:62">
      <c r="AW2435" s="271"/>
      <c r="AX2435" s="271"/>
      <c r="AY2435" s="271"/>
      <c r="AZ2435" s="271"/>
      <c r="BA2435" s="271"/>
      <c r="BB2435" s="271"/>
      <c r="BD2435" s="271"/>
      <c r="BE2435" s="271"/>
      <c r="BF2435" s="271"/>
      <c r="BG2435" s="271"/>
      <c r="BJ2435" s="271"/>
    </row>
    <row r="2436" spans="49:62">
      <c r="AW2436" s="271"/>
      <c r="AX2436" s="271"/>
      <c r="AY2436" s="271"/>
      <c r="AZ2436" s="271"/>
      <c r="BA2436" s="271"/>
      <c r="BB2436" s="271"/>
      <c r="BD2436" s="271"/>
      <c r="BE2436" s="271"/>
      <c r="BF2436" s="271"/>
      <c r="BG2436" s="271"/>
      <c r="BJ2436" s="271"/>
    </row>
    <row r="2437" spans="49:62">
      <c r="AW2437" s="271"/>
      <c r="AX2437" s="271"/>
      <c r="AY2437" s="271"/>
      <c r="AZ2437" s="271"/>
      <c r="BA2437" s="271"/>
      <c r="BB2437" s="271"/>
      <c r="BD2437" s="271"/>
      <c r="BE2437" s="271"/>
      <c r="BF2437" s="271"/>
      <c r="BG2437" s="271"/>
      <c r="BJ2437" s="271"/>
    </row>
    <row r="2438" spans="49:62">
      <c r="AW2438" s="271"/>
      <c r="AX2438" s="271"/>
      <c r="AY2438" s="271"/>
      <c r="AZ2438" s="271"/>
      <c r="BA2438" s="271"/>
      <c r="BB2438" s="271"/>
      <c r="BD2438" s="271"/>
      <c r="BE2438" s="271"/>
      <c r="BF2438" s="271"/>
      <c r="BG2438" s="271"/>
      <c r="BJ2438" s="271"/>
    </row>
    <row r="2439" spans="49:62">
      <c r="AW2439" s="271"/>
      <c r="AX2439" s="271"/>
      <c r="AY2439" s="271"/>
      <c r="AZ2439" s="271"/>
      <c r="BA2439" s="271"/>
      <c r="BB2439" s="271"/>
      <c r="BD2439" s="271"/>
      <c r="BE2439" s="271"/>
      <c r="BF2439" s="271"/>
      <c r="BG2439" s="271"/>
      <c r="BJ2439" s="271"/>
    </row>
    <row r="2440" spans="49:62">
      <c r="AW2440" s="271"/>
      <c r="AX2440" s="271"/>
      <c r="AY2440" s="271"/>
      <c r="AZ2440" s="271"/>
      <c r="BA2440" s="271"/>
      <c r="BB2440" s="271"/>
      <c r="BD2440" s="271"/>
      <c r="BE2440" s="271"/>
      <c r="BF2440" s="271"/>
      <c r="BG2440" s="271"/>
      <c r="BJ2440" s="271"/>
    </row>
    <row r="2441" spans="49:62">
      <c r="AW2441" s="271"/>
      <c r="AX2441" s="271"/>
      <c r="AY2441" s="271"/>
      <c r="AZ2441" s="271"/>
      <c r="BA2441" s="271"/>
      <c r="BB2441" s="271"/>
      <c r="BD2441" s="271"/>
      <c r="BE2441" s="271"/>
      <c r="BF2441" s="271"/>
      <c r="BG2441" s="271"/>
      <c r="BJ2441" s="271"/>
    </row>
    <row r="2442" spans="49:62">
      <c r="AW2442" s="271"/>
      <c r="AX2442" s="271"/>
      <c r="AY2442" s="271"/>
      <c r="AZ2442" s="271"/>
      <c r="BA2442" s="271"/>
      <c r="BB2442" s="271"/>
      <c r="BD2442" s="271"/>
      <c r="BE2442" s="271"/>
      <c r="BF2442" s="271"/>
      <c r="BG2442" s="271"/>
      <c r="BJ2442" s="271"/>
    </row>
    <row r="2443" spans="49:62">
      <c r="AW2443" s="271"/>
      <c r="AX2443" s="271"/>
      <c r="AY2443" s="271"/>
      <c r="AZ2443" s="271"/>
      <c r="BA2443" s="271"/>
      <c r="BB2443" s="271"/>
      <c r="BD2443" s="271"/>
      <c r="BE2443" s="271"/>
      <c r="BF2443" s="271"/>
      <c r="BG2443" s="271"/>
      <c r="BJ2443" s="271"/>
    </row>
    <row r="2444" spans="49:62">
      <c r="AW2444" s="271"/>
      <c r="AX2444" s="271"/>
      <c r="AY2444" s="271"/>
      <c r="AZ2444" s="271"/>
      <c r="BA2444" s="271"/>
      <c r="BB2444" s="271"/>
      <c r="BD2444" s="271"/>
      <c r="BE2444" s="271"/>
      <c r="BF2444" s="271"/>
      <c r="BG2444" s="271"/>
      <c r="BJ2444" s="271"/>
    </row>
    <row r="2445" spans="49:62">
      <c r="AW2445" s="271"/>
      <c r="AX2445" s="271"/>
      <c r="AY2445" s="271"/>
      <c r="AZ2445" s="271"/>
      <c r="BA2445" s="271"/>
      <c r="BB2445" s="271"/>
      <c r="BD2445" s="271"/>
      <c r="BE2445" s="271"/>
      <c r="BF2445" s="271"/>
      <c r="BG2445" s="271"/>
      <c r="BJ2445" s="271"/>
    </row>
    <row r="2446" spans="49:62">
      <c r="AW2446" s="271"/>
      <c r="AX2446" s="271"/>
      <c r="AY2446" s="271"/>
      <c r="AZ2446" s="271"/>
      <c r="BA2446" s="271"/>
      <c r="BB2446" s="271"/>
      <c r="BD2446" s="271"/>
      <c r="BE2446" s="271"/>
      <c r="BF2446" s="271"/>
      <c r="BG2446" s="271"/>
      <c r="BJ2446" s="271"/>
    </row>
    <row r="2447" spans="49:62">
      <c r="AW2447" s="271"/>
      <c r="AX2447" s="271"/>
      <c r="AY2447" s="271"/>
      <c r="AZ2447" s="271"/>
      <c r="BA2447" s="271"/>
      <c r="BB2447" s="271"/>
      <c r="BD2447" s="271"/>
      <c r="BE2447" s="271"/>
      <c r="BF2447" s="271"/>
      <c r="BG2447" s="271"/>
      <c r="BJ2447" s="271"/>
    </row>
    <row r="2448" spans="49:62">
      <c r="AW2448" s="271"/>
      <c r="AX2448" s="271"/>
      <c r="AY2448" s="271"/>
      <c r="AZ2448" s="271"/>
      <c r="BA2448" s="271"/>
      <c r="BB2448" s="271"/>
      <c r="BD2448" s="271"/>
      <c r="BE2448" s="271"/>
      <c r="BF2448" s="271"/>
      <c r="BG2448" s="271"/>
      <c r="BJ2448" s="271"/>
    </row>
    <row r="2449" spans="49:62">
      <c r="AW2449" s="271"/>
      <c r="AX2449" s="271"/>
      <c r="AY2449" s="271"/>
      <c r="AZ2449" s="271"/>
      <c r="BA2449" s="271"/>
      <c r="BB2449" s="271"/>
      <c r="BD2449" s="271"/>
      <c r="BE2449" s="271"/>
      <c r="BF2449" s="271"/>
      <c r="BG2449" s="271"/>
      <c r="BJ2449" s="271"/>
    </row>
    <row r="2450" spans="49:62">
      <c r="AW2450" s="271"/>
      <c r="AX2450" s="271"/>
      <c r="AY2450" s="271"/>
      <c r="AZ2450" s="271"/>
      <c r="BA2450" s="271"/>
      <c r="BB2450" s="271"/>
      <c r="BD2450" s="271"/>
      <c r="BE2450" s="271"/>
      <c r="BF2450" s="271"/>
      <c r="BG2450" s="271"/>
      <c r="BJ2450" s="271"/>
    </row>
    <row r="2451" spans="49:62">
      <c r="AW2451" s="271"/>
      <c r="AX2451" s="271"/>
      <c r="AY2451" s="271"/>
      <c r="AZ2451" s="271"/>
      <c r="BA2451" s="271"/>
      <c r="BB2451" s="271"/>
      <c r="BD2451" s="271"/>
      <c r="BE2451" s="271"/>
      <c r="BF2451" s="271"/>
      <c r="BG2451" s="271"/>
      <c r="BJ2451" s="271"/>
    </row>
    <row r="2452" spans="49:62">
      <c r="AW2452" s="271"/>
      <c r="AX2452" s="271"/>
      <c r="AY2452" s="271"/>
      <c r="AZ2452" s="271"/>
      <c r="BA2452" s="271"/>
      <c r="BB2452" s="271"/>
      <c r="BD2452" s="271"/>
      <c r="BE2452" s="271"/>
      <c r="BF2452" s="271"/>
      <c r="BG2452" s="271"/>
      <c r="BJ2452" s="271"/>
    </row>
    <row r="2453" spans="49:62">
      <c r="AW2453" s="271"/>
      <c r="AX2453" s="271"/>
      <c r="AY2453" s="271"/>
      <c r="AZ2453" s="271"/>
      <c r="BA2453" s="271"/>
      <c r="BB2453" s="271"/>
      <c r="BD2453" s="271"/>
      <c r="BE2453" s="271"/>
      <c r="BF2453" s="271"/>
      <c r="BG2453" s="271"/>
      <c r="BJ2453" s="271"/>
    </row>
    <row r="2454" spans="49:62">
      <c r="AW2454" s="271"/>
      <c r="AX2454" s="271"/>
      <c r="AY2454" s="271"/>
      <c r="AZ2454" s="271"/>
      <c r="BA2454" s="271"/>
      <c r="BB2454" s="271"/>
      <c r="BD2454" s="271"/>
      <c r="BE2454" s="271"/>
      <c r="BF2454" s="271"/>
      <c r="BG2454" s="271"/>
      <c r="BJ2454" s="271"/>
    </row>
    <row r="2455" spans="49:62">
      <c r="AW2455" s="271"/>
      <c r="AX2455" s="271"/>
      <c r="AY2455" s="271"/>
      <c r="AZ2455" s="271"/>
      <c r="BA2455" s="271"/>
      <c r="BB2455" s="271"/>
      <c r="BD2455" s="271"/>
      <c r="BE2455" s="271"/>
      <c r="BF2455" s="271"/>
      <c r="BG2455" s="271"/>
      <c r="BJ2455" s="271"/>
    </row>
    <row r="2456" spans="49:62">
      <c r="AW2456" s="271"/>
      <c r="AX2456" s="271"/>
      <c r="AY2456" s="271"/>
      <c r="AZ2456" s="271"/>
      <c r="BA2456" s="271"/>
      <c r="BB2456" s="271"/>
      <c r="BD2456" s="271"/>
      <c r="BE2456" s="271"/>
      <c r="BF2456" s="271"/>
      <c r="BG2456" s="271"/>
      <c r="BJ2456" s="271"/>
    </row>
    <row r="2457" spans="49:62">
      <c r="AW2457" s="271"/>
      <c r="AX2457" s="271"/>
      <c r="AY2457" s="271"/>
      <c r="AZ2457" s="271"/>
      <c r="BA2457" s="271"/>
      <c r="BB2457" s="271"/>
      <c r="BD2457" s="271"/>
      <c r="BE2457" s="271"/>
      <c r="BF2457" s="271"/>
      <c r="BG2457" s="271"/>
      <c r="BJ2457" s="271"/>
    </row>
    <row r="2458" spans="49:62">
      <c r="AW2458" s="271"/>
      <c r="AX2458" s="271"/>
      <c r="AY2458" s="271"/>
      <c r="AZ2458" s="271"/>
      <c r="BA2458" s="271"/>
      <c r="BB2458" s="271"/>
      <c r="BD2458" s="271"/>
      <c r="BE2458" s="271"/>
      <c r="BF2458" s="271"/>
      <c r="BG2458" s="271"/>
      <c r="BJ2458" s="271"/>
    </row>
    <row r="2459" spans="49:62">
      <c r="AW2459" s="271"/>
      <c r="AX2459" s="271"/>
      <c r="AY2459" s="271"/>
      <c r="AZ2459" s="271"/>
      <c r="BA2459" s="271"/>
      <c r="BB2459" s="271"/>
      <c r="BD2459" s="271"/>
      <c r="BE2459" s="271"/>
      <c r="BF2459" s="271"/>
      <c r="BG2459" s="271"/>
      <c r="BJ2459" s="271"/>
    </row>
    <row r="2460" spans="49:62">
      <c r="AW2460" s="271"/>
      <c r="AX2460" s="271"/>
      <c r="AY2460" s="271"/>
      <c r="AZ2460" s="271"/>
      <c r="BA2460" s="271"/>
      <c r="BB2460" s="271"/>
      <c r="BD2460" s="271"/>
      <c r="BE2460" s="271"/>
      <c r="BF2460" s="271"/>
      <c r="BG2460" s="271"/>
      <c r="BJ2460" s="271"/>
    </row>
    <row r="2461" spans="49:62">
      <c r="AW2461" s="271"/>
      <c r="AX2461" s="271"/>
      <c r="AY2461" s="271"/>
      <c r="AZ2461" s="271"/>
      <c r="BA2461" s="271"/>
      <c r="BB2461" s="271"/>
      <c r="BD2461" s="271"/>
      <c r="BE2461" s="271"/>
      <c r="BF2461" s="271"/>
      <c r="BG2461" s="271"/>
      <c r="BJ2461" s="271"/>
    </row>
    <row r="2462" spans="49:62">
      <c r="AW2462" s="271"/>
      <c r="AX2462" s="271"/>
      <c r="AY2462" s="271"/>
      <c r="AZ2462" s="271"/>
      <c r="BA2462" s="271"/>
      <c r="BB2462" s="271"/>
      <c r="BD2462" s="271"/>
      <c r="BE2462" s="271"/>
      <c r="BF2462" s="271"/>
      <c r="BG2462" s="271"/>
      <c r="BJ2462" s="271"/>
    </row>
    <row r="2463" spans="49:62">
      <c r="AW2463" s="271"/>
      <c r="AX2463" s="271"/>
      <c r="AY2463" s="271"/>
      <c r="AZ2463" s="271"/>
      <c r="BA2463" s="271"/>
      <c r="BB2463" s="271"/>
      <c r="BD2463" s="271"/>
      <c r="BE2463" s="271"/>
      <c r="BF2463" s="271"/>
      <c r="BG2463" s="271"/>
      <c r="BJ2463" s="271"/>
    </row>
    <row r="2464" spans="49:62">
      <c r="AW2464" s="271"/>
      <c r="AX2464" s="271"/>
      <c r="AY2464" s="271"/>
      <c r="AZ2464" s="271"/>
      <c r="BA2464" s="271"/>
      <c r="BB2464" s="271"/>
      <c r="BD2464" s="271"/>
      <c r="BE2464" s="271"/>
      <c r="BF2464" s="271"/>
      <c r="BG2464" s="271"/>
      <c r="BJ2464" s="271"/>
    </row>
    <row r="2465" spans="49:62">
      <c r="AW2465" s="271"/>
      <c r="AX2465" s="271"/>
      <c r="AY2465" s="271"/>
      <c r="AZ2465" s="271"/>
      <c r="BA2465" s="271"/>
      <c r="BB2465" s="271"/>
      <c r="BD2465" s="271"/>
      <c r="BE2465" s="271"/>
      <c r="BF2465" s="271"/>
      <c r="BG2465" s="271"/>
      <c r="BJ2465" s="271"/>
    </row>
    <row r="2466" spans="49:62">
      <c r="AW2466" s="271"/>
      <c r="AX2466" s="271"/>
      <c r="AY2466" s="271"/>
      <c r="AZ2466" s="271"/>
      <c r="BA2466" s="271"/>
      <c r="BB2466" s="271"/>
      <c r="BD2466" s="271"/>
      <c r="BE2466" s="271"/>
      <c r="BF2466" s="271"/>
      <c r="BG2466" s="271"/>
      <c r="BJ2466" s="271"/>
    </row>
    <row r="2467" spans="49:62">
      <c r="AW2467" s="271"/>
      <c r="AX2467" s="271"/>
      <c r="AY2467" s="271"/>
      <c r="AZ2467" s="271"/>
      <c r="BA2467" s="271"/>
      <c r="BB2467" s="271"/>
      <c r="BD2467" s="271"/>
      <c r="BE2467" s="271"/>
      <c r="BF2467" s="271"/>
      <c r="BG2467" s="271"/>
      <c r="BJ2467" s="271"/>
    </row>
    <row r="2468" spans="49:62">
      <c r="AW2468" s="271"/>
      <c r="AX2468" s="271"/>
      <c r="AY2468" s="271"/>
      <c r="AZ2468" s="271"/>
      <c r="BA2468" s="271"/>
      <c r="BB2468" s="271"/>
      <c r="BD2468" s="271"/>
      <c r="BE2468" s="271"/>
      <c r="BF2468" s="271"/>
      <c r="BG2468" s="271"/>
      <c r="BJ2468" s="271"/>
    </row>
    <row r="2469" spans="49:62">
      <c r="AW2469" s="271"/>
      <c r="AX2469" s="271"/>
      <c r="AY2469" s="271"/>
      <c r="AZ2469" s="271"/>
      <c r="BA2469" s="271"/>
      <c r="BB2469" s="271"/>
      <c r="BD2469" s="271"/>
      <c r="BE2469" s="271"/>
      <c r="BF2469" s="271"/>
      <c r="BG2469" s="271"/>
      <c r="BJ2469" s="271"/>
    </row>
    <row r="2470" spans="49:62">
      <c r="AW2470" s="271"/>
      <c r="AX2470" s="271"/>
      <c r="AY2470" s="271"/>
      <c r="AZ2470" s="271"/>
      <c r="BA2470" s="271"/>
      <c r="BB2470" s="271"/>
      <c r="BD2470" s="271"/>
      <c r="BE2470" s="271"/>
      <c r="BF2470" s="271"/>
      <c r="BG2470" s="271"/>
      <c r="BJ2470" s="271"/>
    </row>
    <row r="2471" spans="49:62">
      <c r="AW2471" s="271"/>
      <c r="AX2471" s="271"/>
      <c r="AY2471" s="271"/>
      <c r="AZ2471" s="271"/>
      <c r="BA2471" s="271"/>
      <c r="BB2471" s="271"/>
      <c r="BD2471" s="271"/>
      <c r="BE2471" s="271"/>
      <c r="BF2471" s="271"/>
      <c r="BG2471" s="271"/>
      <c r="BJ2471" s="271"/>
    </row>
    <row r="2472" spans="49:62">
      <c r="AW2472" s="271"/>
      <c r="AX2472" s="271"/>
      <c r="AY2472" s="271"/>
      <c r="AZ2472" s="271"/>
      <c r="BA2472" s="271"/>
      <c r="BB2472" s="271"/>
      <c r="BD2472" s="271"/>
      <c r="BE2472" s="271"/>
      <c r="BF2472" s="271"/>
      <c r="BG2472" s="271"/>
      <c r="BJ2472" s="271"/>
    </row>
    <row r="2473" spans="49:62">
      <c r="AW2473" s="271"/>
      <c r="AX2473" s="271"/>
      <c r="AY2473" s="271"/>
      <c r="AZ2473" s="271"/>
      <c r="BA2473" s="271"/>
      <c r="BB2473" s="271"/>
      <c r="BD2473" s="271"/>
      <c r="BE2473" s="271"/>
      <c r="BF2473" s="271"/>
      <c r="BG2473" s="271"/>
      <c r="BJ2473" s="271"/>
    </row>
    <row r="2474" spans="49:62">
      <c r="AW2474" s="271"/>
      <c r="AX2474" s="271"/>
      <c r="AY2474" s="271"/>
      <c r="AZ2474" s="271"/>
      <c r="BA2474" s="271"/>
      <c r="BB2474" s="271"/>
      <c r="BD2474" s="271"/>
      <c r="BE2474" s="271"/>
      <c r="BF2474" s="271"/>
      <c r="BG2474" s="271"/>
      <c r="BJ2474" s="271"/>
    </row>
    <row r="2475" spans="49:62">
      <c r="AW2475" s="271"/>
      <c r="AX2475" s="271"/>
      <c r="AY2475" s="271"/>
      <c r="AZ2475" s="271"/>
      <c r="BA2475" s="271"/>
      <c r="BB2475" s="271"/>
      <c r="BD2475" s="271"/>
      <c r="BE2475" s="271"/>
      <c r="BF2475" s="271"/>
      <c r="BG2475" s="271"/>
      <c r="BJ2475" s="271"/>
    </row>
    <row r="2476" spans="49:62">
      <c r="AW2476" s="271"/>
      <c r="AX2476" s="271"/>
      <c r="AY2476" s="271"/>
      <c r="AZ2476" s="271"/>
      <c r="BA2476" s="271"/>
      <c r="BB2476" s="271"/>
      <c r="BD2476" s="271"/>
      <c r="BE2476" s="271"/>
      <c r="BF2476" s="271"/>
      <c r="BG2476" s="271"/>
      <c r="BJ2476" s="271"/>
    </row>
    <row r="2477" spans="49:62">
      <c r="AW2477" s="271"/>
      <c r="AX2477" s="271"/>
      <c r="AY2477" s="271"/>
      <c r="AZ2477" s="271"/>
      <c r="BA2477" s="271"/>
      <c r="BB2477" s="271"/>
      <c r="BD2477" s="271"/>
      <c r="BE2477" s="271"/>
      <c r="BF2477" s="271"/>
      <c r="BG2477" s="271"/>
      <c r="BJ2477" s="271"/>
    </row>
    <row r="2478" spans="49:62">
      <c r="AW2478" s="271"/>
      <c r="AX2478" s="271"/>
      <c r="AY2478" s="271"/>
      <c r="AZ2478" s="271"/>
      <c r="BA2478" s="271"/>
      <c r="BB2478" s="271"/>
      <c r="BD2478" s="271"/>
      <c r="BE2478" s="271"/>
      <c r="BF2478" s="271"/>
      <c r="BG2478" s="271"/>
      <c r="BJ2478" s="271"/>
    </row>
    <row r="2479" spans="49:62">
      <c r="AW2479" s="271"/>
      <c r="AX2479" s="271"/>
      <c r="AY2479" s="271"/>
      <c r="AZ2479" s="271"/>
      <c r="BA2479" s="271"/>
      <c r="BB2479" s="271"/>
      <c r="BD2479" s="271"/>
      <c r="BE2479" s="271"/>
      <c r="BF2479" s="271"/>
      <c r="BG2479" s="271"/>
      <c r="BJ2479" s="271"/>
    </row>
    <row r="2480" spans="49:62">
      <c r="AW2480" s="271"/>
      <c r="AX2480" s="271"/>
      <c r="AY2480" s="271"/>
      <c r="AZ2480" s="271"/>
      <c r="BA2480" s="271"/>
      <c r="BB2480" s="271"/>
      <c r="BD2480" s="271"/>
      <c r="BE2480" s="271"/>
      <c r="BF2480" s="271"/>
      <c r="BG2480" s="271"/>
      <c r="BJ2480" s="271"/>
    </row>
    <row r="2481" spans="49:62">
      <c r="AW2481" s="271"/>
      <c r="AX2481" s="271"/>
      <c r="AY2481" s="271"/>
      <c r="AZ2481" s="271"/>
      <c r="BA2481" s="271"/>
      <c r="BB2481" s="271"/>
      <c r="BD2481" s="271"/>
      <c r="BE2481" s="271"/>
      <c r="BF2481" s="271"/>
      <c r="BG2481" s="271"/>
      <c r="BJ2481" s="271"/>
    </row>
    <row r="2482" spans="49:62">
      <c r="AW2482" s="271"/>
      <c r="AX2482" s="271"/>
      <c r="AY2482" s="271"/>
      <c r="AZ2482" s="271"/>
      <c r="BA2482" s="271"/>
      <c r="BB2482" s="271"/>
      <c r="BD2482" s="271"/>
      <c r="BE2482" s="271"/>
      <c r="BF2482" s="271"/>
      <c r="BG2482" s="271"/>
      <c r="BJ2482" s="271"/>
    </row>
    <row r="2483" spans="49:62">
      <c r="AW2483" s="271"/>
      <c r="AX2483" s="271"/>
      <c r="AY2483" s="271"/>
      <c r="AZ2483" s="271"/>
      <c r="BA2483" s="271"/>
      <c r="BB2483" s="271"/>
      <c r="BD2483" s="271"/>
      <c r="BE2483" s="271"/>
      <c r="BF2483" s="271"/>
      <c r="BG2483" s="271"/>
      <c r="BJ2483" s="271"/>
    </row>
    <row r="2484" spans="49:62">
      <c r="AW2484" s="271"/>
      <c r="AX2484" s="271"/>
      <c r="AY2484" s="271"/>
      <c r="AZ2484" s="271"/>
      <c r="BA2484" s="271"/>
      <c r="BB2484" s="271"/>
      <c r="BD2484" s="271"/>
      <c r="BE2484" s="271"/>
      <c r="BF2484" s="271"/>
      <c r="BG2484" s="271"/>
      <c r="BJ2484" s="271"/>
    </row>
    <row r="2485" spans="49:62">
      <c r="AW2485" s="271"/>
      <c r="AX2485" s="271"/>
      <c r="AY2485" s="271"/>
      <c r="AZ2485" s="271"/>
      <c r="BA2485" s="271"/>
      <c r="BB2485" s="271"/>
      <c r="BD2485" s="271"/>
      <c r="BE2485" s="271"/>
      <c r="BF2485" s="271"/>
      <c r="BG2485" s="271"/>
      <c r="BJ2485" s="271"/>
    </row>
    <row r="2486" spans="49:62">
      <c r="AW2486" s="271"/>
      <c r="AX2486" s="271"/>
      <c r="AY2486" s="271"/>
      <c r="AZ2486" s="271"/>
      <c r="BA2486" s="271"/>
      <c r="BB2486" s="271"/>
      <c r="BD2486" s="271"/>
      <c r="BE2486" s="271"/>
      <c r="BF2486" s="271"/>
      <c r="BG2486" s="271"/>
      <c r="BJ2486" s="271"/>
    </row>
    <row r="2487" spans="49:62">
      <c r="AW2487" s="271"/>
      <c r="AX2487" s="271"/>
      <c r="AY2487" s="271"/>
      <c r="AZ2487" s="271"/>
      <c r="BA2487" s="271"/>
      <c r="BB2487" s="271"/>
      <c r="BD2487" s="271"/>
      <c r="BE2487" s="271"/>
      <c r="BF2487" s="271"/>
      <c r="BG2487" s="271"/>
      <c r="BJ2487" s="271"/>
    </row>
    <row r="2488" spans="49:62">
      <c r="AW2488" s="271"/>
      <c r="AX2488" s="271"/>
      <c r="AY2488" s="271"/>
      <c r="AZ2488" s="271"/>
      <c r="BA2488" s="271"/>
      <c r="BB2488" s="271"/>
      <c r="BD2488" s="271"/>
      <c r="BE2488" s="271"/>
      <c r="BF2488" s="271"/>
      <c r="BG2488" s="271"/>
      <c r="BJ2488" s="271"/>
    </row>
    <row r="2489" spans="49:62">
      <c r="AW2489" s="271"/>
      <c r="AX2489" s="271"/>
      <c r="AY2489" s="271"/>
      <c r="AZ2489" s="271"/>
      <c r="BA2489" s="271"/>
      <c r="BB2489" s="271"/>
      <c r="BD2489" s="271"/>
      <c r="BE2489" s="271"/>
      <c r="BF2489" s="271"/>
      <c r="BG2489" s="271"/>
      <c r="BJ2489" s="271"/>
    </row>
    <row r="2490" spans="49:62">
      <c r="AW2490" s="271"/>
      <c r="AX2490" s="271"/>
      <c r="AY2490" s="271"/>
      <c r="AZ2490" s="271"/>
      <c r="BA2490" s="271"/>
      <c r="BB2490" s="271"/>
      <c r="BD2490" s="271"/>
      <c r="BE2490" s="271"/>
      <c r="BF2490" s="271"/>
      <c r="BG2490" s="271"/>
      <c r="BJ2490" s="271"/>
    </row>
    <row r="2491" spans="49:62">
      <c r="AW2491" s="271"/>
      <c r="AX2491" s="271"/>
      <c r="AY2491" s="271"/>
      <c r="AZ2491" s="271"/>
      <c r="BA2491" s="271"/>
      <c r="BB2491" s="271"/>
      <c r="BD2491" s="271"/>
      <c r="BE2491" s="271"/>
      <c r="BF2491" s="271"/>
      <c r="BG2491" s="271"/>
      <c r="BJ2491" s="271"/>
    </row>
    <row r="2492" spans="49:62">
      <c r="AW2492" s="271"/>
      <c r="AX2492" s="271"/>
      <c r="AY2492" s="271"/>
      <c r="AZ2492" s="271"/>
      <c r="BA2492" s="271"/>
      <c r="BB2492" s="271"/>
      <c r="BD2492" s="271"/>
      <c r="BE2492" s="271"/>
      <c r="BF2492" s="271"/>
      <c r="BG2492" s="271"/>
      <c r="BJ2492" s="271"/>
    </row>
    <row r="2493" spans="49:62">
      <c r="AW2493" s="271"/>
      <c r="AX2493" s="271"/>
      <c r="AY2493" s="271"/>
      <c r="AZ2493" s="271"/>
      <c r="BA2493" s="271"/>
      <c r="BB2493" s="271"/>
      <c r="BD2493" s="271"/>
      <c r="BE2493" s="271"/>
      <c r="BF2493" s="271"/>
      <c r="BG2493" s="271"/>
      <c r="BJ2493" s="271"/>
    </row>
    <row r="2494" spans="49:62">
      <c r="AW2494" s="271"/>
      <c r="AX2494" s="271"/>
      <c r="AY2494" s="271"/>
      <c r="AZ2494" s="271"/>
      <c r="BA2494" s="271"/>
      <c r="BB2494" s="271"/>
      <c r="BD2494" s="271"/>
      <c r="BE2494" s="271"/>
      <c r="BF2494" s="271"/>
      <c r="BG2494" s="271"/>
      <c r="BJ2494" s="271"/>
    </row>
    <row r="2495" spans="49:62">
      <c r="AW2495" s="271"/>
      <c r="AX2495" s="271"/>
      <c r="AY2495" s="271"/>
      <c r="AZ2495" s="271"/>
      <c r="BA2495" s="271"/>
      <c r="BB2495" s="271"/>
      <c r="BD2495" s="271"/>
      <c r="BE2495" s="271"/>
      <c r="BF2495" s="271"/>
      <c r="BG2495" s="271"/>
      <c r="BJ2495" s="271"/>
    </row>
    <row r="2496" spans="49:62">
      <c r="AW2496" s="271"/>
      <c r="AX2496" s="271"/>
      <c r="AY2496" s="271"/>
      <c r="AZ2496" s="271"/>
      <c r="BA2496" s="271"/>
      <c r="BB2496" s="271"/>
      <c r="BD2496" s="271"/>
      <c r="BE2496" s="271"/>
      <c r="BF2496" s="271"/>
      <c r="BG2496" s="271"/>
      <c r="BJ2496" s="271"/>
    </row>
    <row r="2497" spans="49:62">
      <c r="AW2497" s="271"/>
      <c r="AX2497" s="271"/>
      <c r="AY2497" s="271"/>
      <c r="AZ2497" s="271"/>
      <c r="BA2497" s="271"/>
      <c r="BB2497" s="271"/>
      <c r="BD2497" s="271"/>
      <c r="BE2497" s="271"/>
      <c r="BF2497" s="271"/>
      <c r="BG2497" s="271"/>
      <c r="BJ2497" s="271"/>
    </row>
    <row r="2498" spans="49:62">
      <c r="AW2498" s="271"/>
      <c r="AX2498" s="271"/>
      <c r="AY2498" s="271"/>
      <c r="AZ2498" s="271"/>
      <c r="BA2498" s="271"/>
      <c r="BB2498" s="271"/>
      <c r="BD2498" s="271"/>
      <c r="BE2498" s="271"/>
      <c r="BF2498" s="271"/>
      <c r="BG2498" s="271"/>
      <c r="BJ2498" s="271"/>
    </row>
    <row r="2499" spans="49:62">
      <c r="AW2499" s="271"/>
      <c r="AX2499" s="271"/>
      <c r="AY2499" s="271"/>
      <c r="AZ2499" s="271"/>
      <c r="BA2499" s="271"/>
      <c r="BB2499" s="271"/>
      <c r="BD2499" s="271"/>
      <c r="BE2499" s="271"/>
      <c r="BF2499" s="271"/>
      <c r="BG2499" s="271"/>
      <c r="BJ2499" s="271"/>
    </row>
    <row r="2500" spans="49:62">
      <c r="AW2500" s="271"/>
      <c r="AX2500" s="271"/>
      <c r="AY2500" s="271"/>
      <c r="AZ2500" s="271"/>
      <c r="BA2500" s="271"/>
      <c r="BB2500" s="271"/>
      <c r="BD2500" s="271"/>
      <c r="BE2500" s="271"/>
      <c r="BF2500" s="271"/>
      <c r="BG2500" s="271"/>
      <c r="BJ2500" s="271"/>
    </row>
    <row r="2501" spans="49:62">
      <c r="AW2501" s="271"/>
      <c r="AX2501" s="271"/>
      <c r="AY2501" s="271"/>
      <c r="AZ2501" s="271"/>
      <c r="BA2501" s="271"/>
      <c r="BB2501" s="271"/>
      <c r="BD2501" s="271"/>
      <c r="BE2501" s="271"/>
      <c r="BF2501" s="271"/>
      <c r="BG2501" s="271"/>
      <c r="BJ2501" s="271"/>
    </row>
    <row r="2502" spans="49:62">
      <c r="AW2502" s="271"/>
      <c r="AX2502" s="271"/>
      <c r="AY2502" s="271"/>
      <c r="AZ2502" s="271"/>
      <c r="BA2502" s="271"/>
      <c r="BB2502" s="271"/>
      <c r="BD2502" s="271"/>
      <c r="BE2502" s="271"/>
      <c r="BF2502" s="271"/>
      <c r="BG2502" s="271"/>
      <c r="BJ2502" s="271"/>
    </row>
    <row r="2503" spans="49:62">
      <c r="AW2503" s="271"/>
      <c r="AX2503" s="271"/>
      <c r="AY2503" s="271"/>
      <c r="AZ2503" s="271"/>
      <c r="BA2503" s="271"/>
      <c r="BB2503" s="271"/>
      <c r="BD2503" s="271"/>
      <c r="BE2503" s="271"/>
      <c r="BF2503" s="271"/>
      <c r="BG2503" s="271"/>
      <c r="BJ2503" s="271"/>
    </row>
    <row r="2504" spans="49:62">
      <c r="AW2504" s="271"/>
      <c r="AX2504" s="271"/>
      <c r="AY2504" s="271"/>
      <c r="AZ2504" s="271"/>
      <c r="BA2504" s="271"/>
      <c r="BB2504" s="271"/>
      <c r="BD2504" s="271"/>
      <c r="BE2504" s="271"/>
      <c r="BF2504" s="271"/>
      <c r="BG2504" s="271"/>
      <c r="BJ2504" s="271"/>
    </row>
    <row r="2505" spans="49:62">
      <c r="AW2505" s="271"/>
      <c r="AX2505" s="271"/>
      <c r="AY2505" s="271"/>
      <c r="AZ2505" s="271"/>
      <c r="BA2505" s="271"/>
      <c r="BB2505" s="271"/>
      <c r="BD2505" s="271"/>
      <c r="BE2505" s="271"/>
      <c r="BF2505" s="271"/>
      <c r="BG2505" s="271"/>
      <c r="BJ2505" s="271"/>
    </row>
    <row r="2506" spans="49:62">
      <c r="AW2506" s="271"/>
      <c r="AX2506" s="271"/>
      <c r="AY2506" s="271"/>
      <c r="AZ2506" s="271"/>
      <c r="BA2506" s="271"/>
      <c r="BB2506" s="271"/>
      <c r="BD2506" s="271"/>
      <c r="BE2506" s="271"/>
      <c r="BF2506" s="271"/>
      <c r="BG2506" s="271"/>
      <c r="BJ2506" s="271"/>
    </row>
    <row r="2507" spans="49:62">
      <c r="AW2507" s="271"/>
      <c r="AX2507" s="271"/>
      <c r="AY2507" s="271"/>
      <c r="AZ2507" s="271"/>
      <c r="BA2507" s="271"/>
      <c r="BB2507" s="271"/>
      <c r="BD2507" s="271"/>
      <c r="BE2507" s="271"/>
      <c r="BF2507" s="271"/>
      <c r="BG2507" s="271"/>
      <c r="BJ2507" s="271"/>
    </row>
    <row r="2508" spans="49:62">
      <c r="AW2508" s="271"/>
      <c r="AX2508" s="271"/>
      <c r="AY2508" s="271"/>
      <c r="AZ2508" s="271"/>
      <c r="BA2508" s="271"/>
      <c r="BB2508" s="271"/>
      <c r="BD2508" s="271"/>
      <c r="BE2508" s="271"/>
      <c r="BF2508" s="271"/>
      <c r="BG2508" s="271"/>
      <c r="BJ2508" s="271"/>
    </row>
    <row r="2509" spans="49:62">
      <c r="AW2509" s="271"/>
      <c r="AX2509" s="271"/>
      <c r="AY2509" s="271"/>
      <c r="AZ2509" s="271"/>
      <c r="BA2509" s="271"/>
      <c r="BB2509" s="271"/>
      <c r="BD2509" s="271"/>
      <c r="BE2509" s="271"/>
      <c r="BF2509" s="271"/>
      <c r="BG2509" s="271"/>
      <c r="BJ2509" s="271"/>
    </row>
    <row r="2510" spans="49:62">
      <c r="AW2510" s="271"/>
      <c r="AX2510" s="271"/>
      <c r="AY2510" s="271"/>
      <c r="AZ2510" s="271"/>
      <c r="BA2510" s="271"/>
      <c r="BB2510" s="271"/>
      <c r="BD2510" s="271"/>
      <c r="BE2510" s="271"/>
      <c r="BF2510" s="271"/>
      <c r="BG2510" s="271"/>
      <c r="BJ2510" s="271"/>
    </row>
    <row r="2511" spans="49:62">
      <c r="AW2511" s="271"/>
      <c r="AX2511" s="271"/>
      <c r="AY2511" s="271"/>
      <c r="AZ2511" s="271"/>
      <c r="BA2511" s="271"/>
      <c r="BB2511" s="271"/>
      <c r="BD2511" s="271"/>
      <c r="BE2511" s="271"/>
      <c r="BF2511" s="271"/>
      <c r="BG2511" s="271"/>
      <c r="BJ2511" s="271"/>
    </row>
    <row r="2512" spans="49:62">
      <c r="AW2512" s="271"/>
      <c r="AX2512" s="271"/>
      <c r="AY2512" s="271"/>
      <c r="AZ2512" s="271"/>
      <c r="BA2512" s="271"/>
      <c r="BB2512" s="271"/>
      <c r="BD2512" s="271"/>
      <c r="BE2512" s="271"/>
      <c r="BF2512" s="271"/>
      <c r="BG2512" s="271"/>
      <c r="BJ2512" s="271"/>
    </row>
    <row r="2513" spans="49:62">
      <c r="AW2513" s="271"/>
      <c r="AX2513" s="271"/>
      <c r="AY2513" s="271"/>
      <c r="AZ2513" s="271"/>
      <c r="BA2513" s="271"/>
      <c r="BB2513" s="271"/>
      <c r="BD2513" s="271"/>
      <c r="BE2513" s="271"/>
      <c r="BF2513" s="271"/>
      <c r="BG2513" s="271"/>
      <c r="BJ2513" s="271"/>
    </row>
    <row r="2514" spans="49:62">
      <c r="AW2514" s="271"/>
      <c r="AX2514" s="271"/>
      <c r="AY2514" s="271"/>
      <c r="AZ2514" s="271"/>
      <c r="BA2514" s="271"/>
      <c r="BB2514" s="271"/>
      <c r="BD2514" s="271"/>
      <c r="BE2514" s="271"/>
      <c r="BF2514" s="271"/>
      <c r="BG2514" s="271"/>
      <c r="BJ2514" s="271"/>
    </row>
    <row r="2515" spans="49:62">
      <c r="AW2515" s="271"/>
      <c r="AX2515" s="271"/>
      <c r="AY2515" s="271"/>
      <c r="AZ2515" s="271"/>
      <c r="BA2515" s="271"/>
      <c r="BB2515" s="271"/>
      <c r="BD2515" s="271"/>
      <c r="BE2515" s="271"/>
      <c r="BF2515" s="271"/>
      <c r="BG2515" s="271"/>
      <c r="BJ2515" s="271"/>
    </row>
    <row r="2516" spans="49:62">
      <c r="AW2516" s="271"/>
      <c r="AX2516" s="271"/>
      <c r="AY2516" s="271"/>
      <c r="AZ2516" s="271"/>
      <c r="BA2516" s="271"/>
      <c r="BB2516" s="271"/>
      <c r="BD2516" s="271"/>
      <c r="BE2516" s="271"/>
      <c r="BF2516" s="271"/>
      <c r="BG2516" s="271"/>
      <c r="BJ2516" s="271"/>
    </row>
    <row r="2517" spans="49:62">
      <c r="AW2517" s="271"/>
      <c r="AX2517" s="271"/>
      <c r="AY2517" s="271"/>
      <c r="AZ2517" s="271"/>
      <c r="BA2517" s="271"/>
      <c r="BB2517" s="271"/>
      <c r="BD2517" s="271"/>
      <c r="BE2517" s="271"/>
      <c r="BF2517" s="271"/>
      <c r="BG2517" s="271"/>
      <c r="BJ2517" s="271"/>
    </row>
    <row r="2518" spans="49:62">
      <c r="AW2518" s="271"/>
      <c r="AX2518" s="271"/>
      <c r="AY2518" s="271"/>
      <c r="AZ2518" s="271"/>
      <c r="BA2518" s="271"/>
      <c r="BB2518" s="271"/>
      <c r="BD2518" s="271"/>
      <c r="BE2518" s="271"/>
      <c r="BF2518" s="271"/>
      <c r="BG2518" s="271"/>
      <c r="BJ2518" s="271"/>
    </row>
    <row r="2519" spans="49:62">
      <c r="AW2519" s="271"/>
      <c r="AX2519" s="271"/>
      <c r="AY2519" s="271"/>
      <c r="AZ2519" s="271"/>
      <c r="BA2519" s="271"/>
      <c r="BB2519" s="271"/>
      <c r="BD2519" s="271"/>
      <c r="BE2519" s="271"/>
      <c r="BF2519" s="271"/>
      <c r="BG2519" s="271"/>
      <c r="BJ2519" s="271"/>
    </row>
    <row r="2520" spans="49:62">
      <c r="AW2520" s="271"/>
      <c r="AX2520" s="271"/>
      <c r="AY2520" s="271"/>
      <c r="AZ2520" s="271"/>
      <c r="BA2520" s="271"/>
      <c r="BB2520" s="271"/>
      <c r="BD2520" s="271"/>
      <c r="BE2520" s="271"/>
      <c r="BF2520" s="271"/>
      <c r="BG2520" s="271"/>
      <c r="BJ2520" s="271"/>
    </row>
    <row r="2521" spans="49:62">
      <c r="AW2521" s="271"/>
      <c r="AX2521" s="271"/>
      <c r="AY2521" s="271"/>
      <c r="AZ2521" s="271"/>
      <c r="BA2521" s="271"/>
      <c r="BB2521" s="271"/>
      <c r="BD2521" s="271"/>
      <c r="BE2521" s="271"/>
      <c r="BF2521" s="271"/>
      <c r="BG2521" s="271"/>
      <c r="BJ2521" s="271"/>
    </row>
    <row r="2522" spans="49:62">
      <c r="AW2522" s="271"/>
      <c r="AX2522" s="271"/>
      <c r="AY2522" s="271"/>
      <c r="AZ2522" s="271"/>
      <c r="BA2522" s="271"/>
      <c r="BB2522" s="271"/>
      <c r="BD2522" s="271"/>
      <c r="BE2522" s="271"/>
      <c r="BF2522" s="271"/>
      <c r="BG2522" s="271"/>
      <c r="BJ2522" s="271"/>
    </row>
    <row r="2523" spans="49:62">
      <c r="AW2523" s="271"/>
      <c r="AX2523" s="271"/>
      <c r="AY2523" s="271"/>
      <c r="AZ2523" s="271"/>
      <c r="BA2523" s="271"/>
      <c r="BB2523" s="271"/>
      <c r="BD2523" s="271"/>
      <c r="BE2523" s="271"/>
      <c r="BF2523" s="271"/>
      <c r="BG2523" s="271"/>
      <c r="BJ2523" s="271"/>
    </row>
    <row r="2524" spans="49:62">
      <c r="AW2524" s="271"/>
      <c r="AX2524" s="271"/>
      <c r="AY2524" s="271"/>
      <c r="AZ2524" s="271"/>
      <c r="BA2524" s="271"/>
      <c r="BB2524" s="271"/>
      <c r="BD2524" s="271"/>
      <c r="BE2524" s="271"/>
      <c r="BF2524" s="271"/>
      <c r="BG2524" s="271"/>
      <c r="BJ2524" s="271"/>
    </row>
    <row r="2525" spans="49:62">
      <c r="AW2525" s="271"/>
      <c r="AX2525" s="271"/>
      <c r="AY2525" s="271"/>
      <c r="AZ2525" s="271"/>
      <c r="BA2525" s="271"/>
      <c r="BB2525" s="271"/>
      <c r="BD2525" s="271"/>
      <c r="BE2525" s="271"/>
      <c r="BF2525" s="271"/>
      <c r="BG2525" s="271"/>
      <c r="BJ2525" s="271"/>
    </row>
    <row r="2526" spans="49:62">
      <c r="AW2526" s="271"/>
      <c r="AX2526" s="271"/>
      <c r="AY2526" s="271"/>
      <c r="AZ2526" s="271"/>
      <c r="BA2526" s="271"/>
      <c r="BB2526" s="271"/>
      <c r="BD2526" s="271"/>
      <c r="BE2526" s="271"/>
      <c r="BF2526" s="271"/>
      <c r="BG2526" s="271"/>
      <c r="BJ2526" s="271"/>
    </row>
    <row r="2527" spans="49:62">
      <c r="AW2527" s="271"/>
      <c r="AX2527" s="271"/>
      <c r="AY2527" s="271"/>
      <c r="AZ2527" s="271"/>
      <c r="BA2527" s="271"/>
      <c r="BB2527" s="271"/>
      <c r="BD2527" s="271"/>
      <c r="BE2527" s="271"/>
      <c r="BF2527" s="271"/>
      <c r="BG2527" s="271"/>
      <c r="BJ2527" s="271"/>
    </row>
    <row r="2528" spans="49:62">
      <c r="AW2528" s="271"/>
      <c r="AX2528" s="271"/>
      <c r="AY2528" s="271"/>
      <c r="AZ2528" s="271"/>
      <c r="BA2528" s="271"/>
      <c r="BB2528" s="271"/>
      <c r="BD2528" s="271"/>
      <c r="BE2528" s="271"/>
      <c r="BF2528" s="271"/>
      <c r="BG2528" s="271"/>
      <c r="BJ2528" s="271"/>
    </row>
    <row r="2529" spans="49:62">
      <c r="AW2529" s="271"/>
      <c r="AX2529" s="271"/>
      <c r="AY2529" s="271"/>
      <c r="AZ2529" s="271"/>
      <c r="BA2529" s="271"/>
      <c r="BB2529" s="271"/>
      <c r="BD2529" s="271"/>
      <c r="BE2529" s="271"/>
      <c r="BF2529" s="271"/>
      <c r="BG2529" s="271"/>
      <c r="BJ2529" s="271"/>
    </row>
    <row r="2530" spans="49:62">
      <c r="AW2530" s="271"/>
      <c r="AX2530" s="271"/>
      <c r="AY2530" s="271"/>
      <c r="AZ2530" s="271"/>
      <c r="BA2530" s="271"/>
      <c r="BB2530" s="271"/>
      <c r="BD2530" s="271"/>
      <c r="BE2530" s="271"/>
      <c r="BF2530" s="271"/>
      <c r="BG2530" s="271"/>
      <c r="BJ2530" s="271"/>
    </row>
    <row r="2531" spans="49:62">
      <c r="AW2531" s="271"/>
      <c r="AX2531" s="271"/>
      <c r="AY2531" s="271"/>
      <c r="AZ2531" s="271"/>
      <c r="BA2531" s="271"/>
      <c r="BB2531" s="271"/>
      <c r="BD2531" s="271"/>
      <c r="BE2531" s="271"/>
      <c r="BF2531" s="271"/>
      <c r="BG2531" s="271"/>
      <c r="BJ2531" s="271"/>
    </row>
    <row r="2532" spans="49:62">
      <c r="AW2532" s="271"/>
      <c r="AX2532" s="271"/>
      <c r="AY2532" s="271"/>
      <c r="AZ2532" s="271"/>
      <c r="BA2532" s="271"/>
      <c r="BB2532" s="271"/>
      <c r="BD2532" s="271"/>
      <c r="BE2532" s="271"/>
      <c r="BF2532" s="271"/>
      <c r="BG2532" s="271"/>
      <c r="BJ2532" s="271"/>
    </row>
    <row r="2533" spans="49:62">
      <c r="AW2533" s="271"/>
      <c r="AX2533" s="271"/>
      <c r="AY2533" s="271"/>
      <c r="AZ2533" s="271"/>
      <c r="BA2533" s="271"/>
      <c r="BB2533" s="271"/>
      <c r="BD2533" s="271"/>
      <c r="BE2533" s="271"/>
      <c r="BF2533" s="271"/>
      <c r="BG2533" s="271"/>
      <c r="BJ2533" s="271"/>
    </row>
    <row r="2534" spans="49:62">
      <c r="AW2534" s="271"/>
      <c r="AX2534" s="271"/>
      <c r="AY2534" s="271"/>
      <c r="AZ2534" s="271"/>
      <c r="BA2534" s="271"/>
      <c r="BB2534" s="271"/>
      <c r="BD2534" s="271"/>
      <c r="BE2534" s="271"/>
      <c r="BF2534" s="271"/>
      <c r="BG2534" s="271"/>
      <c r="BJ2534" s="271"/>
    </row>
    <row r="2535" spans="49:62">
      <c r="AW2535" s="271"/>
      <c r="AX2535" s="271"/>
      <c r="AY2535" s="271"/>
      <c r="AZ2535" s="271"/>
      <c r="BA2535" s="271"/>
      <c r="BB2535" s="271"/>
      <c r="BD2535" s="271"/>
      <c r="BE2535" s="271"/>
      <c r="BF2535" s="271"/>
      <c r="BG2535" s="271"/>
      <c r="BJ2535" s="271"/>
    </row>
    <row r="2536" spans="49:62">
      <c r="AW2536" s="271"/>
      <c r="AX2536" s="271"/>
      <c r="AY2536" s="271"/>
      <c r="AZ2536" s="271"/>
      <c r="BA2536" s="271"/>
      <c r="BB2536" s="271"/>
      <c r="BD2536" s="271"/>
      <c r="BE2536" s="271"/>
      <c r="BF2536" s="271"/>
      <c r="BG2536" s="271"/>
      <c r="BJ2536" s="271"/>
    </row>
    <row r="2537" spans="49:62">
      <c r="AW2537" s="271"/>
      <c r="AX2537" s="271"/>
      <c r="AY2537" s="271"/>
      <c r="AZ2537" s="271"/>
      <c r="BA2537" s="271"/>
      <c r="BB2537" s="271"/>
      <c r="BD2537" s="271"/>
      <c r="BE2537" s="271"/>
      <c r="BF2537" s="271"/>
      <c r="BG2537" s="271"/>
      <c r="BJ2537" s="271"/>
    </row>
    <row r="2538" spans="49:62">
      <c r="AW2538" s="271"/>
      <c r="AX2538" s="271"/>
      <c r="AY2538" s="271"/>
      <c r="AZ2538" s="271"/>
      <c r="BA2538" s="271"/>
      <c r="BB2538" s="271"/>
      <c r="BD2538" s="271"/>
      <c r="BE2538" s="271"/>
      <c r="BF2538" s="271"/>
      <c r="BG2538" s="271"/>
      <c r="BJ2538" s="271"/>
    </row>
    <row r="2539" spans="49:62">
      <c r="AW2539" s="271"/>
      <c r="AX2539" s="271"/>
      <c r="AY2539" s="271"/>
      <c r="AZ2539" s="271"/>
      <c r="BA2539" s="271"/>
      <c r="BB2539" s="271"/>
      <c r="BD2539" s="271"/>
      <c r="BE2539" s="271"/>
      <c r="BF2539" s="271"/>
      <c r="BG2539" s="271"/>
      <c r="BJ2539" s="271"/>
    </row>
    <row r="2540" spans="49:62">
      <c r="AW2540" s="271"/>
      <c r="AX2540" s="271"/>
      <c r="AY2540" s="271"/>
      <c r="AZ2540" s="271"/>
      <c r="BA2540" s="271"/>
      <c r="BB2540" s="271"/>
      <c r="BD2540" s="271"/>
      <c r="BE2540" s="271"/>
      <c r="BF2540" s="271"/>
      <c r="BG2540" s="271"/>
      <c r="BJ2540" s="271"/>
    </row>
    <row r="2541" spans="49:62">
      <c r="AW2541" s="271"/>
      <c r="AX2541" s="271"/>
      <c r="AY2541" s="271"/>
      <c r="AZ2541" s="271"/>
      <c r="BA2541" s="271"/>
      <c r="BB2541" s="271"/>
      <c r="BD2541" s="271"/>
      <c r="BE2541" s="271"/>
      <c r="BF2541" s="271"/>
      <c r="BG2541" s="271"/>
      <c r="BJ2541" s="271"/>
    </row>
    <row r="2542" spans="49:62">
      <c r="AW2542" s="271"/>
      <c r="AX2542" s="271"/>
      <c r="AY2542" s="271"/>
      <c r="AZ2542" s="271"/>
      <c r="BA2542" s="271"/>
      <c r="BB2542" s="271"/>
      <c r="BD2542" s="271"/>
      <c r="BE2542" s="271"/>
      <c r="BF2542" s="271"/>
      <c r="BG2542" s="271"/>
      <c r="BJ2542" s="271"/>
    </row>
    <row r="2543" spans="49:62">
      <c r="AW2543" s="271"/>
      <c r="AX2543" s="271"/>
      <c r="AY2543" s="271"/>
      <c r="AZ2543" s="271"/>
      <c r="BA2543" s="271"/>
      <c r="BB2543" s="271"/>
      <c r="BD2543" s="271"/>
      <c r="BE2543" s="271"/>
      <c r="BF2543" s="271"/>
      <c r="BG2543" s="271"/>
      <c r="BJ2543" s="271"/>
    </row>
    <row r="2544" spans="49:62">
      <c r="AW2544" s="271"/>
      <c r="AX2544" s="271"/>
      <c r="AY2544" s="271"/>
      <c r="AZ2544" s="271"/>
      <c r="BA2544" s="271"/>
      <c r="BB2544" s="271"/>
      <c r="BD2544" s="271"/>
      <c r="BE2544" s="271"/>
      <c r="BF2544" s="271"/>
      <c r="BG2544" s="271"/>
      <c r="BJ2544" s="271"/>
    </row>
    <row r="2545" spans="49:62">
      <c r="AW2545" s="271"/>
      <c r="AX2545" s="271"/>
      <c r="AY2545" s="271"/>
      <c r="AZ2545" s="271"/>
      <c r="BA2545" s="271"/>
      <c r="BB2545" s="271"/>
      <c r="BD2545" s="271"/>
      <c r="BE2545" s="271"/>
      <c r="BF2545" s="271"/>
      <c r="BG2545" s="271"/>
      <c r="BJ2545" s="271"/>
    </row>
    <row r="2546" spans="49:62">
      <c r="AW2546" s="271"/>
      <c r="AX2546" s="271"/>
      <c r="AY2546" s="271"/>
      <c r="AZ2546" s="271"/>
      <c r="BA2546" s="271"/>
      <c r="BB2546" s="271"/>
      <c r="BD2546" s="271"/>
      <c r="BE2546" s="271"/>
      <c r="BF2546" s="271"/>
      <c r="BG2546" s="271"/>
      <c r="BJ2546" s="271"/>
    </row>
    <row r="2547" spans="49:62">
      <c r="AW2547" s="271"/>
      <c r="AX2547" s="271"/>
      <c r="AY2547" s="271"/>
      <c r="AZ2547" s="271"/>
      <c r="BA2547" s="271"/>
      <c r="BB2547" s="271"/>
      <c r="BD2547" s="271"/>
      <c r="BE2547" s="271"/>
      <c r="BF2547" s="271"/>
      <c r="BG2547" s="271"/>
      <c r="BJ2547" s="271"/>
    </row>
    <row r="2548" spans="49:62">
      <c r="AW2548" s="271"/>
      <c r="AX2548" s="271"/>
      <c r="AY2548" s="271"/>
      <c r="AZ2548" s="271"/>
      <c r="BA2548" s="271"/>
      <c r="BB2548" s="271"/>
      <c r="BD2548" s="271"/>
      <c r="BE2548" s="271"/>
      <c r="BF2548" s="271"/>
      <c r="BG2548" s="271"/>
      <c r="BJ2548" s="271"/>
    </row>
    <row r="2549" spans="49:62">
      <c r="AW2549" s="271"/>
      <c r="AX2549" s="271"/>
      <c r="AY2549" s="271"/>
      <c r="AZ2549" s="271"/>
      <c r="BA2549" s="271"/>
      <c r="BB2549" s="271"/>
      <c r="BD2549" s="271"/>
      <c r="BE2549" s="271"/>
      <c r="BF2549" s="271"/>
      <c r="BG2549" s="271"/>
      <c r="BJ2549" s="271"/>
    </row>
    <row r="2550" spans="49:62">
      <c r="AW2550" s="271"/>
      <c r="AX2550" s="271"/>
      <c r="AY2550" s="271"/>
      <c r="AZ2550" s="271"/>
      <c r="BA2550" s="271"/>
      <c r="BB2550" s="271"/>
      <c r="BD2550" s="271"/>
      <c r="BE2550" s="271"/>
      <c r="BF2550" s="271"/>
      <c r="BG2550" s="271"/>
      <c r="BJ2550" s="271"/>
    </row>
    <row r="2551" spans="49:62">
      <c r="AW2551" s="271"/>
      <c r="AX2551" s="271"/>
      <c r="AY2551" s="271"/>
      <c r="AZ2551" s="271"/>
      <c r="BA2551" s="271"/>
      <c r="BB2551" s="271"/>
      <c r="BD2551" s="271"/>
      <c r="BE2551" s="271"/>
      <c r="BF2551" s="271"/>
      <c r="BG2551" s="271"/>
      <c r="BJ2551" s="271"/>
    </row>
    <row r="2552" spans="49:62">
      <c r="AW2552" s="271"/>
      <c r="AX2552" s="271"/>
      <c r="AY2552" s="271"/>
      <c r="AZ2552" s="271"/>
      <c r="BA2552" s="271"/>
      <c r="BB2552" s="271"/>
      <c r="BD2552" s="271"/>
      <c r="BE2552" s="271"/>
      <c r="BF2552" s="271"/>
      <c r="BG2552" s="271"/>
      <c r="BJ2552" s="271"/>
    </row>
    <row r="2553" spans="49:62">
      <c r="AW2553" s="271"/>
      <c r="AX2553" s="271"/>
      <c r="AY2553" s="271"/>
      <c r="AZ2553" s="271"/>
      <c r="BA2553" s="271"/>
      <c r="BB2553" s="271"/>
      <c r="BD2553" s="271"/>
      <c r="BE2553" s="271"/>
      <c r="BF2553" s="271"/>
      <c r="BG2553" s="271"/>
      <c r="BJ2553" s="271"/>
    </row>
    <row r="2554" spans="49:62">
      <c r="AW2554" s="271"/>
      <c r="AX2554" s="271"/>
      <c r="AY2554" s="271"/>
      <c r="AZ2554" s="271"/>
      <c r="BA2554" s="271"/>
      <c r="BB2554" s="271"/>
      <c r="BD2554" s="271"/>
      <c r="BE2554" s="271"/>
      <c r="BF2554" s="271"/>
      <c r="BG2554" s="271"/>
      <c r="BJ2554" s="271"/>
    </row>
    <row r="2555" spans="49:62">
      <c r="AW2555" s="271"/>
      <c r="AX2555" s="271"/>
      <c r="AY2555" s="271"/>
      <c r="AZ2555" s="271"/>
      <c r="BA2555" s="271"/>
      <c r="BB2555" s="271"/>
      <c r="BD2555" s="271"/>
      <c r="BE2555" s="271"/>
      <c r="BF2555" s="271"/>
      <c r="BG2555" s="271"/>
      <c r="BJ2555" s="271"/>
    </row>
    <row r="2556" spans="49:62">
      <c r="AW2556" s="271"/>
      <c r="AX2556" s="271"/>
      <c r="AY2556" s="271"/>
      <c r="AZ2556" s="271"/>
      <c r="BA2556" s="271"/>
      <c r="BB2556" s="271"/>
      <c r="BD2556" s="271"/>
      <c r="BE2556" s="271"/>
      <c r="BF2556" s="271"/>
      <c r="BG2556" s="271"/>
      <c r="BJ2556" s="271"/>
    </row>
    <row r="2557" spans="49:62">
      <c r="AW2557" s="271"/>
      <c r="AX2557" s="271"/>
      <c r="AY2557" s="271"/>
      <c r="AZ2557" s="271"/>
      <c r="BA2557" s="271"/>
      <c r="BB2557" s="271"/>
      <c r="BD2557" s="271"/>
      <c r="BE2557" s="271"/>
      <c r="BF2557" s="271"/>
      <c r="BG2557" s="271"/>
      <c r="BJ2557" s="271"/>
    </row>
    <row r="2558" spans="49:62">
      <c r="AW2558" s="271"/>
      <c r="AX2558" s="271"/>
      <c r="AY2558" s="271"/>
      <c r="AZ2558" s="271"/>
      <c r="BA2558" s="271"/>
      <c r="BB2558" s="271"/>
      <c r="BD2558" s="271"/>
      <c r="BE2558" s="271"/>
      <c r="BF2558" s="271"/>
      <c r="BG2558" s="271"/>
      <c r="BJ2558" s="271"/>
    </row>
    <row r="2559" spans="49:62">
      <c r="AW2559" s="271"/>
      <c r="AX2559" s="271"/>
      <c r="AY2559" s="271"/>
      <c r="AZ2559" s="271"/>
      <c r="BA2559" s="271"/>
      <c r="BB2559" s="271"/>
      <c r="BD2559" s="271"/>
      <c r="BE2559" s="271"/>
      <c r="BF2559" s="271"/>
      <c r="BG2559" s="271"/>
      <c r="BJ2559" s="271"/>
    </row>
    <row r="2560" spans="49:62">
      <c r="AW2560" s="271"/>
      <c r="AX2560" s="271"/>
      <c r="AY2560" s="271"/>
      <c r="AZ2560" s="271"/>
      <c r="BA2560" s="271"/>
      <c r="BB2560" s="271"/>
      <c r="BD2560" s="271"/>
      <c r="BE2560" s="271"/>
      <c r="BF2560" s="271"/>
      <c r="BG2560" s="271"/>
      <c r="BJ2560" s="271"/>
    </row>
    <row r="2561" spans="49:62">
      <c r="AW2561" s="271"/>
      <c r="AX2561" s="271"/>
      <c r="AY2561" s="271"/>
      <c r="AZ2561" s="271"/>
      <c r="BA2561" s="271"/>
      <c r="BB2561" s="271"/>
      <c r="BD2561" s="271"/>
      <c r="BE2561" s="271"/>
      <c r="BF2561" s="271"/>
      <c r="BG2561" s="271"/>
      <c r="BJ2561" s="271"/>
    </row>
    <row r="2562" spans="49:62">
      <c r="AW2562" s="271"/>
      <c r="AX2562" s="271"/>
      <c r="AY2562" s="271"/>
      <c r="AZ2562" s="271"/>
      <c r="BA2562" s="271"/>
      <c r="BB2562" s="271"/>
      <c r="BD2562" s="271"/>
      <c r="BE2562" s="271"/>
      <c r="BF2562" s="271"/>
      <c r="BG2562" s="271"/>
      <c r="BJ2562" s="271"/>
    </row>
    <row r="2563" spans="49:62">
      <c r="AW2563" s="271"/>
      <c r="AX2563" s="271"/>
      <c r="AY2563" s="271"/>
      <c r="AZ2563" s="271"/>
      <c r="BA2563" s="271"/>
      <c r="BB2563" s="271"/>
      <c r="BD2563" s="271"/>
      <c r="BE2563" s="271"/>
      <c r="BF2563" s="271"/>
      <c r="BG2563" s="271"/>
      <c r="BJ2563" s="271"/>
    </row>
    <row r="2564" spans="49:62">
      <c r="AW2564" s="271"/>
      <c r="AX2564" s="271"/>
      <c r="AY2564" s="271"/>
      <c r="AZ2564" s="271"/>
      <c r="BA2564" s="271"/>
      <c r="BB2564" s="271"/>
      <c r="BD2564" s="271"/>
      <c r="BE2564" s="271"/>
      <c r="BF2564" s="271"/>
      <c r="BG2564" s="271"/>
      <c r="BJ2564" s="271"/>
    </row>
    <row r="2565" spans="49:62">
      <c r="AW2565" s="271"/>
      <c r="AX2565" s="271"/>
      <c r="AY2565" s="271"/>
      <c r="AZ2565" s="271"/>
      <c r="BA2565" s="271"/>
      <c r="BB2565" s="271"/>
      <c r="BD2565" s="271"/>
      <c r="BE2565" s="271"/>
      <c r="BF2565" s="271"/>
      <c r="BG2565" s="271"/>
      <c r="BJ2565" s="271"/>
    </row>
    <row r="2566" spans="49:62">
      <c r="AW2566" s="271"/>
      <c r="AX2566" s="271"/>
      <c r="AY2566" s="271"/>
      <c r="AZ2566" s="271"/>
      <c r="BA2566" s="271"/>
      <c r="BB2566" s="271"/>
      <c r="BD2566" s="271"/>
      <c r="BE2566" s="271"/>
      <c r="BF2566" s="271"/>
      <c r="BG2566" s="271"/>
      <c r="BJ2566" s="271"/>
    </row>
    <row r="2567" spans="49:62">
      <c r="AW2567" s="271"/>
      <c r="AX2567" s="271"/>
      <c r="AY2567" s="271"/>
      <c r="AZ2567" s="271"/>
      <c r="BA2567" s="271"/>
      <c r="BB2567" s="271"/>
      <c r="BD2567" s="271"/>
      <c r="BE2567" s="271"/>
      <c r="BF2567" s="271"/>
      <c r="BG2567" s="271"/>
      <c r="BJ2567" s="271"/>
    </row>
    <row r="2568" spans="49:62">
      <c r="AW2568" s="271"/>
      <c r="AX2568" s="271"/>
      <c r="AY2568" s="271"/>
      <c r="AZ2568" s="271"/>
      <c r="BA2568" s="271"/>
      <c r="BB2568" s="271"/>
      <c r="BD2568" s="271"/>
      <c r="BE2568" s="271"/>
      <c r="BF2568" s="271"/>
      <c r="BG2568" s="271"/>
      <c r="BJ2568" s="271"/>
    </row>
    <row r="2569" spans="49:62">
      <c r="AW2569" s="271"/>
      <c r="AX2569" s="271"/>
      <c r="AY2569" s="271"/>
      <c r="AZ2569" s="271"/>
      <c r="BA2569" s="271"/>
      <c r="BB2569" s="271"/>
      <c r="BD2569" s="271"/>
      <c r="BE2569" s="271"/>
      <c r="BF2569" s="271"/>
      <c r="BG2569" s="271"/>
      <c r="BJ2569" s="271"/>
    </row>
    <row r="2570" spans="49:62">
      <c r="AW2570" s="271"/>
      <c r="AX2570" s="271"/>
      <c r="AY2570" s="271"/>
      <c r="AZ2570" s="271"/>
      <c r="BA2570" s="271"/>
      <c r="BB2570" s="271"/>
      <c r="BD2570" s="271"/>
      <c r="BE2570" s="271"/>
      <c r="BF2570" s="271"/>
      <c r="BG2570" s="271"/>
      <c r="BJ2570" s="271"/>
    </row>
    <row r="2571" spans="49:62">
      <c r="AW2571" s="271"/>
      <c r="AX2571" s="271"/>
      <c r="AY2571" s="271"/>
      <c r="AZ2571" s="271"/>
      <c r="BA2571" s="271"/>
      <c r="BB2571" s="271"/>
      <c r="BD2571" s="271"/>
      <c r="BE2571" s="271"/>
      <c r="BF2571" s="271"/>
      <c r="BG2571" s="271"/>
      <c r="BJ2571" s="271"/>
    </row>
    <row r="2572" spans="49:62">
      <c r="AW2572" s="271"/>
      <c r="AX2572" s="271"/>
      <c r="AY2572" s="271"/>
      <c r="AZ2572" s="271"/>
      <c r="BA2572" s="271"/>
      <c r="BB2572" s="271"/>
      <c r="BD2572" s="271"/>
      <c r="BE2572" s="271"/>
      <c r="BF2572" s="271"/>
      <c r="BG2572" s="271"/>
      <c r="BJ2572" s="271"/>
    </row>
    <row r="2573" spans="49:62">
      <c r="AW2573" s="271"/>
      <c r="AX2573" s="271"/>
      <c r="AY2573" s="271"/>
      <c r="AZ2573" s="271"/>
      <c r="BA2573" s="271"/>
      <c r="BB2573" s="271"/>
      <c r="BD2573" s="271"/>
      <c r="BE2573" s="271"/>
      <c r="BF2573" s="271"/>
      <c r="BG2573" s="271"/>
      <c r="BJ2573" s="271"/>
    </row>
    <row r="2574" spans="49:62">
      <c r="AW2574" s="271"/>
      <c r="AX2574" s="271"/>
      <c r="AY2574" s="271"/>
      <c r="AZ2574" s="271"/>
      <c r="BA2574" s="271"/>
      <c r="BB2574" s="271"/>
      <c r="BD2574" s="271"/>
      <c r="BE2574" s="271"/>
      <c r="BF2574" s="271"/>
      <c r="BG2574" s="271"/>
      <c r="BJ2574" s="271"/>
    </row>
    <row r="2575" spans="49:62">
      <c r="AW2575" s="271"/>
      <c r="AX2575" s="271"/>
      <c r="AY2575" s="271"/>
      <c r="AZ2575" s="271"/>
      <c r="BA2575" s="271"/>
      <c r="BB2575" s="271"/>
      <c r="BD2575" s="271"/>
      <c r="BE2575" s="271"/>
      <c r="BF2575" s="271"/>
      <c r="BG2575" s="271"/>
      <c r="BJ2575" s="271"/>
    </row>
    <row r="2576" spans="49:62">
      <c r="AW2576" s="271"/>
      <c r="AX2576" s="271"/>
      <c r="AY2576" s="271"/>
      <c r="AZ2576" s="271"/>
      <c r="BA2576" s="271"/>
      <c r="BB2576" s="271"/>
      <c r="BD2576" s="271"/>
      <c r="BE2576" s="271"/>
      <c r="BF2576" s="271"/>
      <c r="BG2576" s="271"/>
      <c r="BJ2576" s="271"/>
    </row>
    <row r="2577" spans="49:62">
      <c r="AW2577" s="271"/>
      <c r="AX2577" s="271"/>
      <c r="AY2577" s="271"/>
      <c r="AZ2577" s="271"/>
      <c r="BA2577" s="271"/>
      <c r="BB2577" s="271"/>
      <c r="BD2577" s="271"/>
      <c r="BE2577" s="271"/>
      <c r="BF2577" s="271"/>
      <c r="BG2577" s="271"/>
      <c r="BJ2577" s="271"/>
    </row>
    <row r="2578" spans="49:62">
      <c r="AW2578" s="271"/>
      <c r="AX2578" s="271"/>
      <c r="AY2578" s="271"/>
      <c r="AZ2578" s="271"/>
      <c r="BA2578" s="271"/>
      <c r="BB2578" s="271"/>
      <c r="BD2578" s="271"/>
      <c r="BE2578" s="271"/>
      <c r="BF2578" s="271"/>
      <c r="BG2578" s="271"/>
      <c r="BJ2578" s="271"/>
    </row>
    <row r="2579" spans="49:62">
      <c r="AW2579" s="271"/>
      <c r="AX2579" s="271"/>
      <c r="AY2579" s="271"/>
      <c r="AZ2579" s="271"/>
      <c r="BA2579" s="271"/>
      <c r="BB2579" s="271"/>
      <c r="BD2579" s="271"/>
      <c r="BE2579" s="271"/>
      <c r="BF2579" s="271"/>
      <c r="BG2579" s="271"/>
      <c r="BJ2579" s="271"/>
    </row>
    <row r="2580" spans="49:62">
      <c r="AW2580" s="271"/>
      <c r="AX2580" s="271"/>
      <c r="AY2580" s="271"/>
      <c r="AZ2580" s="271"/>
      <c r="BA2580" s="271"/>
      <c r="BB2580" s="271"/>
      <c r="BD2580" s="271"/>
      <c r="BE2580" s="271"/>
      <c r="BF2580" s="271"/>
      <c r="BG2580" s="271"/>
      <c r="BJ2580" s="271"/>
    </row>
    <row r="2581" spans="49:62">
      <c r="AW2581" s="271"/>
      <c r="AX2581" s="271"/>
      <c r="AY2581" s="271"/>
      <c r="AZ2581" s="271"/>
      <c r="BA2581" s="271"/>
      <c r="BB2581" s="271"/>
      <c r="BD2581" s="271"/>
      <c r="BE2581" s="271"/>
      <c r="BF2581" s="271"/>
      <c r="BG2581" s="271"/>
      <c r="BJ2581" s="271"/>
    </row>
    <row r="2582" spans="49:62">
      <c r="AW2582" s="271"/>
      <c r="AX2582" s="271"/>
      <c r="AY2582" s="271"/>
      <c r="AZ2582" s="271"/>
      <c r="BA2582" s="271"/>
      <c r="BB2582" s="271"/>
      <c r="BD2582" s="271"/>
      <c r="BE2582" s="271"/>
      <c r="BF2582" s="271"/>
      <c r="BG2582" s="271"/>
      <c r="BJ2582" s="271"/>
    </row>
    <row r="2583" spans="49:62">
      <c r="AW2583" s="271"/>
      <c r="AX2583" s="271"/>
      <c r="AY2583" s="271"/>
      <c r="AZ2583" s="271"/>
      <c r="BA2583" s="271"/>
      <c r="BB2583" s="271"/>
      <c r="BD2583" s="271"/>
      <c r="BE2583" s="271"/>
      <c r="BF2583" s="271"/>
      <c r="BG2583" s="271"/>
      <c r="BJ2583" s="271"/>
    </row>
    <row r="2584" spans="49:62">
      <c r="AW2584" s="271"/>
      <c r="AX2584" s="271"/>
      <c r="AY2584" s="271"/>
      <c r="AZ2584" s="271"/>
      <c r="BA2584" s="271"/>
      <c r="BB2584" s="271"/>
      <c r="BD2584" s="271"/>
      <c r="BE2584" s="271"/>
      <c r="BF2584" s="271"/>
      <c r="BG2584" s="271"/>
      <c r="BJ2584" s="271"/>
    </row>
    <row r="2585" spans="49:62">
      <c r="AW2585" s="271"/>
      <c r="AX2585" s="271"/>
      <c r="AY2585" s="271"/>
      <c r="AZ2585" s="271"/>
      <c r="BA2585" s="271"/>
      <c r="BB2585" s="271"/>
      <c r="BD2585" s="271"/>
      <c r="BE2585" s="271"/>
      <c r="BF2585" s="271"/>
      <c r="BG2585" s="271"/>
      <c r="BJ2585" s="271"/>
    </row>
    <row r="2586" spans="49:62">
      <c r="AW2586" s="271"/>
      <c r="AX2586" s="271"/>
      <c r="AY2586" s="271"/>
      <c r="AZ2586" s="271"/>
      <c r="BA2586" s="271"/>
      <c r="BB2586" s="271"/>
      <c r="BD2586" s="271"/>
      <c r="BE2586" s="271"/>
      <c r="BF2586" s="271"/>
      <c r="BG2586" s="271"/>
      <c r="BJ2586" s="271"/>
    </row>
    <row r="2587" spans="49:62">
      <c r="AW2587" s="271"/>
      <c r="AX2587" s="271"/>
      <c r="AY2587" s="271"/>
      <c r="AZ2587" s="271"/>
      <c r="BA2587" s="271"/>
      <c r="BB2587" s="271"/>
      <c r="BD2587" s="271"/>
      <c r="BE2587" s="271"/>
      <c r="BF2587" s="271"/>
      <c r="BG2587" s="271"/>
      <c r="BJ2587" s="271"/>
    </row>
    <row r="2588" spans="49:62">
      <c r="AW2588" s="271"/>
      <c r="AX2588" s="271"/>
      <c r="AY2588" s="271"/>
      <c r="AZ2588" s="271"/>
      <c r="BA2588" s="271"/>
      <c r="BB2588" s="271"/>
      <c r="BD2588" s="271"/>
      <c r="BE2588" s="271"/>
      <c r="BF2588" s="271"/>
      <c r="BG2588" s="271"/>
      <c r="BJ2588" s="271"/>
    </row>
    <row r="2589" spans="49:62">
      <c r="AW2589" s="271"/>
      <c r="AX2589" s="271"/>
      <c r="AY2589" s="271"/>
      <c r="AZ2589" s="271"/>
      <c r="BA2589" s="271"/>
      <c r="BB2589" s="271"/>
      <c r="BD2589" s="271"/>
      <c r="BE2589" s="271"/>
      <c r="BF2589" s="271"/>
      <c r="BG2589" s="271"/>
      <c r="BJ2589" s="271"/>
    </row>
    <row r="2590" spans="49:62">
      <c r="AW2590" s="271"/>
      <c r="AX2590" s="271"/>
      <c r="AY2590" s="271"/>
      <c r="AZ2590" s="271"/>
      <c r="BA2590" s="271"/>
      <c r="BB2590" s="271"/>
      <c r="BD2590" s="271"/>
      <c r="BE2590" s="271"/>
      <c r="BF2590" s="271"/>
      <c r="BG2590" s="271"/>
      <c r="BJ2590" s="271"/>
    </row>
    <row r="2591" spans="49:62">
      <c r="AW2591" s="271"/>
      <c r="AX2591" s="271"/>
      <c r="AY2591" s="271"/>
      <c r="AZ2591" s="271"/>
      <c r="BA2591" s="271"/>
      <c r="BB2591" s="271"/>
      <c r="BD2591" s="271"/>
      <c r="BE2591" s="271"/>
      <c r="BF2591" s="271"/>
      <c r="BG2591" s="271"/>
      <c r="BJ2591" s="271"/>
    </row>
    <row r="2592" spans="49:62">
      <c r="AW2592" s="271"/>
      <c r="AX2592" s="271"/>
      <c r="AY2592" s="271"/>
      <c r="AZ2592" s="271"/>
      <c r="BA2592" s="271"/>
      <c r="BB2592" s="271"/>
      <c r="BD2592" s="271"/>
      <c r="BE2592" s="271"/>
      <c r="BF2592" s="271"/>
      <c r="BG2592" s="271"/>
      <c r="BJ2592" s="271"/>
    </row>
    <row r="2593" spans="49:62">
      <c r="AW2593" s="271"/>
      <c r="AX2593" s="271"/>
      <c r="AY2593" s="271"/>
      <c r="AZ2593" s="271"/>
      <c r="BA2593" s="271"/>
      <c r="BB2593" s="271"/>
      <c r="BD2593" s="271"/>
      <c r="BE2593" s="271"/>
      <c r="BF2593" s="271"/>
      <c r="BG2593" s="271"/>
      <c r="BJ2593" s="271"/>
    </row>
    <row r="2594" spans="49:62">
      <c r="AW2594" s="271"/>
      <c r="AX2594" s="271"/>
      <c r="AY2594" s="271"/>
      <c r="AZ2594" s="271"/>
      <c r="BA2594" s="271"/>
      <c r="BB2594" s="271"/>
      <c r="BD2594" s="271"/>
      <c r="BE2594" s="271"/>
      <c r="BF2594" s="271"/>
      <c r="BG2594" s="271"/>
      <c r="BJ2594" s="271"/>
    </row>
    <row r="2595" spans="49:62">
      <c r="AW2595" s="271"/>
      <c r="AX2595" s="271"/>
      <c r="AY2595" s="271"/>
      <c r="AZ2595" s="271"/>
      <c r="BA2595" s="271"/>
      <c r="BB2595" s="271"/>
      <c r="BD2595" s="271"/>
      <c r="BE2595" s="271"/>
      <c r="BF2595" s="271"/>
      <c r="BG2595" s="271"/>
      <c r="BJ2595" s="271"/>
    </row>
    <row r="2596" spans="49:62">
      <c r="AW2596" s="271"/>
      <c r="AX2596" s="271"/>
      <c r="AY2596" s="271"/>
      <c r="AZ2596" s="271"/>
      <c r="BA2596" s="271"/>
      <c r="BB2596" s="271"/>
      <c r="BD2596" s="271"/>
      <c r="BE2596" s="271"/>
      <c r="BF2596" s="271"/>
      <c r="BG2596" s="271"/>
      <c r="BJ2596" s="271"/>
    </row>
    <row r="2597" spans="49:62">
      <c r="AW2597" s="271"/>
      <c r="AX2597" s="271"/>
      <c r="AY2597" s="271"/>
      <c r="AZ2597" s="271"/>
      <c r="BA2597" s="271"/>
      <c r="BB2597" s="271"/>
      <c r="BD2597" s="271"/>
      <c r="BE2597" s="271"/>
      <c r="BF2597" s="271"/>
      <c r="BG2597" s="271"/>
      <c r="BJ2597" s="271"/>
    </row>
    <row r="2598" spans="49:62">
      <c r="AW2598" s="271"/>
      <c r="AX2598" s="271"/>
      <c r="AY2598" s="271"/>
      <c r="AZ2598" s="271"/>
      <c r="BA2598" s="271"/>
      <c r="BB2598" s="271"/>
      <c r="BD2598" s="271"/>
      <c r="BE2598" s="271"/>
      <c r="BF2598" s="271"/>
      <c r="BG2598" s="271"/>
      <c r="BJ2598" s="271"/>
    </row>
    <row r="2599" spans="49:62">
      <c r="AW2599" s="271"/>
      <c r="AX2599" s="271"/>
      <c r="AY2599" s="271"/>
      <c r="AZ2599" s="271"/>
      <c r="BA2599" s="271"/>
      <c r="BB2599" s="271"/>
      <c r="BD2599" s="271"/>
      <c r="BE2599" s="271"/>
      <c r="BF2599" s="271"/>
      <c r="BG2599" s="271"/>
      <c r="BJ2599" s="271"/>
    </row>
    <row r="2600" spans="49:62">
      <c r="AW2600" s="271"/>
      <c r="AX2600" s="271"/>
      <c r="AY2600" s="271"/>
      <c r="AZ2600" s="271"/>
      <c r="BA2600" s="271"/>
      <c r="BB2600" s="271"/>
      <c r="BD2600" s="271"/>
      <c r="BE2600" s="271"/>
      <c r="BF2600" s="271"/>
      <c r="BG2600" s="271"/>
      <c r="BJ2600" s="271"/>
    </row>
    <row r="2601" spans="49:62">
      <c r="AW2601" s="271"/>
      <c r="AX2601" s="271"/>
      <c r="AY2601" s="271"/>
      <c r="AZ2601" s="271"/>
      <c r="BA2601" s="271"/>
      <c r="BB2601" s="271"/>
      <c r="BD2601" s="271"/>
      <c r="BE2601" s="271"/>
      <c r="BF2601" s="271"/>
      <c r="BG2601" s="271"/>
      <c r="BJ2601" s="271"/>
    </row>
    <row r="2602" spans="49:62">
      <c r="AW2602" s="271"/>
      <c r="AX2602" s="271"/>
      <c r="AY2602" s="271"/>
      <c r="AZ2602" s="271"/>
      <c r="BA2602" s="271"/>
      <c r="BB2602" s="271"/>
      <c r="BD2602" s="271"/>
      <c r="BE2602" s="271"/>
      <c r="BF2602" s="271"/>
      <c r="BG2602" s="271"/>
      <c r="BJ2602" s="271"/>
    </row>
    <row r="2603" spans="49:62">
      <c r="AW2603" s="271"/>
      <c r="AX2603" s="271"/>
      <c r="AY2603" s="271"/>
      <c r="AZ2603" s="271"/>
      <c r="BA2603" s="271"/>
      <c r="BB2603" s="271"/>
      <c r="BD2603" s="271"/>
      <c r="BE2603" s="271"/>
      <c r="BF2603" s="271"/>
      <c r="BG2603" s="271"/>
      <c r="BJ2603" s="271"/>
    </row>
    <row r="2604" spans="49:62">
      <c r="AW2604" s="271"/>
      <c r="AX2604" s="271"/>
      <c r="AY2604" s="271"/>
      <c r="AZ2604" s="271"/>
      <c r="BA2604" s="271"/>
      <c r="BB2604" s="271"/>
      <c r="BD2604" s="271"/>
      <c r="BE2604" s="271"/>
      <c r="BF2604" s="271"/>
      <c r="BG2604" s="271"/>
      <c r="BJ2604" s="271"/>
    </row>
    <row r="2605" spans="49:62">
      <c r="AW2605" s="271"/>
      <c r="AX2605" s="271"/>
      <c r="AY2605" s="271"/>
      <c r="AZ2605" s="271"/>
      <c r="BA2605" s="271"/>
      <c r="BB2605" s="271"/>
      <c r="BD2605" s="271"/>
      <c r="BE2605" s="271"/>
      <c r="BF2605" s="271"/>
      <c r="BG2605" s="271"/>
      <c r="BJ2605" s="271"/>
    </row>
    <row r="2606" spans="49:62">
      <c r="AW2606" s="271"/>
      <c r="AX2606" s="271"/>
      <c r="AY2606" s="271"/>
      <c r="AZ2606" s="271"/>
      <c r="BA2606" s="271"/>
      <c r="BB2606" s="271"/>
      <c r="BD2606" s="271"/>
      <c r="BE2606" s="271"/>
      <c r="BF2606" s="271"/>
      <c r="BG2606" s="271"/>
      <c r="BJ2606" s="271"/>
    </row>
    <row r="2607" spans="49:62">
      <c r="AW2607" s="271"/>
      <c r="AX2607" s="271"/>
      <c r="AY2607" s="271"/>
      <c r="AZ2607" s="271"/>
      <c r="BA2607" s="271"/>
      <c r="BB2607" s="271"/>
      <c r="BD2607" s="271"/>
      <c r="BE2607" s="271"/>
      <c r="BF2607" s="271"/>
      <c r="BG2607" s="271"/>
      <c r="BJ2607" s="271"/>
    </row>
    <row r="2608" spans="49:62">
      <c r="AW2608" s="271"/>
      <c r="AX2608" s="271"/>
      <c r="AY2608" s="271"/>
      <c r="AZ2608" s="271"/>
      <c r="BA2608" s="271"/>
      <c r="BB2608" s="271"/>
      <c r="BD2608" s="271"/>
      <c r="BE2608" s="271"/>
      <c r="BF2608" s="271"/>
      <c r="BG2608" s="271"/>
      <c r="BJ2608" s="271"/>
    </row>
    <row r="2609" spans="49:62">
      <c r="AW2609" s="271"/>
      <c r="AX2609" s="271"/>
      <c r="AY2609" s="271"/>
      <c r="AZ2609" s="271"/>
      <c r="BA2609" s="271"/>
      <c r="BB2609" s="271"/>
      <c r="BD2609" s="271"/>
      <c r="BE2609" s="271"/>
      <c r="BF2609" s="271"/>
      <c r="BG2609" s="271"/>
      <c r="BJ2609" s="271"/>
    </row>
    <row r="2610" spans="49:62">
      <c r="AW2610" s="271"/>
      <c r="AX2610" s="271"/>
      <c r="AY2610" s="271"/>
      <c r="AZ2610" s="271"/>
      <c r="BA2610" s="271"/>
      <c r="BB2610" s="271"/>
      <c r="BD2610" s="271"/>
      <c r="BE2610" s="271"/>
      <c r="BF2610" s="271"/>
      <c r="BG2610" s="271"/>
      <c r="BJ2610" s="271"/>
    </row>
    <row r="2611" spans="49:62">
      <c r="AW2611" s="271"/>
      <c r="AX2611" s="271"/>
      <c r="AY2611" s="271"/>
      <c r="AZ2611" s="271"/>
      <c r="BA2611" s="271"/>
      <c r="BB2611" s="271"/>
      <c r="BD2611" s="271"/>
      <c r="BE2611" s="271"/>
      <c r="BF2611" s="271"/>
      <c r="BG2611" s="271"/>
      <c r="BJ2611" s="271"/>
    </row>
    <row r="2612" spans="49:62">
      <c r="AW2612" s="271"/>
      <c r="AX2612" s="271"/>
      <c r="AY2612" s="271"/>
      <c r="AZ2612" s="271"/>
      <c r="BA2612" s="271"/>
      <c r="BB2612" s="271"/>
      <c r="BD2612" s="271"/>
      <c r="BE2612" s="271"/>
      <c r="BF2612" s="271"/>
      <c r="BG2612" s="271"/>
      <c r="BJ2612" s="271"/>
    </row>
    <row r="2613" spans="49:62">
      <c r="AW2613" s="271"/>
      <c r="AX2613" s="271"/>
      <c r="AY2613" s="271"/>
      <c r="AZ2613" s="271"/>
      <c r="BA2613" s="271"/>
      <c r="BB2613" s="271"/>
      <c r="BD2613" s="271"/>
      <c r="BE2613" s="271"/>
      <c r="BF2613" s="271"/>
      <c r="BG2613" s="271"/>
      <c r="BJ2613" s="271"/>
    </row>
    <row r="2614" spans="49:62">
      <c r="AW2614" s="271"/>
      <c r="AX2614" s="271"/>
      <c r="AY2614" s="271"/>
      <c r="AZ2614" s="271"/>
      <c r="BA2614" s="271"/>
      <c r="BB2614" s="271"/>
      <c r="BD2614" s="271"/>
      <c r="BE2614" s="271"/>
      <c r="BF2614" s="271"/>
      <c r="BG2614" s="271"/>
      <c r="BJ2614" s="271"/>
    </row>
    <row r="2615" spans="49:62">
      <c r="AW2615" s="271"/>
      <c r="AX2615" s="271"/>
      <c r="AY2615" s="271"/>
      <c r="AZ2615" s="271"/>
      <c r="BA2615" s="271"/>
      <c r="BB2615" s="271"/>
      <c r="BD2615" s="271"/>
      <c r="BE2615" s="271"/>
      <c r="BF2615" s="271"/>
      <c r="BG2615" s="271"/>
      <c r="BJ2615" s="271"/>
    </row>
    <row r="2616" spans="49:62">
      <c r="AW2616" s="271"/>
      <c r="AX2616" s="271"/>
      <c r="AY2616" s="271"/>
      <c r="AZ2616" s="271"/>
      <c r="BA2616" s="271"/>
      <c r="BB2616" s="271"/>
      <c r="BD2616" s="271"/>
      <c r="BE2616" s="271"/>
      <c r="BF2616" s="271"/>
      <c r="BG2616" s="271"/>
      <c r="BJ2616" s="271"/>
    </row>
    <row r="2617" spans="49:62">
      <c r="AW2617" s="271"/>
      <c r="AX2617" s="271"/>
      <c r="AY2617" s="271"/>
      <c r="AZ2617" s="271"/>
      <c r="BA2617" s="271"/>
      <c r="BB2617" s="271"/>
      <c r="BD2617" s="271"/>
      <c r="BE2617" s="271"/>
      <c r="BF2617" s="271"/>
      <c r="BG2617" s="271"/>
      <c r="BJ2617" s="271"/>
    </row>
    <row r="2618" spans="49:62">
      <c r="AW2618" s="271"/>
      <c r="AX2618" s="271"/>
      <c r="AY2618" s="271"/>
      <c r="AZ2618" s="271"/>
      <c r="BA2618" s="271"/>
      <c r="BB2618" s="271"/>
      <c r="BD2618" s="271"/>
      <c r="BE2618" s="271"/>
      <c r="BF2618" s="271"/>
      <c r="BG2618" s="271"/>
      <c r="BJ2618" s="271"/>
    </row>
    <row r="2619" spans="49:62">
      <c r="AW2619" s="271"/>
      <c r="AX2619" s="271"/>
      <c r="AY2619" s="271"/>
      <c r="AZ2619" s="271"/>
      <c r="BA2619" s="271"/>
      <c r="BB2619" s="271"/>
      <c r="BD2619" s="271"/>
      <c r="BE2619" s="271"/>
      <c r="BF2619" s="271"/>
      <c r="BG2619" s="271"/>
      <c r="BJ2619" s="271"/>
    </row>
    <row r="2620" spans="49:62">
      <c r="AW2620" s="271"/>
      <c r="AX2620" s="271"/>
      <c r="AY2620" s="271"/>
      <c r="AZ2620" s="271"/>
      <c r="BA2620" s="271"/>
      <c r="BB2620" s="271"/>
      <c r="BD2620" s="271"/>
      <c r="BE2620" s="271"/>
      <c r="BF2620" s="271"/>
      <c r="BG2620" s="271"/>
      <c r="BJ2620" s="271"/>
    </row>
    <row r="2621" spans="49:62">
      <c r="AW2621" s="271"/>
      <c r="AX2621" s="271"/>
      <c r="AY2621" s="271"/>
      <c r="AZ2621" s="271"/>
      <c r="BA2621" s="271"/>
      <c r="BB2621" s="271"/>
      <c r="BD2621" s="271"/>
      <c r="BE2621" s="271"/>
      <c r="BF2621" s="271"/>
      <c r="BG2621" s="271"/>
      <c r="BJ2621" s="271"/>
    </row>
    <row r="2622" spans="49:62">
      <c r="AW2622" s="271"/>
      <c r="AX2622" s="271"/>
      <c r="AY2622" s="271"/>
      <c r="AZ2622" s="271"/>
      <c r="BA2622" s="271"/>
      <c r="BB2622" s="271"/>
      <c r="BD2622" s="271"/>
      <c r="BE2622" s="271"/>
      <c r="BF2622" s="271"/>
      <c r="BG2622" s="271"/>
      <c r="BJ2622" s="271"/>
    </row>
    <row r="2623" spans="49:62">
      <c r="AW2623" s="271"/>
      <c r="AX2623" s="271"/>
      <c r="AY2623" s="271"/>
      <c r="AZ2623" s="271"/>
      <c r="BA2623" s="271"/>
      <c r="BB2623" s="271"/>
      <c r="BD2623" s="271"/>
      <c r="BE2623" s="271"/>
      <c r="BF2623" s="271"/>
      <c r="BG2623" s="271"/>
      <c r="BJ2623" s="271"/>
    </row>
    <row r="2624" spans="49:62">
      <c r="AW2624" s="271"/>
      <c r="AX2624" s="271"/>
      <c r="AY2624" s="271"/>
      <c r="AZ2624" s="271"/>
      <c r="BA2624" s="271"/>
      <c r="BB2624" s="271"/>
      <c r="BD2624" s="271"/>
      <c r="BE2624" s="271"/>
      <c r="BF2624" s="271"/>
      <c r="BG2624" s="271"/>
      <c r="BJ2624" s="271"/>
    </row>
    <row r="2625" spans="49:62">
      <c r="AW2625" s="271"/>
      <c r="AX2625" s="271"/>
      <c r="AY2625" s="271"/>
      <c r="AZ2625" s="271"/>
      <c r="BA2625" s="271"/>
      <c r="BB2625" s="271"/>
      <c r="BD2625" s="271"/>
      <c r="BE2625" s="271"/>
      <c r="BF2625" s="271"/>
      <c r="BG2625" s="271"/>
      <c r="BJ2625" s="271"/>
    </row>
    <row r="2626" spans="49:62">
      <c r="AW2626" s="271"/>
      <c r="AX2626" s="271"/>
      <c r="AY2626" s="271"/>
      <c r="AZ2626" s="271"/>
      <c r="BA2626" s="271"/>
      <c r="BB2626" s="271"/>
      <c r="BD2626" s="271"/>
      <c r="BE2626" s="271"/>
      <c r="BF2626" s="271"/>
      <c r="BG2626" s="271"/>
      <c r="BJ2626" s="271"/>
    </row>
    <row r="2627" spans="49:62">
      <c r="AW2627" s="271"/>
      <c r="AX2627" s="271"/>
      <c r="AY2627" s="271"/>
      <c r="AZ2627" s="271"/>
      <c r="BA2627" s="271"/>
      <c r="BB2627" s="271"/>
      <c r="BD2627" s="271"/>
      <c r="BE2627" s="271"/>
      <c r="BF2627" s="271"/>
      <c r="BG2627" s="271"/>
      <c r="BJ2627" s="271"/>
    </row>
    <row r="2628" spans="49:62">
      <c r="AW2628" s="271"/>
      <c r="AX2628" s="271"/>
      <c r="AY2628" s="271"/>
      <c r="AZ2628" s="271"/>
      <c r="BA2628" s="271"/>
      <c r="BB2628" s="271"/>
      <c r="BD2628" s="271"/>
      <c r="BE2628" s="271"/>
      <c r="BF2628" s="271"/>
      <c r="BG2628" s="271"/>
      <c r="BJ2628" s="271"/>
    </row>
    <row r="2629" spans="49:62">
      <c r="AW2629" s="271"/>
      <c r="AX2629" s="271"/>
      <c r="AY2629" s="271"/>
      <c r="AZ2629" s="271"/>
      <c r="BA2629" s="271"/>
      <c r="BB2629" s="271"/>
      <c r="BD2629" s="271"/>
      <c r="BE2629" s="271"/>
      <c r="BF2629" s="271"/>
      <c r="BG2629" s="271"/>
      <c r="BJ2629" s="271"/>
    </row>
    <row r="2630" spans="49:62">
      <c r="AW2630" s="271"/>
      <c r="AX2630" s="271"/>
      <c r="AY2630" s="271"/>
      <c r="AZ2630" s="271"/>
      <c r="BA2630" s="271"/>
      <c r="BB2630" s="271"/>
      <c r="BD2630" s="271"/>
      <c r="BE2630" s="271"/>
      <c r="BF2630" s="271"/>
      <c r="BG2630" s="271"/>
      <c r="BJ2630" s="271"/>
    </row>
    <row r="2631" spans="49:62">
      <c r="AW2631" s="271"/>
      <c r="AX2631" s="271"/>
      <c r="AY2631" s="271"/>
      <c r="AZ2631" s="271"/>
      <c r="BA2631" s="271"/>
      <c r="BB2631" s="271"/>
      <c r="BD2631" s="271"/>
      <c r="BE2631" s="271"/>
      <c r="BF2631" s="271"/>
      <c r="BG2631" s="271"/>
      <c r="BJ2631" s="271"/>
    </row>
    <row r="2632" spans="49:62">
      <c r="AW2632" s="271"/>
      <c r="AX2632" s="271"/>
      <c r="AY2632" s="271"/>
      <c r="AZ2632" s="271"/>
      <c r="BA2632" s="271"/>
      <c r="BB2632" s="271"/>
      <c r="BD2632" s="271"/>
      <c r="BE2632" s="271"/>
      <c r="BF2632" s="271"/>
      <c r="BG2632" s="271"/>
      <c r="BJ2632" s="271"/>
    </row>
    <row r="2633" spans="49:62">
      <c r="AW2633" s="271"/>
      <c r="AX2633" s="271"/>
      <c r="AY2633" s="271"/>
      <c r="AZ2633" s="271"/>
      <c r="BA2633" s="271"/>
      <c r="BB2633" s="271"/>
      <c r="BD2633" s="271"/>
      <c r="BE2633" s="271"/>
      <c r="BF2633" s="271"/>
      <c r="BG2633" s="271"/>
      <c r="BJ2633" s="271"/>
    </row>
    <row r="2634" spans="49:62">
      <c r="AW2634" s="271"/>
      <c r="AX2634" s="271"/>
      <c r="AY2634" s="271"/>
      <c r="AZ2634" s="271"/>
      <c r="BA2634" s="271"/>
      <c r="BB2634" s="271"/>
      <c r="BD2634" s="271"/>
      <c r="BE2634" s="271"/>
      <c r="BF2634" s="271"/>
      <c r="BG2634" s="271"/>
      <c r="BJ2634" s="271"/>
    </row>
    <row r="2635" spans="49:62">
      <c r="AW2635" s="271"/>
      <c r="AX2635" s="271"/>
      <c r="AY2635" s="271"/>
      <c r="AZ2635" s="271"/>
      <c r="BA2635" s="271"/>
      <c r="BB2635" s="271"/>
      <c r="BD2635" s="271"/>
      <c r="BE2635" s="271"/>
      <c r="BF2635" s="271"/>
      <c r="BG2635" s="271"/>
      <c r="BJ2635" s="271"/>
    </row>
    <row r="2636" spans="49:62">
      <c r="AW2636" s="271"/>
      <c r="AX2636" s="271"/>
      <c r="AY2636" s="271"/>
      <c r="AZ2636" s="271"/>
      <c r="BA2636" s="271"/>
      <c r="BB2636" s="271"/>
      <c r="BD2636" s="271"/>
      <c r="BE2636" s="271"/>
      <c r="BF2636" s="271"/>
      <c r="BG2636" s="271"/>
      <c r="BJ2636" s="271"/>
    </row>
    <row r="2637" spans="49:62">
      <c r="AW2637" s="271"/>
      <c r="AX2637" s="271"/>
      <c r="AY2637" s="271"/>
      <c r="AZ2637" s="271"/>
      <c r="BA2637" s="271"/>
      <c r="BB2637" s="271"/>
      <c r="BD2637" s="271"/>
      <c r="BE2637" s="271"/>
      <c r="BF2637" s="271"/>
      <c r="BG2637" s="271"/>
      <c r="BJ2637" s="271"/>
    </row>
    <row r="2638" spans="49:62">
      <c r="AW2638" s="271"/>
      <c r="AX2638" s="271"/>
      <c r="AY2638" s="271"/>
      <c r="AZ2638" s="271"/>
      <c r="BA2638" s="271"/>
      <c r="BB2638" s="271"/>
      <c r="BD2638" s="271"/>
      <c r="BE2638" s="271"/>
      <c r="BF2638" s="271"/>
      <c r="BG2638" s="271"/>
      <c r="BJ2638" s="271"/>
    </row>
    <row r="2639" spans="49:62">
      <c r="AW2639" s="271"/>
      <c r="AX2639" s="271"/>
      <c r="AY2639" s="271"/>
      <c r="AZ2639" s="271"/>
      <c r="BA2639" s="271"/>
      <c r="BB2639" s="271"/>
      <c r="BD2639" s="271"/>
      <c r="BE2639" s="271"/>
      <c r="BF2639" s="271"/>
      <c r="BG2639" s="271"/>
      <c r="BJ2639" s="271"/>
    </row>
    <row r="2640" spans="49:62">
      <c r="AW2640" s="271"/>
      <c r="AX2640" s="271"/>
      <c r="AY2640" s="271"/>
      <c r="AZ2640" s="271"/>
      <c r="BA2640" s="271"/>
      <c r="BB2640" s="271"/>
      <c r="BD2640" s="271"/>
      <c r="BE2640" s="271"/>
      <c r="BF2640" s="271"/>
      <c r="BG2640" s="271"/>
      <c r="BJ2640" s="271"/>
    </row>
    <row r="2641" spans="49:62">
      <c r="AW2641" s="271"/>
      <c r="AX2641" s="271"/>
      <c r="AY2641" s="271"/>
      <c r="AZ2641" s="271"/>
      <c r="BA2641" s="271"/>
      <c r="BB2641" s="271"/>
      <c r="BD2641" s="271"/>
      <c r="BE2641" s="271"/>
      <c r="BF2641" s="271"/>
      <c r="BG2641" s="271"/>
      <c r="BJ2641" s="271"/>
    </row>
    <row r="2642" spans="49:62">
      <c r="AW2642" s="271"/>
      <c r="AX2642" s="271"/>
      <c r="AY2642" s="271"/>
      <c r="AZ2642" s="271"/>
      <c r="BA2642" s="271"/>
      <c r="BB2642" s="271"/>
      <c r="BD2642" s="271"/>
      <c r="BE2642" s="271"/>
      <c r="BF2642" s="271"/>
      <c r="BG2642" s="271"/>
      <c r="BJ2642" s="271"/>
    </row>
    <row r="2643" spans="49:62">
      <c r="AW2643" s="271"/>
      <c r="AX2643" s="271"/>
      <c r="AY2643" s="271"/>
      <c r="AZ2643" s="271"/>
      <c r="BA2643" s="271"/>
      <c r="BB2643" s="271"/>
      <c r="BD2643" s="271"/>
      <c r="BE2643" s="271"/>
      <c r="BF2643" s="271"/>
      <c r="BG2643" s="271"/>
      <c r="BJ2643" s="271"/>
    </row>
    <row r="2644" spans="49:62">
      <c r="AW2644" s="271"/>
      <c r="AX2644" s="271"/>
      <c r="AY2644" s="271"/>
      <c r="AZ2644" s="271"/>
      <c r="BA2644" s="271"/>
      <c r="BB2644" s="271"/>
      <c r="BD2644" s="271"/>
      <c r="BE2644" s="271"/>
      <c r="BF2644" s="271"/>
      <c r="BG2644" s="271"/>
      <c r="BJ2644" s="271"/>
    </row>
    <row r="2645" spans="49:62">
      <c r="AW2645" s="271"/>
      <c r="AX2645" s="271"/>
      <c r="AY2645" s="271"/>
      <c r="AZ2645" s="271"/>
      <c r="BA2645" s="271"/>
      <c r="BB2645" s="271"/>
      <c r="BD2645" s="271"/>
      <c r="BE2645" s="271"/>
      <c r="BF2645" s="271"/>
      <c r="BG2645" s="271"/>
      <c r="BJ2645" s="271"/>
    </row>
    <row r="2646" spans="49:62">
      <c r="AW2646" s="271"/>
      <c r="AX2646" s="271"/>
      <c r="AY2646" s="271"/>
      <c r="AZ2646" s="271"/>
      <c r="BA2646" s="271"/>
      <c r="BB2646" s="271"/>
      <c r="BD2646" s="271"/>
      <c r="BE2646" s="271"/>
      <c r="BF2646" s="271"/>
      <c r="BG2646" s="271"/>
      <c r="BJ2646" s="271"/>
    </row>
    <row r="2647" spans="49:62">
      <c r="AW2647" s="271"/>
      <c r="AX2647" s="271"/>
      <c r="AY2647" s="271"/>
      <c r="AZ2647" s="271"/>
      <c r="BA2647" s="271"/>
      <c r="BB2647" s="271"/>
      <c r="BD2647" s="271"/>
      <c r="BE2647" s="271"/>
      <c r="BF2647" s="271"/>
      <c r="BG2647" s="271"/>
      <c r="BJ2647" s="271"/>
    </row>
    <row r="2648" spans="49:62">
      <c r="AW2648" s="271"/>
      <c r="AX2648" s="271"/>
      <c r="AY2648" s="271"/>
      <c r="AZ2648" s="271"/>
      <c r="BA2648" s="271"/>
      <c r="BB2648" s="271"/>
      <c r="BD2648" s="271"/>
      <c r="BE2648" s="271"/>
      <c r="BF2648" s="271"/>
      <c r="BG2648" s="271"/>
      <c r="BJ2648" s="271"/>
    </row>
    <row r="2649" spans="49:62">
      <c r="AW2649" s="271"/>
      <c r="AX2649" s="271"/>
      <c r="AY2649" s="271"/>
      <c r="AZ2649" s="271"/>
      <c r="BA2649" s="271"/>
      <c r="BB2649" s="271"/>
      <c r="BD2649" s="271"/>
      <c r="BE2649" s="271"/>
      <c r="BF2649" s="271"/>
      <c r="BG2649" s="271"/>
      <c r="BJ2649" s="271"/>
    </row>
    <row r="2650" spans="49:62">
      <c r="AW2650" s="271"/>
      <c r="AX2650" s="271"/>
      <c r="AY2650" s="271"/>
      <c r="AZ2650" s="271"/>
      <c r="BA2650" s="271"/>
      <c r="BB2650" s="271"/>
      <c r="BD2650" s="271"/>
      <c r="BE2650" s="271"/>
      <c r="BF2650" s="271"/>
      <c r="BG2650" s="271"/>
      <c r="BJ2650" s="271"/>
    </row>
    <row r="2651" spans="49:62">
      <c r="AW2651" s="271"/>
      <c r="AX2651" s="271"/>
      <c r="AY2651" s="271"/>
      <c r="AZ2651" s="271"/>
      <c r="BA2651" s="271"/>
      <c r="BB2651" s="271"/>
      <c r="BD2651" s="271"/>
      <c r="BE2651" s="271"/>
      <c r="BF2651" s="271"/>
      <c r="BG2651" s="271"/>
      <c r="BJ2651" s="271"/>
    </row>
    <row r="2652" spans="49:62">
      <c r="AW2652" s="271"/>
      <c r="AX2652" s="271"/>
      <c r="AY2652" s="271"/>
      <c r="AZ2652" s="271"/>
      <c r="BA2652" s="271"/>
      <c r="BB2652" s="271"/>
      <c r="BD2652" s="271"/>
      <c r="BE2652" s="271"/>
      <c r="BF2652" s="271"/>
      <c r="BG2652" s="271"/>
      <c r="BJ2652" s="271"/>
    </row>
    <row r="2653" spans="49:62">
      <c r="AW2653" s="271"/>
      <c r="AX2653" s="271"/>
      <c r="AY2653" s="271"/>
      <c r="AZ2653" s="271"/>
      <c r="BA2653" s="271"/>
      <c r="BB2653" s="271"/>
      <c r="BD2653" s="271"/>
      <c r="BE2653" s="271"/>
      <c r="BF2653" s="271"/>
      <c r="BG2653" s="271"/>
      <c r="BJ2653" s="271"/>
    </row>
    <row r="2654" spans="49:62">
      <c r="AW2654" s="271"/>
      <c r="AX2654" s="271"/>
      <c r="AY2654" s="271"/>
      <c r="AZ2654" s="271"/>
      <c r="BA2654" s="271"/>
      <c r="BB2654" s="271"/>
      <c r="BD2654" s="271"/>
      <c r="BE2654" s="271"/>
      <c r="BF2654" s="271"/>
      <c r="BG2654" s="271"/>
      <c r="BJ2654" s="271"/>
    </row>
    <row r="2655" spans="49:62">
      <c r="AW2655" s="271"/>
      <c r="AX2655" s="271"/>
      <c r="AY2655" s="271"/>
      <c r="AZ2655" s="271"/>
      <c r="BA2655" s="271"/>
      <c r="BB2655" s="271"/>
      <c r="BD2655" s="271"/>
      <c r="BE2655" s="271"/>
      <c r="BF2655" s="271"/>
      <c r="BG2655" s="271"/>
      <c r="BJ2655" s="271"/>
    </row>
    <row r="2656" spans="49:62">
      <c r="AW2656" s="271"/>
      <c r="AX2656" s="271"/>
      <c r="AY2656" s="271"/>
      <c r="AZ2656" s="271"/>
      <c r="BA2656" s="271"/>
      <c r="BB2656" s="271"/>
      <c r="BD2656" s="271"/>
      <c r="BE2656" s="271"/>
      <c r="BF2656" s="271"/>
      <c r="BG2656" s="271"/>
      <c r="BJ2656" s="271"/>
    </row>
    <row r="2657" spans="49:62">
      <c r="AW2657" s="271"/>
      <c r="AX2657" s="271"/>
      <c r="AY2657" s="271"/>
      <c r="AZ2657" s="271"/>
      <c r="BA2657" s="271"/>
      <c r="BB2657" s="271"/>
      <c r="BD2657" s="271"/>
      <c r="BE2657" s="271"/>
      <c r="BF2657" s="271"/>
      <c r="BG2657" s="271"/>
      <c r="BJ2657" s="271"/>
    </row>
    <row r="2658" spans="49:62">
      <c r="AW2658" s="271"/>
      <c r="AX2658" s="271"/>
      <c r="AY2658" s="271"/>
      <c r="AZ2658" s="271"/>
      <c r="BA2658" s="271"/>
      <c r="BB2658" s="271"/>
      <c r="BD2658" s="271"/>
      <c r="BE2658" s="271"/>
      <c r="BF2658" s="271"/>
      <c r="BG2658" s="271"/>
      <c r="BJ2658" s="271"/>
    </row>
    <row r="2659" spans="49:62">
      <c r="AW2659" s="271"/>
      <c r="AX2659" s="271"/>
      <c r="AY2659" s="271"/>
      <c r="AZ2659" s="271"/>
      <c r="BA2659" s="271"/>
      <c r="BB2659" s="271"/>
      <c r="BD2659" s="271"/>
      <c r="BE2659" s="271"/>
      <c r="BF2659" s="271"/>
      <c r="BG2659" s="271"/>
      <c r="BJ2659" s="271"/>
    </row>
    <row r="2660" spans="49:62">
      <c r="AW2660" s="271"/>
      <c r="AX2660" s="271"/>
      <c r="AY2660" s="271"/>
      <c r="AZ2660" s="271"/>
      <c r="BA2660" s="271"/>
      <c r="BB2660" s="271"/>
      <c r="BD2660" s="271"/>
      <c r="BE2660" s="271"/>
      <c r="BF2660" s="271"/>
      <c r="BG2660" s="271"/>
      <c r="BJ2660" s="271"/>
    </row>
    <row r="2661" spans="49:62">
      <c r="AW2661" s="271"/>
      <c r="AX2661" s="271"/>
      <c r="AY2661" s="271"/>
      <c r="AZ2661" s="271"/>
      <c r="BA2661" s="271"/>
      <c r="BB2661" s="271"/>
      <c r="BD2661" s="271"/>
      <c r="BE2661" s="271"/>
      <c r="BF2661" s="271"/>
      <c r="BG2661" s="271"/>
      <c r="BJ2661" s="271"/>
    </row>
    <row r="2662" spans="49:62">
      <c r="AW2662" s="271"/>
      <c r="AX2662" s="271"/>
      <c r="AY2662" s="271"/>
      <c r="AZ2662" s="271"/>
      <c r="BA2662" s="271"/>
      <c r="BB2662" s="271"/>
      <c r="BD2662" s="271"/>
      <c r="BE2662" s="271"/>
      <c r="BF2662" s="271"/>
      <c r="BG2662" s="271"/>
      <c r="BJ2662" s="271"/>
    </row>
    <row r="2663" spans="49:62">
      <c r="AW2663" s="271"/>
      <c r="AX2663" s="271"/>
      <c r="AY2663" s="271"/>
      <c r="AZ2663" s="271"/>
      <c r="BA2663" s="271"/>
      <c r="BB2663" s="271"/>
      <c r="BD2663" s="271"/>
      <c r="BE2663" s="271"/>
      <c r="BF2663" s="271"/>
      <c r="BG2663" s="271"/>
      <c r="BJ2663" s="271"/>
    </row>
    <row r="2664" spans="49:62">
      <c r="AW2664" s="271"/>
      <c r="AX2664" s="271"/>
      <c r="AY2664" s="271"/>
      <c r="AZ2664" s="271"/>
      <c r="BA2664" s="271"/>
      <c r="BB2664" s="271"/>
      <c r="BD2664" s="271"/>
      <c r="BE2664" s="271"/>
      <c r="BF2664" s="271"/>
      <c r="BG2664" s="271"/>
      <c r="BJ2664" s="271"/>
    </row>
    <row r="2665" spans="49:62">
      <c r="AW2665" s="271"/>
      <c r="AX2665" s="271"/>
      <c r="AY2665" s="271"/>
      <c r="AZ2665" s="271"/>
      <c r="BA2665" s="271"/>
      <c r="BB2665" s="271"/>
      <c r="BD2665" s="271"/>
      <c r="BE2665" s="271"/>
      <c r="BF2665" s="271"/>
      <c r="BG2665" s="271"/>
      <c r="BJ2665" s="271"/>
    </row>
    <row r="2666" spans="49:62">
      <c r="AW2666" s="271"/>
      <c r="AX2666" s="271"/>
      <c r="AY2666" s="271"/>
      <c r="AZ2666" s="271"/>
      <c r="BA2666" s="271"/>
      <c r="BB2666" s="271"/>
      <c r="BD2666" s="271"/>
      <c r="BE2666" s="271"/>
      <c r="BF2666" s="271"/>
      <c r="BG2666" s="271"/>
      <c r="BJ2666" s="271"/>
    </row>
    <row r="2667" spans="49:62">
      <c r="AW2667" s="271"/>
      <c r="AX2667" s="271"/>
      <c r="AY2667" s="271"/>
      <c r="AZ2667" s="271"/>
      <c r="BA2667" s="271"/>
      <c r="BB2667" s="271"/>
      <c r="BD2667" s="271"/>
      <c r="BE2667" s="271"/>
      <c r="BF2667" s="271"/>
      <c r="BG2667" s="271"/>
      <c r="BJ2667" s="271"/>
    </row>
    <row r="2668" spans="49:62">
      <c r="AW2668" s="271"/>
      <c r="AX2668" s="271"/>
      <c r="AY2668" s="271"/>
      <c r="AZ2668" s="271"/>
      <c r="BA2668" s="271"/>
      <c r="BB2668" s="271"/>
      <c r="BD2668" s="271"/>
      <c r="BE2668" s="271"/>
      <c r="BF2668" s="271"/>
      <c r="BG2668" s="271"/>
      <c r="BJ2668" s="271"/>
    </row>
    <row r="2669" spans="49:62">
      <c r="AW2669" s="271"/>
      <c r="AX2669" s="271"/>
      <c r="AY2669" s="271"/>
      <c r="AZ2669" s="271"/>
      <c r="BA2669" s="271"/>
      <c r="BB2669" s="271"/>
      <c r="BD2669" s="271"/>
      <c r="BE2669" s="271"/>
      <c r="BF2669" s="271"/>
      <c r="BG2669" s="271"/>
      <c r="BJ2669" s="271"/>
    </row>
    <row r="2670" spans="49:62">
      <c r="AW2670" s="271"/>
      <c r="AX2670" s="271"/>
      <c r="AY2670" s="271"/>
      <c r="AZ2670" s="271"/>
      <c r="BA2670" s="271"/>
      <c r="BB2670" s="271"/>
      <c r="BD2670" s="271"/>
      <c r="BE2670" s="271"/>
      <c r="BF2670" s="271"/>
      <c r="BG2670" s="271"/>
      <c r="BJ2670" s="271"/>
    </row>
    <row r="2671" spans="49:62">
      <c r="AW2671" s="271"/>
      <c r="AX2671" s="271"/>
      <c r="AY2671" s="271"/>
      <c r="AZ2671" s="271"/>
      <c r="BA2671" s="271"/>
      <c r="BB2671" s="271"/>
      <c r="BD2671" s="271"/>
      <c r="BE2671" s="271"/>
      <c r="BF2671" s="271"/>
      <c r="BG2671" s="271"/>
      <c r="BJ2671" s="271"/>
    </row>
    <row r="2672" spans="49:62">
      <c r="AW2672" s="271"/>
      <c r="AX2672" s="271"/>
      <c r="AY2672" s="271"/>
      <c r="AZ2672" s="271"/>
      <c r="BA2672" s="271"/>
      <c r="BB2672" s="271"/>
      <c r="BD2672" s="271"/>
      <c r="BE2672" s="271"/>
      <c r="BF2672" s="271"/>
      <c r="BG2672" s="271"/>
      <c r="BJ2672" s="271"/>
    </row>
    <row r="2673" spans="49:62">
      <c r="AW2673" s="271"/>
      <c r="AX2673" s="271"/>
      <c r="AY2673" s="271"/>
      <c r="AZ2673" s="271"/>
      <c r="BA2673" s="271"/>
      <c r="BB2673" s="271"/>
      <c r="BD2673" s="271"/>
      <c r="BE2673" s="271"/>
      <c r="BF2673" s="271"/>
      <c r="BG2673" s="271"/>
      <c r="BJ2673" s="271"/>
    </row>
    <row r="2674" spans="49:62">
      <c r="AW2674" s="271"/>
      <c r="AX2674" s="271"/>
      <c r="AY2674" s="271"/>
      <c r="AZ2674" s="271"/>
      <c r="BA2674" s="271"/>
      <c r="BB2674" s="271"/>
      <c r="BD2674" s="271"/>
      <c r="BE2674" s="271"/>
      <c r="BF2674" s="271"/>
      <c r="BG2674" s="271"/>
      <c r="BJ2674" s="271"/>
    </row>
    <row r="2675" spans="49:62">
      <c r="AW2675" s="271"/>
      <c r="AX2675" s="271"/>
      <c r="AY2675" s="271"/>
      <c r="AZ2675" s="271"/>
      <c r="BA2675" s="271"/>
      <c r="BB2675" s="271"/>
      <c r="BD2675" s="271"/>
      <c r="BE2675" s="271"/>
      <c r="BF2675" s="271"/>
      <c r="BG2675" s="271"/>
      <c r="BJ2675" s="271"/>
    </row>
    <row r="2676" spans="49:62">
      <c r="AW2676" s="271"/>
      <c r="AX2676" s="271"/>
      <c r="AY2676" s="271"/>
      <c r="AZ2676" s="271"/>
      <c r="BA2676" s="271"/>
      <c r="BB2676" s="271"/>
      <c r="BD2676" s="271"/>
      <c r="BE2676" s="271"/>
      <c r="BF2676" s="271"/>
      <c r="BG2676" s="271"/>
      <c r="BJ2676" s="271"/>
    </row>
    <row r="2677" spans="49:62">
      <c r="AW2677" s="271"/>
      <c r="AX2677" s="271"/>
      <c r="AY2677" s="271"/>
      <c r="AZ2677" s="271"/>
      <c r="BA2677" s="271"/>
      <c r="BB2677" s="271"/>
      <c r="BD2677" s="271"/>
      <c r="BE2677" s="271"/>
      <c r="BF2677" s="271"/>
      <c r="BG2677" s="271"/>
      <c r="BJ2677" s="271"/>
    </row>
    <row r="2678" spans="49:62">
      <c r="AW2678" s="271"/>
      <c r="AX2678" s="271"/>
      <c r="AY2678" s="271"/>
      <c r="AZ2678" s="271"/>
      <c r="BA2678" s="271"/>
      <c r="BB2678" s="271"/>
      <c r="BD2678" s="271"/>
      <c r="BE2678" s="271"/>
      <c r="BF2678" s="271"/>
      <c r="BG2678" s="271"/>
      <c r="BJ2678" s="271"/>
    </row>
    <row r="2679" spans="49:62">
      <c r="AW2679" s="271"/>
      <c r="AX2679" s="271"/>
      <c r="AY2679" s="271"/>
      <c r="AZ2679" s="271"/>
      <c r="BA2679" s="271"/>
      <c r="BB2679" s="271"/>
      <c r="BD2679" s="271"/>
      <c r="BE2679" s="271"/>
      <c r="BF2679" s="271"/>
      <c r="BG2679" s="271"/>
      <c r="BJ2679" s="271"/>
    </row>
    <row r="2680" spans="49:62">
      <c r="AW2680" s="271"/>
      <c r="AX2680" s="271"/>
      <c r="AY2680" s="271"/>
      <c r="AZ2680" s="271"/>
      <c r="BA2680" s="271"/>
      <c r="BB2680" s="271"/>
      <c r="BD2680" s="271"/>
      <c r="BE2680" s="271"/>
      <c r="BF2680" s="271"/>
      <c r="BG2680" s="271"/>
      <c r="BJ2680" s="271"/>
    </row>
    <row r="2681" spans="49:62">
      <c r="AW2681" s="271"/>
      <c r="AX2681" s="271"/>
      <c r="AY2681" s="271"/>
      <c r="AZ2681" s="271"/>
      <c r="BA2681" s="271"/>
      <c r="BB2681" s="271"/>
      <c r="BD2681" s="271"/>
      <c r="BE2681" s="271"/>
      <c r="BF2681" s="271"/>
      <c r="BG2681" s="271"/>
      <c r="BJ2681" s="271"/>
    </row>
    <row r="2682" spans="49:62">
      <c r="AW2682" s="271"/>
      <c r="AX2682" s="271"/>
      <c r="AY2682" s="271"/>
      <c r="AZ2682" s="271"/>
      <c r="BA2682" s="271"/>
      <c r="BB2682" s="271"/>
      <c r="BD2682" s="271"/>
      <c r="BE2682" s="271"/>
      <c r="BF2682" s="271"/>
      <c r="BG2682" s="271"/>
      <c r="BJ2682" s="271"/>
    </row>
    <row r="2683" spans="49:62">
      <c r="AW2683" s="271"/>
      <c r="AX2683" s="271"/>
      <c r="AY2683" s="271"/>
      <c r="AZ2683" s="271"/>
      <c r="BA2683" s="271"/>
      <c r="BB2683" s="271"/>
      <c r="BD2683" s="271"/>
      <c r="BE2683" s="271"/>
      <c r="BF2683" s="271"/>
      <c r="BG2683" s="271"/>
      <c r="BJ2683" s="271"/>
    </row>
    <row r="2684" spans="49:62">
      <c r="AW2684" s="271"/>
      <c r="AX2684" s="271"/>
      <c r="AY2684" s="271"/>
      <c r="AZ2684" s="271"/>
      <c r="BA2684" s="271"/>
      <c r="BB2684" s="271"/>
      <c r="BD2684" s="271"/>
      <c r="BE2684" s="271"/>
      <c r="BF2684" s="271"/>
      <c r="BG2684" s="271"/>
      <c r="BJ2684" s="271"/>
    </row>
    <row r="2685" spans="49:62">
      <c r="AW2685" s="271"/>
      <c r="AX2685" s="271"/>
      <c r="AY2685" s="271"/>
      <c r="AZ2685" s="271"/>
      <c r="BA2685" s="271"/>
      <c r="BB2685" s="271"/>
      <c r="BD2685" s="271"/>
      <c r="BE2685" s="271"/>
      <c r="BF2685" s="271"/>
      <c r="BG2685" s="271"/>
      <c r="BJ2685" s="271"/>
    </row>
    <row r="2686" spans="49:62">
      <c r="AW2686" s="271"/>
      <c r="AX2686" s="271"/>
      <c r="AY2686" s="271"/>
      <c r="AZ2686" s="271"/>
      <c r="BA2686" s="271"/>
      <c r="BB2686" s="271"/>
      <c r="BD2686" s="271"/>
      <c r="BE2686" s="271"/>
      <c r="BF2686" s="271"/>
      <c r="BG2686" s="271"/>
      <c r="BJ2686" s="271"/>
    </row>
    <row r="2687" spans="49:62">
      <c r="AW2687" s="271"/>
      <c r="AX2687" s="271"/>
      <c r="AY2687" s="271"/>
      <c r="AZ2687" s="271"/>
      <c r="BA2687" s="271"/>
      <c r="BB2687" s="271"/>
      <c r="BD2687" s="271"/>
      <c r="BE2687" s="271"/>
      <c r="BF2687" s="271"/>
      <c r="BG2687" s="271"/>
      <c r="BJ2687" s="271"/>
    </row>
    <row r="2688" spans="49:62">
      <c r="AW2688" s="271"/>
      <c r="AX2688" s="271"/>
      <c r="AY2688" s="271"/>
      <c r="AZ2688" s="271"/>
      <c r="BA2688" s="271"/>
      <c r="BB2688" s="271"/>
      <c r="BD2688" s="271"/>
      <c r="BE2688" s="271"/>
      <c r="BF2688" s="271"/>
      <c r="BG2688" s="271"/>
      <c r="BJ2688" s="271"/>
    </row>
    <row r="2689" spans="49:62">
      <c r="AW2689" s="271"/>
      <c r="AX2689" s="271"/>
      <c r="AY2689" s="271"/>
      <c r="AZ2689" s="271"/>
      <c r="BA2689" s="271"/>
      <c r="BB2689" s="271"/>
      <c r="BD2689" s="271"/>
      <c r="BE2689" s="271"/>
      <c r="BF2689" s="271"/>
      <c r="BG2689" s="271"/>
      <c r="BJ2689" s="271"/>
    </row>
    <row r="2690" spans="49:62">
      <c r="AW2690" s="271"/>
      <c r="AX2690" s="271"/>
      <c r="AY2690" s="271"/>
      <c r="AZ2690" s="271"/>
      <c r="BA2690" s="271"/>
      <c r="BB2690" s="271"/>
      <c r="BD2690" s="271"/>
      <c r="BE2690" s="271"/>
      <c r="BF2690" s="271"/>
      <c r="BG2690" s="271"/>
      <c r="BJ2690" s="271"/>
    </row>
    <row r="2691" spans="49:62">
      <c r="AW2691" s="271"/>
      <c r="AX2691" s="271"/>
      <c r="AY2691" s="271"/>
      <c r="AZ2691" s="271"/>
      <c r="BA2691" s="271"/>
      <c r="BB2691" s="271"/>
      <c r="BD2691" s="271"/>
      <c r="BE2691" s="271"/>
      <c r="BF2691" s="271"/>
      <c r="BG2691" s="271"/>
      <c r="BJ2691" s="271"/>
    </row>
    <row r="2692" spans="49:62">
      <c r="AW2692" s="271"/>
      <c r="AX2692" s="271"/>
      <c r="AY2692" s="271"/>
      <c r="AZ2692" s="271"/>
      <c r="BA2692" s="271"/>
      <c r="BB2692" s="271"/>
      <c r="BD2692" s="271"/>
      <c r="BE2692" s="271"/>
      <c r="BF2692" s="271"/>
      <c r="BG2692" s="271"/>
      <c r="BJ2692" s="271"/>
    </row>
    <row r="2693" spans="49:62">
      <c r="AW2693" s="271"/>
      <c r="AX2693" s="271"/>
      <c r="AY2693" s="271"/>
      <c r="AZ2693" s="271"/>
      <c r="BA2693" s="271"/>
      <c r="BB2693" s="271"/>
      <c r="BD2693" s="271"/>
      <c r="BE2693" s="271"/>
      <c r="BF2693" s="271"/>
      <c r="BG2693" s="271"/>
      <c r="BJ2693" s="271"/>
    </row>
    <row r="2694" spans="49:62">
      <c r="AW2694" s="271"/>
      <c r="AX2694" s="271"/>
      <c r="AY2694" s="271"/>
      <c r="AZ2694" s="271"/>
      <c r="BA2694" s="271"/>
      <c r="BB2694" s="271"/>
      <c r="BD2694" s="271"/>
      <c r="BE2694" s="271"/>
      <c r="BF2694" s="271"/>
      <c r="BG2694" s="271"/>
      <c r="BJ2694" s="271"/>
    </row>
    <row r="2695" spans="49:62">
      <c r="AW2695" s="271"/>
      <c r="AX2695" s="271"/>
      <c r="AY2695" s="271"/>
      <c r="AZ2695" s="271"/>
      <c r="BA2695" s="271"/>
      <c r="BB2695" s="271"/>
      <c r="BD2695" s="271"/>
      <c r="BE2695" s="271"/>
      <c r="BF2695" s="271"/>
      <c r="BG2695" s="271"/>
      <c r="BJ2695" s="271"/>
    </row>
    <row r="2696" spans="49:62">
      <c r="AW2696" s="271"/>
      <c r="AX2696" s="271"/>
      <c r="AY2696" s="271"/>
      <c r="AZ2696" s="271"/>
      <c r="BA2696" s="271"/>
      <c r="BB2696" s="271"/>
      <c r="BD2696" s="271"/>
      <c r="BE2696" s="271"/>
      <c r="BF2696" s="271"/>
      <c r="BG2696" s="271"/>
      <c r="BJ2696" s="271"/>
    </row>
    <row r="2697" spans="49:62">
      <c r="AW2697" s="271"/>
      <c r="AX2697" s="271"/>
      <c r="AY2697" s="271"/>
      <c r="AZ2697" s="271"/>
      <c r="BA2697" s="271"/>
      <c r="BB2697" s="271"/>
      <c r="BD2697" s="271"/>
      <c r="BE2697" s="271"/>
      <c r="BF2697" s="271"/>
      <c r="BG2697" s="271"/>
      <c r="BJ2697" s="271"/>
    </row>
    <row r="2698" spans="49:62">
      <c r="AW2698" s="271"/>
      <c r="AX2698" s="271"/>
      <c r="AY2698" s="271"/>
      <c r="AZ2698" s="271"/>
      <c r="BA2698" s="271"/>
      <c r="BB2698" s="271"/>
      <c r="BD2698" s="271"/>
      <c r="BE2698" s="271"/>
      <c r="BF2698" s="271"/>
      <c r="BG2698" s="271"/>
      <c r="BJ2698" s="271"/>
    </row>
    <row r="2699" spans="49:62">
      <c r="AW2699" s="271"/>
      <c r="AX2699" s="271"/>
      <c r="AY2699" s="271"/>
      <c r="AZ2699" s="271"/>
      <c r="BA2699" s="271"/>
      <c r="BB2699" s="271"/>
      <c r="BD2699" s="271"/>
      <c r="BE2699" s="271"/>
      <c r="BF2699" s="271"/>
      <c r="BG2699" s="271"/>
      <c r="BJ2699" s="271"/>
    </row>
    <row r="2700" spans="49:62">
      <c r="AW2700" s="271"/>
      <c r="AX2700" s="271"/>
      <c r="AY2700" s="271"/>
      <c r="AZ2700" s="271"/>
      <c r="BA2700" s="271"/>
      <c r="BB2700" s="271"/>
      <c r="BD2700" s="271"/>
      <c r="BE2700" s="271"/>
      <c r="BF2700" s="271"/>
      <c r="BG2700" s="271"/>
      <c r="BJ2700" s="271"/>
    </row>
    <row r="2701" spans="49:62">
      <c r="AW2701" s="271"/>
      <c r="AX2701" s="271"/>
      <c r="AY2701" s="271"/>
      <c r="AZ2701" s="271"/>
      <c r="BA2701" s="271"/>
      <c r="BB2701" s="271"/>
      <c r="BD2701" s="271"/>
      <c r="BE2701" s="271"/>
      <c r="BF2701" s="271"/>
      <c r="BG2701" s="271"/>
      <c r="BJ2701" s="271"/>
    </row>
    <row r="2702" spans="49:62">
      <c r="AW2702" s="271"/>
      <c r="AX2702" s="271"/>
      <c r="AY2702" s="271"/>
      <c r="AZ2702" s="271"/>
      <c r="BA2702" s="271"/>
      <c r="BB2702" s="271"/>
      <c r="BD2702" s="271"/>
      <c r="BE2702" s="271"/>
      <c r="BF2702" s="271"/>
      <c r="BG2702" s="271"/>
      <c r="BJ2702" s="271"/>
    </row>
    <row r="2703" spans="49:62">
      <c r="AW2703" s="271"/>
      <c r="AX2703" s="271"/>
      <c r="AY2703" s="271"/>
      <c r="AZ2703" s="271"/>
      <c r="BA2703" s="271"/>
      <c r="BB2703" s="271"/>
      <c r="BD2703" s="271"/>
      <c r="BE2703" s="271"/>
      <c r="BF2703" s="271"/>
      <c r="BG2703" s="271"/>
      <c r="BJ2703" s="271"/>
    </row>
    <row r="2704" spans="49:62">
      <c r="AW2704" s="271"/>
      <c r="AX2704" s="271"/>
      <c r="AY2704" s="271"/>
      <c r="AZ2704" s="271"/>
      <c r="BA2704" s="271"/>
      <c r="BB2704" s="271"/>
      <c r="BD2704" s="271"/>
      <c r="BE2704" s="271"/>
      <c r="BF2704" s="271"/>
      <c r="BG2704" s="271"/>
      <c r="BJ2704" s="271"/>
    </row>
    <row r="2705" spans="49:62">
      <c r="AW2705" s="271"/>
      <c r="AX2705" s="271"/>
      <c r="AY2705" s="271"/>
      <c r="AZ2705" s="271"/>
      <c r="BA2705" s="271"/>
      <c r="BB2705" s="271"/>
      <c r="BD2705" s="271"/>
      <c r="BE2705" s="271"/>
      <c r="BF2705" s="271"/>
      <c r="BG2705" s="271"/>
      <c r="BJ2705" s="271"/>
    </row>
    <row r="2706" spans="49:62">
      <c r="AW2706" s="271"/>
      <c r="AX2706" s="271"/>
      <c r="AY2706" s="271"/>
      <c r="AZ2706" s="271"/>
      <c r="BA2706" s="271"/>
      <c r="BB2706" s="271"/>
      <c r="BD2706" s="271"/>
      <c r="BE2706" s="271"/>
      <c r="BF2706" s="271"/>
      <c r="BG2706" s="271"/>
      <c r="BJ2706" s="271"/>
    </row>
    <row r="2707" spans="49:62">
      <c r="AW2707" s="271"/>
      <c r="AX2707" s="271"/>
      <c r="AY2707" s="271"/>
      <c r="AZ2707" s="271"/>
      <c r="BA2707" s="271"/>
      <c r="BB2707" s="271"/>
      <c r="BD2707" s="271"/>
      <c r="BE2707" s="271"/>
      <c r="BF2707" s="271"/>
      <c r="BG2707" s="271"/>
      <c r="BJ2707" s="271"/>
    </row>
    <row r="2708" spans="49:62">
      <c r="AW2708" s="271"/>
      <c r="AX2708" s="271"/>
      <c r="AY2708" s="271"/>
      <c r="AZ2708" s="271"/>
      <c r="BA2708" s="271"/>
      <c r="BB2708" s="271"/>
      <c r="BD2708" s="271"/>
      <c r="BE2708" s="271"/>
      <c r="BF2708" s="271"/>
      <c r="BG2708" s="271"/>
      <c r="BJ2708" s="271"/>
    </row>
    <row r="2709" spans="49:62">
      <c r="AW2709" s="271"/>
      <c r="AX2709" s="271"/>
      <c r="AY2709" s="271"/>
      <c r="AZ2709" s="271"/>
      <c r="BA2709" s="271"/>
      <c r="BB2709" s="271"/>
      <c r="BD2709" s="271"/>
      <c r="BE2709" s="271"/>
      <c r="BF2709" s="271"/>
      <c r="BG2709" s="271"/>
      <c r="BJ2709" s="271"/>
    </row>
    <row r="2710" spans="49:62">
      <c r="AW2710" s="271"/>
      <c r="AX2710" s="271"/>
      <c r="AY2710" s="271"/>
      <c r="AZ2710" s="271"/>
      <c r="BA2710" s="271"/>
      <c r="BB2710" s="271"/>
      <c r="BD2710" s="271"/>
      <c r="BE2710" s="271"/>
      <c r="BF2710" s="271"/>
      <c r="BG2710" s="271"/>
      <c r="BJ2710" s="271"/>
    </row>
    <row r="2711" spans="49:62">
      <c r="AW2711" s="271"/>
      <c r="AX2711" s="271"/>
      <c r="AY2711" s="271"/>
      <c r="AZ2711" s="271"/>
      <c r="BA2711" s="271"/>
      <c r="BB2711" s="271"/>
      <c r="BD2711" s="271"/>
      <c r="BE2711" s="271"/>
      <c r="BF2711" s="271"/>
      <c r="BG2711" s="271"/>
      <c r="BJ2711" s="271"/>
    </row>
    <row r="2712" spans="49:62">
      <c r="AW2712" s="271"/>
      <c r="AX2712" s="271"/>
      <c r="AY2712" s="271"/>
      <c r="AZ2712" s="271"/>
      <c r="BA2712" s="271"/>
      <c r="BB2712" s="271"/>
      <c r="BD2712" s="271"/>
      <c r="BE2712" s="271"/>
      <c r="BF2712" s="271"/>
      <c r="BG2712" s="271"/>
      <c r="BJ2712" s="271"/>
    </row>
    <row r="2713" spans="49:62">
      <c r="AW2713" s="271"/>
      <c r="AX2713" s="271"/>
      <c r="AY2713" s="271"/>
      <c r="AZ2713" s="271"/>
      <c r="BA2713" s="271"/>
      <c r="BB2713" s="271"/>
      <c r="BD2713" s="271"/>
      <c r="BE2713" s="271"/>
      <c r="BF2713" s="271"/>
      <c r="BG2713" s="271"/>
      <c r="BJ2713" s="271"/>
    </row>
    <row r="2714" spans="49:62">
      <c r="AW2714" s="271"/>
      <c r="AX2714" s="271"/>
      <c r="AY2714" s="271"/>
      <c r="AZ2714" s="271"/>
      <c r="BA2714" s="271"/>
      <c r="BB2714" s="271"/>
      <c r="BD2714" s="271"/>
      <c r="BE2714" s="271"/>
      <c r="BF2714" s="271"/>
      <c r="BG2714" s="271"/>
      <c r="BJ2714" s="271"/>
    </row>
    <row r="2715" spans="49:62">
      <c r="AW2715" s="271"/>
      <c r="AX2715" s="271"/>
      <c r="AY2715" s="271"/>
      <c r="AZ2715" s="271"/>
      <c r="BA2715" s="271"/>
      <c r="BB2715" s="271"/>
      <c r="BD2715" s="271"/>
      <c r="BE2715" s="271"/>
      <c r="BF2715" s="271"/>
      <c r="BG2715" s="271"/>
      <c r="BJ2715" s="271"/>
    </row>
    <row r="2716" spans="49:62">
      <c r="AW2716" s="271"/>
      <c r="AX2716" s="271"/>
      <c r="AY2716" s="271"/>
      <c r="AZ2716" s="271"/>
      <c r="BA2716" s="271"/>
      <c r="BB2716" s="271"/>
      <c r="BD2716" s="271"/>
      <c r="BE2716" s="271"/>
      <c r="BF2716" s="271"/>
      <c r="BG2716" s="271"/>
      <c r="BJ2716" s="271"/>
    </row>
    <row r="2717" spans="49:62">
      <c r="AW2717" s="271"/>
      <c r="AX2717" s="271"/>
      <c r="AY2717" s="271"/>
      <c r="AZ2717" s="271"/>
      <c r="BA2717" s="271"/>
      <c r="BB2717" s="271"/>
      <c r="BD2717" s="271"/>
      <c r="BE2717" s="271"/>
      <c r="BF2717" s="271"/>
      <c r="BG2717" s="271"/>
      <c r="BJ2717" s="271"/>
    </row>
    <row r="2718" spans="49:62">
      <c r="AW2718" s="271"/>
      <c r="AX2718" s="271"/>
      <c r="AY2718" s="271"/>
      <c r="AZ2718" s="271"/>
      <c r="BA2718" s="271"/>
      <c r="BB2718" s="271"/>
      <c r="BD2718" s="271"/>
      <c r="BE2718" s="271"/>
      <c r="BF2718" s="271"/>
      <c r="BG2718" s="271"/>
      <c r="BJ2718" s="271"/>
    </row>
    <row r="2719" spans="49:62">
      <c r="AW2719" s="271"/>
      <c r="AX2719" s="271"/>
      <c r="AY2719" s="271"/>
      <c r="AZ2719" s="271"/>
      <c r="BA2719" s="271"/>
      <c r="BB2719" s="271"/>
      <c r="BD2719" s="271"/>
      <c r="BE2719" s="271"/>
      <c r="BF2719" s="271"/>
      <c r="BG2719" s="271"/>
      <c r="BJ2719" s="271"/>
    </row>
    <row r="2720" spans="49:62">
      <c r="AW2720" s="271"/>
      <c r="AX2720" s="271"/>
      <c r="AY2720" s="271"/>
      <c r="AZ2720" s="271"/>
      <c r="BA2720" s="271"/>
      <c r="BB2720" s="271"/>
      <c r="BD2720" s="271"/>
      <c r="BE2720" s="271"/>
      <c r="BF2720" s="271"/>
      <c r="BG2720" s="271"/>
      <c r="BJ2720" s="271"/>
    </row>
    <row r="2721" spans="49:62">
      <c r="AW2721" s="271"/>
      <c r="AX2721" s="271"/>
      <c r="AY2721" s="271"/>
      <c r="AZ2721" s="271"/>
      <c r="BA2721" s="271"/>
      <c r="BB2721" s="271"/>
      <c r="BD2721" s="271"/>
      <c r="BE2721" s="271"/>
      <c r="BF2721" s="271"/>
      <c r="BG2721" s="271"/>
      <c r="BJ2721" s="271"/>
    </row>
    <row r="2722" spans="49:62">
      <c r="AW2722" s="271"/>
      <c r="AX2722" s="271"/>
      <c r="AY2722" s="271"/>
      <c r="AZ2722" s="271"/>
      <c r="BA2722" s="271"/>
      <c r="BB2722" s="271"/>
      <c r="BD2722" s="271"/>
      <c r="BE2722" s="271"/>
      <c r="BF2722" s="271"/>
      <c r="BG2722" s="271"/>
      <c r="BJ2722" s="271"/>
    </row>
    <row r="2723" spans="49:62">
      <c r="AW2723" s="271"/>
      <c r="AX2723" s="271"/>
      <c r="AY2723" s="271"/>
      <c r="AZ2723" s="271"/>
      <c r="BA2723" s="271"/>
      <c r="BB2723" s="271"/>
      <c r="BD2723" s="271"/>
      <c r="BE2723" s="271"/>
      <c r="BF2723" s="271"/>
      <c r="BG2723" s="271"/>
      <c r="BJ2723" s="271"/>
    </row>
    <row r="2724" spans="49:62">
      <c r="AW2724" s="271"/>
      <c r="AX2724" s="271"/>
      <c r="AY2724" s="271"/>
      <c r="AZ2724" s="271"/>
      <c r="BA2724" s="271"/>
      <c r="BB2724" s="271"/>
      <c r="BD2724" s="271"/>
      <c r="BE2724" s="271"/>
      <c r="BF2724" s="271"/>
      <c r="BG2724" s="271"/>
      <c r="BJ2724" s="271"/>
    </row>
    <row r="2725" spans="49:62">
      <c r="AW2725" s="271"/>
      <c r="AX2725" s="271"/>
      <c r="AY2725" s="271"/>
      <c r="AZ2725" s="271"/>
      <c r="BA2725" s="271"/>
      <c r="BB2725" s="271"/>
      <c r="BD2725" s="271"/>
      <c r="BE2725" s="271"/>
      <c r="BF2725" s="271"/>
      <c r="BG2725" s="271"/>
      <c r="BJ2725" s="271"/>
    </row>
    <row r="2726" spans="49:62">
      <c r="AW2726" s="271"/>
      <c r="AX2726" s="271"/>
      <c r="AY2726" s="271"/>
      <c r="AZ2726" s="271"/>
      <c r="BA2726" s="271"/>
      <c r="BB2726" s="271"/>
      <c r="BD2726" s="271"/>
      <c r="BE2726" s="271"/>
      <c r="BF2726" s="271"/>
      <c r="BG2726" s="271"/>
      <c r="BJ2726" s="271"/>
    </row>
    <row r="2727" spans="49:62">
      <c r="AW2727" s="271"/>
      <c r="AX2727" s="271"/>
      <c r="AY2727" s="271"/>
      <c r="AZ2727" s="271"/>
      <c r="BA2727" s="271"/>
      <c r="BB2727" s="271"/>
      <c r="BD2727" s="271"/>
      <c r="BE2727" s="271"/>
      <c r="BF2727" s="271"/>
      <c r="BG2727" s="271"/>
      <c r="BJ2727" s="271"/>
    </row>
    <row r="2728" spans="49:62">
      <c r="AW2728" s="271"/>
      <c r="AX2728" s="271"/>
      <c r="AY2728" s="271"/>
      <c r="AZ2728" s="271"/>
      <c r="BA2728" s="271"/>
      <c r="BB2728" s="271"/>
      <c r="BD2728" s="271"/>
      <c r="BE2728" s="271"/>
      <c r="BF2728" s="271"/>
      <c r="BG2728" s="271"/>
      <c r="BJ2728" s="271"/>
    </row>
    <row r="2729" spans="49:62">
      <c r="AW2729" s="271"/>
      <c r="AX2729" s="271"/>
      <c r="AY2729" s="271"/>
      <c r="AZ2729" s="271"/>
      <c r="BA2729" s="271"/>
      <c r="BB2729" s="271"/>
      <c r="BD2729" s="271"/>
      <c r="BE2729" s="271"/>
      <c r="BF2729" s="271"/>
      <c r="BG2729" s="271"/>
      <c r="BJ2729" s="271"/>
    </row>
    <row r="2730" spans="49:62">
      <c r="AW2730" s="271"/>
      <c r="AX2730" s="271"/>
      <c r="AY2730" s="271"/>
      <c r="AZ2730" s="271"/>
      <c r="BA2730" s="271"/>
      <c r="BB2730" s="271"/>
      <c r="BD2730" s="271"/>
      <c r="BE2730" s="271"/>
      <c r="BF2730" s="271"/>
      <c r="BG2730" s="271"/>
      <c r="BJ2730" s="271"/>
    </row>
    <row r="2731" spans="49:62">
      <c r="AW2731" s="271"/>
      <c r="AX2731" s="271"/>
      <c r="AY2731" s="271"/>
      <c r="AZ2731" s="271"/>
      <c r="BA2731" s="271"/>
      <c r="BB2731" s="271"/>
      <c r="BD2731" s="271"/>
      <c r="BE2731" s="271"/>
      <c r="BF2731" s="271"/>
      <c r="BG2731" s="271"/>
      <c r="BJ2731" s="271"/>
    </row>
    <row r="2732" spans="49:62">
      <c r="AW2732" s="271"/>
      <c r="AX2732" s="271"/>
      <c r="AY2732" s="271"/>
      <c r="AZ2732" s="271"/>
      <c r="BA2732" s="271"/>
      <c r="BB2732" s="271"/>
      <c r="BD2732" s="271"/>
      <c r="BE2732" s="271"/>
      <c r="BF2732" s="271"/>
      <c r="BG2732" s="271"/>
      <c r="BJ2732" s="271"/>
    </row>
    <row r="2733" spans="49:62">
      <c r="AW2733" s="271"/>
      <c r="AX2733" s="271"/>
      <c r="AY2733" s="271"/>
      <c r="AZ2733" s="271"/>
      <c r="BA2733" s="271"/>
      <c r="BB2733" s="271"/>
      <c r="BD2733" s="271"/>
      <c r="BE2733" s="271"/>
      <c r="BF2733" s="271"/>
      <c r="BG2733" s="271"/>
      <c r="BJ2733" s="271"/>
    </row>
    <row r="2734" spans="49:62">
      <c r="AW2734" s="271"/>
      <c r="AX2734" s="271"/>
      <c r="AY2734" s="271"/>
      <c r="AZ2734" s="271"/>
      <c r="BA2734" s="271"/>
      <c r="BB2734" s="271"/>
      <c r="BD2734" s="271"/>
      <c r="BE2734" s="271"/>
      <c r="BF2734" s="271"/>
      <c r="BG2734" s="271"/>
      <c r="BJ2734" s="271"/>
    </row>
    <row r="2735" spans="49:62">
      <c r="AW2735" s="271"/>
      <c r="AX2735" s="271"/>
      <c r="AY2735" s="271"/>
      <c r="AZ2735" s="271"/>
      <c r="BA2735" s="271"/>
      <c r="BB2735" s="271"/>
      <c r="BD2735" s="271"/>
      <c r="BE2735" s="271"/>
      <c r="BF2735" s="271"/>
      <c r="BG2735" s="271"/>
      <c r="BJ2735" s="271"/>
    </row>
    <row r="2736" spans="49:62">
      <c r="AW2736" s="271"/>
      <c r="AX2736" s="271"/>
      <c r="AY2736" s="271"/>
      <c r="AZ2736" s="271"/>
      <c r="BA2736" s="271"/>
      <c r="BB2736" s="271"/>
      <c r="BD2736" s="271"/>
      <c r="BE2736" s="271"/>
      <c r="BF2736" s="271"/>
      <c r="BG2736" s="271"/>
      <c r="BJ2736" s="271"/>
    </row>
    <row r="2737" spans="49:62">
      <c r="AW2737" s="271"/>
      <c r="AX2737" s="271"/>
      <c r="AY2737" s="271"/>
      <c r="AZ2737" s="271"/>
      <c r="BA2737" s="271"/>
      <c r="BB2737" s="271"/>
      <c r="BD2737" s="271"/>
      <c r="BE2737" s="271"/>
      <c r="BF2737" s="271"/>
      <c r="BG2737" s="271"/>
      <c r="BJ2737" s="271"/>
    </row>
    <row r="2738" spans="49:62">
      <c r="AW2738" s="271"/>
      <c r="AX2738" s="271"/>
      <c r="AY2738" s="271"/>
      <c r="AZ2738" s="271"/>
      <c r="BA2738" s="271"/>
      <c r="BB2738" s="271"/>
      <c r="BD2738" s="271"/>
      <c r="BE2738" s="271"/>
      <c r="BF2738" s="271"/>
      <c r="BG2738" s="271"/>
      <c r="BJ2738" s="271"/>
    </row>
    <row r="2739" spans="49:62">
      <c r="AW2739" s="271"/>
      <c r="AX2739" s="271"/>
      <c r="AY2739" s="271"/>
      <c r="AZ2739" s="271"/>
      <c r="BA2739" s="271"/>
      <c r="BB2739" s="271"/>
      <c r="BD2739" s="271"/>
      <c r="BE2739" s="271"/>
      <c r="BF2739" s="271"/>
      <c r="BG2739" s="271"/>
      <c r="BJ2739" s="271"/>
    </row>
    <row r="2740" spans="49:62">
      <c r="AW2740" s="271"/>
      <c r="AX2740" s="271"/>
      <c r="AY2740" s="271"/>
      <c r="AZ2740" s="271"/>
      <c r="BA2740" s="271"/>
      <c r="BB2740" s="271"/>
      <c r="BD2740" s="271"/>
      <c r="BE2740" s="271"/>
      <c r="BF2740" s="271"/>
      <c r="BG2740" s="271"/>
      <c r="BJ2740" s="271"/>
    </row>
    <row r="2741" spans="49:62">
      <c r="AW2741" s="271"/>
      <c r="AX2741" s="271"/>
      <c r="AY2741" s="271"/>
      <c r="AZ2741" s="271"/>
      <c r="BA2741" s="271"/>
      <c r="BB2741" s="271"/>
      <c r="BD2741" s="271"/>
      <c r="BE2741" s="271"/>
      <c r="BF2741" s="271"/>
      <c r="BG2741" s="271"/>
      <c r="BJ2741" s="271"/>
    </row>
    <row r="2742" spans="49:62">
      <c r="AW2742" s="271"/>
      <c r="AX2742" s="271"/>
      <c r="AY2742" s="271"/>
      <c r="AZ2742" s="271"/>
      <c r="BA2742" s="271"/>
      <c r="BB2742" s="271"/>
      <c r="BD2742" s="271"/>
      <c r="BE2742" s="271"/>
      <c r="BF2742" s="271"/>
      <c r="BG2742" s="271"/>
      <c r="BJ2742" s="271"/>
    </row>
    <row r="2743" spans="49:62">
      <c r="AW2743" s="271"/>
      <c r="AX2743" s="271"/>
      <c r="AY2743" s="271"/>
      <c r="AZ2743" s="271"/>
      <c r="BA2743" s="271"/>
      <c r="BB2743" s="271"/>
      <c r="BD2743" s="271"/>
      <c r="BE2743" s="271"/>
      <c r="BF2743" s="271"/>
      <c r="BG2743" s="271"/>
      <c r="BJ2743" s="271"/>
    </row>
    <row r="2744" spans="49:62">
      <c r="AW2744" s="271"/>
      <c r="AX2744" s="271"/>
      <c r="AY2744" s="271"/>
      <c r="AZ2744" s="271"/>
      <c r="BA2744" s="271"/>
      <c r="BB2744" s="271"/>
      <c r="BD2744" s="271"/>
      <c r="BE2744" s="271"/>
      <c r="BF2744" s="271"/>
      <c r="BG2744" s="271"/>
      <c r="BJ2744" s="271"/>
    </row>
    <row r="2745" spans="49:62">
      <c r="AW2745" s="271"/>
      <c r="AX2745" s="271"/>
      <c r="AY2745" s="271"/>
      <c r="AZ2745" s="271"/>
      <c r="BA2745" s="271"/>
      <c r="BB2745" s="271"/>
      <c r="BD2745" s="271"/>
      <c r="BE2745" s="271"/>
      <c r="BF2745" s="271"/>
      <c r="BG2745" s="271"/>
      <c r="BJ2745" s="271"/>
    </row>
    <row r="2746" spans="49:62">
      <c r="AW2746" s="271"/>
      <c r="AX2746" s="271"/>
      <c r="AY2746" s="271"/>
      <c r="AZ2746" s="271"/>
      <c r="BA2746" s="271"/>
      <c r="BB2746" s="271"/>
      <c r="BD2746" s="271"/>
      <c r="BE2746" s="271"/>
      <c r="BF2746" s="271"/>
      <c r="BG2746" s="271"/>
      <c r="BJ2746" s="271"/>
    </row>
    <row r="2747" spans="49:62">
      <c r="AW2747" s="271"/>
      <c r="AX2747" s="271"/>
      <c r="AY2747" s="271"/>
      <c r="AZ2747" s="271"/>
      <c r="BA2747" s="271"/>
      <c r="BB2747" s="271"/>
      <c r="BD2747" s="271"/>
      <c r="BE2747" s="271"/>
      <c r="BF2747" s="271"/>
      <c r="BG2747" s="271"/>
      <c r="BJ2747" s="271"/>
    </row>
    <row r="2748" spans="49:62">
      <c r="AW2748" s="271"/>
      <c r="AX2748" s="271"/>
      <c r="AY2748" s="271"/>
      <c r="AZ2748" s="271"/>
      <c r="BA2748" s="271"/>
      <c r="BB2748" s="271"/>
      <c r="BD2748" s="271"/>
      <c r="BE2748" s="271"/>
      <c r="BF2748" s="271"/>
      <c r="BG2748" s="271"/>
      <c r="BJ2748" s="271"/>
    </row>
    <row r="2749" spans="49:62">
      <c r="AW2749" s="271"/>
      <c r="AX2749" s="271"/>
      <c r="AY2749" s="271"/>
      <c r="AZ2749" s="271"/>
      <c r="BA2749" s="271"/>
      <c r="BB2749" s="271"/>
      <c r="BD2749" s="271"/>
      <c r="BE2749" s="271"/>
      <c r="BF2749" s="271"/>
      <c r="BG2749" s="271"/>
      <c r="BJ2749" s="271"/>
    </row>
    <row r="2750" spans="49:62">
      <c r="AW2750" s="271"/>
      <c r="AX2750" s="271"/>
      <c r="AY2750" s="271"/>
      <c r="AZ2750" s="271"/>
      <c r="BA2750" s="271"/>
      <c r="BB2750" s="271"/>
      <c r="BD2750" s="271"/>
      <c r="BE2750" s="271"/>
      <c r="BF2750" s="271"/>
      <c r="BG2750" s="271"/>
      <c r="BJ2750" s="271"/>
    </row>
    <row r="2751" spans="49:62">
      <c r="AW2751" s="271"/>
      <c r="AX2751" s="271"/>
      <c r="AY2751" s="271"/>
      <c r="AZ2751" s="271"/>
      <c r="BA2751" s="271"/>
      <c r="BB2751" s="271"/>
      <c r="BD2751" s="271"/>
      <c r="BE2751" s="271"/>
      <c r="BF2751" s="271"/>
      <c r="BG2751" s="271"/>
      <c r="BJ2751" s="271"/>
    </row>
    <row r="2752" spans="49:62">
      <c r="AW2752" s="271"/>
      <c r="AX2752" s="271"/>
      <c r="AY2752" s="271"/>
      <c r="AZ2752" s="271"/>
      <c r="BA2752" s="271"/>
      <c r="BB2752" s="271"/>
      <c r="BD2752" s="271"/>
      <c r="BE2752" s="271"/>
      <c r="BF2752" s="271"/>
      <c r="BG2752" s="271"/>
      <c r="BJ2752" s="271"/>
    </row>
    <row r="2753" spans="49:62">
      <c r="AW2753" s="271"/>
      <c r="AX2753" s="271"/>
      <c r="AY2753" s="271"/>
      <c r="AZ2753" s="271"/>
      <c r="BA2753" s="271"/>
      <c r="BB2753" s="271"/>
      <c r="BD2753" s="271"/>
      <c r="BE2753" s="271"/>
      <c r="BF2753" s="271"/>
      <c r="BG2753" s="271"/>
      <c r="BJ2753" s="271"/>
    </row>
    <row r="2754" spans="49:62">
      <c r="AW2754" s="271"/>
      <c r="AX2754" s="271"/>
      <c r="AY2754" s="271"/>
      <c r="AZ2754" s="271"/>
      <c r="BA2754" s="271"/>
      <c r="BB2754" s="271"/>
      <c r="BD2754" s="271"/>
      <c r="BE2754" s="271"/>
      <c r="BF2754" s="271"/>
      <c r="BG2754" s="271"/>
      <c r="BJ2754" s="271"/>
    </row>
    <row r="2755" spans="49:62">
      <c r="AW2755" s="271"/>
      <c r="AX2755" s="271"/>
      <c r="AY2755" s="271"/>
      <c r="AZ2755" s="271"/>
      <c r="BA2755" s="271"/>
      <c r="BB2755" s="271"/>
      <c r="BD2755" s="271"/>
      <c r="BE2755" s="271"/>
      <c r="BF2755" s="271"/>
      <c r="BG2755" s="271"/>
      <c r="BJ2755" s="271"/>
    </row>
    <row r="2756" spans="49:62">
      <c r="AW2756" s="271"/>
      <c r="AX2756" s="271"/>
      <c r="AY2756" s="271"/>
      <c r="AZ2756" s="271"/>
      <c r="BA2756" s="271"/>
      <c r="BB2756" s="271"/>
      <c r="BD2756" s="271"/>
      <c r="BE2756" s="271"/>
      <c r="BF2756" s="271"/>
      <c r="BG2756" s="271"/>
      <c r="BJ2756" s="271"/>
    </row>
    <row r="2757" spans="49:62">
      <c r="AW2757" s="271"/>
      <c r="AX2757" s="271"/>
      <c r="AY2757" s="271"/>
      <c r="AZ2757" s="271"/>
      <c r="BA2757" s="271"/>
      <c r="BB2757" s="271"/>
      <c r="BD2757" s="271"/>
      <c r="BE2757" s="271"/>
      <c r="BF2757" s="271"/>
      <c r="BG2757" s="271"/>
      <c r="BJ2757" s="271"/>
    </row>
    <row r="2758" spans="49:62">
      <c r="AW2758" s="271"/>
      <c r="AX2758" s="271"/>
      <c r="AY2758" s="271"/>
      <c r="AZ2758" s="271"/>
      <c r="BA2758" s="271"/>
      <c r="BB2758" s="271"/>
      <c r="BD2758" s="271"/>
      <c r="BE2758" s="271"/>
      <c r="BF2758" s="271"/>
      <c r="BG2758" s="271"/>
      <c r="BJ2758" s="271"/>
    </row>
    <row r="2759" spans="49:62">
      <c r="AW2759" s="271"/>
      <c r="AX2759" s="271"/>
      <c r="AY2759" s="271"/>
      <c r="AZ2759" s="271"/>
      <c r="BA2759" s="271"/>
      <c r="BB2759" s="271"/>
      <c r="BD2759" s="271"/>
      <c r="BE2759" s="271"/>
      <c r="BF2759" s="271"/>
      <c r="BG2759" s="271"/>
      <c r="BJ2759" s="271"/>
    </row>
    <row r="2760" spans="49:62">
      <c r="AW2760" s="271"/>
      <c r="AX2760" s="271"/>
      <c r="AY2760" s="271"/>
      <c r="AZ2760" s="271"/>
      <c r="BA2760" s="271"/>
      <c r="BB2760" s="271"/>
      <c r="BD2760" s="271"/>
      <c r="BE2760" s="271"/>
      <c r="BF2760" s="271"/>
      <c r="BG2760" s="271"/>
      <c r="BJ2760" s="271"/>
    </row>
    <row r="2761" spans="49:62">
      <c r="AW2761" s="271"/>
      <c r="AX2761" s="271"/>
      <c r="AY2761" s="271"/>
      <c r="AZ2761" s="271"/>
      <c r="BA2761" s="271"/>
      <c r="BB2761" s="271"/>
      <c r="BD2761" s="271"/>
      <c r="BE2761" s="271"/>
      <c r="BF2761" s="271"/>
      <c r="BG2761" s="271"/>
      <c r="BJ2761" s="271"/>
    </row>
    <row r="2762" spans="49:62">
      <c r="AW2762" s="271"/>
      <c r="AX2762" s="271"/>
      <c r="AY2762" s="271"/>
      <c r="AZ2762" s="271"/>
      <c r="BA2762" s="271"/>
      <c r="BB2762" s="271"/>
      <c r="BD2762" s="271"/>
      <c r="BE2762" s="271"/>
      <c r="BF2762" s="271"/>
      <c r="BG2762" s="271"/>
      <c r="BJ2762" s="271"/>
    </row>
    <row r="2763" spans="49:62">
      <c r="AW2763" s="271"/>
      <c r="AX2763" s="271"/>
      <c r="AY2763" s="271"/>
      <c r="AZ2763" s="271"/>
      <c r="BA2763" s="271"/>
      <c r="BB2763" s="271"/>
      <c r="BD2763" s="271"/>
      <c r="BE2763" s="271"/>
      <c r="BF2763" s="271"/>
      <c r="BG2763" s="271"/>
      <c r="BJ2763" s="271"/>
    </row>
    <row r="2764" spans="49:62">
      <c r="AW2764" s="271"/>
      <c r="AX2764" s="271"/>
      <c r="AY2764" s="271"/>
      <c r="AZ2764" s="271"/>
      <c r="BA2764" s="271"/>
      <c r="BB2764" s="271"/>
      <c r="BD2764" s="271"/>
      <c r="BE2764" s="271"/>
      <c r="BF2764" s="271"/>
      <c r="BG2764" s="271"/>
      <c r="BJ2764" s="271"/>
    </row>
    <row r="2765" spans="49:62">
      <c r="AW2765" s="271"/>
      <c r="AX2765" s="271"/>
      <c r="AY2765" s="271"/>
      <c r="AZ2765" s="271"/>
      <c r="BA2765" s="271"/>
      <c r="BB2765" s="271"/>
      <c r="BD2765" s="271"/>
      <c r="BE2765" s="271"/>
      <c r="BF2765" s="271"/>
      <c r="BG2765" s="271"/>
      <c r="BJ2765" s="271"/>
    </row>
    <row r="2766" spans="49:62">
      <c r="AW2766" s="271"/>
      <c r="AX2766" s="271"/>
      <c r="AY2766" s="271"/>
      <c r="AZ2766" s="271"/>
      <c r="BA2766" s="271"/>
      <c r="BB2766" s="271"/>
      <c r="BD2766" s="271"/>
      <c r="BE2766" s="271"/>
      <c r="BF2766" s="271"/>
      <c r="BG2766" s="271"/>
      <c r="BJ2766" s="271"/>
    </row>
    <row r="2767" spans="49:62">
      <c r="AW2767" s="271"/>
      <c r="AX2767" s="271"/>
      <c r="AY2767" s="271"/>
      <c r="AZ2767" s="271"/>
      <c r="BA2767" s="271"/>
      <c r="BB2767" s="271"/>
      <c r="BD2767" s="271"/>
      <c r="BE2767" s="271"/>
      <c r="BF2767" s="271"/>
      <c r="BG2767" s="271"/>
      <c r="BJ2767" s="271"/>
    </row>
    <row r="2768" spans="49:62">
      <c r="AW2768" s="271"/>
      <c r="AX2768" s="271"/>
      <c r="AY2768" s="271"/>
      <c r="AZ2768" s="271"/>
      <c r="BA2768" s="271"/>
      <c r="BB2768" s="271"/>
      <c r="BD2768" s="271"/>
      <c r="BE2768" s="271"/>
      <c r="BF2768" s="271"/>
      <c r="BG2768" s="271"/>
      <c r="BJ2768" s="271"/>
    </row>
    <row r="2769" spans="49:62">
      <c r="AW2769" s="271"/>
      <c r="AX2769" s="271"/>
      <c r="AY2769" s="271"/>
      <c r="AZ2769" s="271"/>
      <c r="BA2769" s="271"/>
      <c r="BB2769" s="271"/>
      <c r="BD2769" s="271"/>
      <c r="BE2769" s="271"/>
      <c r="BF2769" s="271"/>
      <c r="BG2769" s="271"/>
      <c r="BJ2769" s="271"/>
    </row>
    <row r="2770" spans="49:62">
      <c r="AW2770" s="271"/>
      <c r="AX2770" s="271"/>
      <c r="AY2770" s="271"/>
      <c r="AZ2770" s="271"/>
      <c r="BA2770" s="271"/>
      <c r="BB2770" s="271"/>
      <c r="BD2770" s="271"/>
      <c r="BE2770" s="271"/>
      <c r="BF2770" s="271"/>
      <c r="BG2770" s="271"/>
      <c r="BJ2770" s="271"/>
    </row>
    <row r="2771" spans="49:62">
      <c r="AW2771" s="271"/>
      <c r="AX2771" s="271"/>
      <c r="AY2771" s="271"/>
      <c r="AZ2771" s="271"/>
      <c r="BA2771" s="271"/>
      <c r="BB2771" s="271"/>
      <c r="BD2771" s="271"/>
      <c r="BE2771" s="271"/>
      <c r="BF2771" s="271"/>
      <c r="BG2771" s="271"/>
      <c r="BJ2771" s="271"/>
    </row>
    <row r="2772" spans="49:62">
      <c r="AW2772" s="271"/>
      <c r="AX2772" s="271"/>
      <c r="AY2772" s="271"/>
      <c r="AZ2772" s="271"/>
      <c r="BA2772" s="271"/>
      <c r="BB2772" s="271"/>
      <c r="BD2772" s="271"/>
      <c r="BE2772" s="271"/>
      <c r="BF2772" s="271"/>
      <c r="BG2772" s="271"/>
      <c r="BJ2772" s="271"/>
    </row>
    <row r="2773" spans="49:62">
      <c r="AW2773" s="271"/>
      <c r="AX2773" s="271"/>
      <c r="AY2773" s="271"/>
      <c r="AZ2773" s="271"/>
      <c r="BA2773" s="271"/>
      <c r="BB2773" s="271"/>
      <c r="BD2773" s="271"/>
      <c r="BE2773" s="271"/>
      <c r="BF2773" s="271"/>
      <c r="BG2773" s="271"/>
      <c r="BJ2773" s="271"/>
    </row>
    <row r="2774" spans="49:62">
      <c r="AW2774" s="271"/>
      <c r="AX2774" s="271"/>
      <c r="AY2774" s="271"/>
      <c r="AZ2774" s="271"/>
      <c r="BA2774" s="271"/>
      <c r="BB2774" s="271"/>
      <c r="BD2774" s="271"/>
      <c r="BE2774" s="271"/>
      <c r="BF2774" s="271"/>
      <c r="BG2774" s="271"/>
      <c r="BJ2774" s="271"/>
    </row>
    <row r="2775" spans="49:62">
      <c r="AW2775" s="271"/>
      <c r="AX2775" s="271"/>
      <c r="AY2775" s="271"/>
      <c r="AZ2775" s="271"/>
      <c r="BA2775" s="271"/>
      <c r="BB2775" s="271"/>
      <c r="BD2775" s="271"/>
      <c r="BE2775" s="271"/>
      <c r="BF2775" s="271"/>
      <c r="BG2775" s="271"/>
      <c r="BJ2775" s="271"/>
    </row>
    <row r="2776" spans="49:62">
      <c r="AW2776" s="271"/>
      <c r="AX2776" s="271"/>
      <c r="AY2776" s="271"/>
      <c r="AZ2776" s="271"/>
      <c r="BA2776" s="271"/>
      <c r="BB2776" s="271"/>
      <c r="BD2776" s="271"/>
      <c r="BE2776" s="271"/>
      <c r="BF2776" s="271"/>
      <c r="BG2776" s="271"/>
      <c r="BJ2776" s="271"/>
    </row>
    <row r="2777" spans="49:62">
      <c r="AW2777" s="271"/>
      <c r="AX2777" s="271"/>
      <c r="AY2777" s="271"/>
      <c r="AZ2777" s="271"/>
      <c r="BA2777" s="271"/>
      <c r="BB2777" s="271"/>
      <c r="BD2777" s="271"/>
      <c r="BE2777" s="271"/>
      <c r="BF2777" s="271"/>
      <c r="BG2777" s="271"/>
      <c r="BJ2777" s="271"/>
    </row>
    <row r="2778" spans="49:62">
      <c r="AW2778" s="271"/>
      <c r="AX2778" s="271"/>
      <c r="AY2778" s="271"/>
      <c r="AZ2778" s="271"/>
      <c r="BA2778" s="271"/>
      <c r="BB2778" s="271"/>
      <c r="BD2778" s="271"/>
      <c r="BE2778" s="271"/>
      <c r="BF2778" s="271"/>
      <c r="BG2778" s="271"/>
      <c r="BJ2778" s="271"/>
    </row>
    <row r="2779" spans="49:62">
      <c r="AW2779" s="271"/>
      <c r="AX2779" s="271"/>
      <c r="AY2779" s="271"/>
      <c r="AZ2779" s="271"/>
      <c r="BA2779" s="271"/>
      <c r="BB2779" s="271"/>
      <c r="BD2779" s="271"/>
      <c r="BE2779" s="271"/>
      <c r="BF2779" s="271"/>
      <c r="BG2779" s="271"/>
      <c r="BJ2779" s="271"/>
    </row>
    <row r="2780" spans="49:62">
      <c r="AW2780" s="271"/>
      <c r="AX2780" s="271"/>
      <c r="AY2780" s="271"/>
      <c r="AZ2780" s="271"/>
      <c r="BA2780" s="271"/>
      <c r="BB2780" s="271"/>
      <c r="BD2780" s="271"/>
      <c r="BE2780" s="271"/>
      <c r="BF2780" s="271"/>
      <c r="BG2780" s="271"/>
      <c r="BJ2780" s="271"/>
    </row>
    <row r="2781" spans="49:62">
      <c r="AW2781" s="271"/>
      <c r="AX2781" s="271"/>
      <c r="AY2781" s="271"/>
      <c r="AZ2781" s="271"/>
      <c r="BA2781" s="271"/>
      <c r="BB2781" s="271"/>
      <c r="BD2781" s="271"/>
      <c r="BE2781" s="271"/>
      <c r="BF2781" s="271"/>
      <c r="BG2781" s="271"/>
      <c r="BJ2781" s="271"/>
    </row>
    <row r="2782" spans="49:62">
      <c r="AW2782" s="271"/>
      <c r="AX2782" s="271"/>
      <c r="AY2782" s="271"/>
      <c r="AZ2782" s="271"/>
      <c r="BA2782" s="271"/>
      <c r="BB2782" s="271"/>
      <c r="BD2782" s="271"/>
      <c r="BE2782" s="271"/>
      <c r="BF2782" s="271"/>
      <c r="BG2782" s="271"/>
      <c r="BJ2782" s="271"/>
    </row>
    <row r="2783" spans="49:62">
      <c r="AW2783" s="271"/>
      <c r="AX2783" s="271"/>
      <c r="AY2783" s="271"/>
      <c r="AZ2783" s="271"/>
      <c r="BA2783" s="271"/>
      <c r="BB2783" s="271"/>
      <c r="BD2783" s="271"/>
      <c r="BE2783" s="271"/>
      <c r="BF2783" s="271"/>
      <c r="BG2783" s="271"/>
      <c r="BJ2783" s="271"/>
    </row>
    <row r="2784" spans="49:62">
      <c r="AW2784" s="271"/>
      <c r="AX2784" s="271"/>
      <c r="AY2784" s="271"/>
      <c r="AZ2784" s="271"/>
      <c r="BA2784" s="271"/>
      <c r="BB2784" s="271"/>
      <c r="BD2784" s="271"/>
      <c r="BE2784" s="271"/>
      <c r="BF2784" s="271"/>
      <c r="BG2784" s="271"/>
      <c r="BJ2784" s="271"/>
    </row>
    <row r="2785" spans="49:62">
      <c r="AW2785" s="271"/>
      <c r="AX2785" s="271"/>
      <c r="AY2785" s="271"/>
      <c r="AZ2785" s="271"/>
      <c r="BA2785" s="271"/>
      <c r="BB2785" s="271"/>
      <c r="BD2785" s="271"/>
      <c r="BE2785" s="271"/>
      <c r="BF2785" s="271"/>
      <c r="BG2785" s="271"/>
      <c r="BJ2785" s="271"/>
    </row>
    <row r="2786" spans="49:62">
      <c r="AW2786" s="271"/>
      <c r="AX2786" s="271"/>
      <c r="AY2786" s="271"/>
      <c r="AZ2786" s="271"/>
      <c r="BA2786" s="271"/>
      <c r="BB2786" s="271"/>
      <c r="BD2786" s="271"/>
      <c r="BE2786" s="271"/>
      <c r="BF2786" s="271"/>
      <c r="BG2786" s="271"/>
      <c r="BJ2786" s="271"/>
    </row>
    <row r="2787" spans="49:62">
      <c r="AW2787" s="271"/>
      <c r="AX2787" s="271"/>
      <c r="AY2787" s="271"/>
      <c r="AZ2787" s="271"/>
      <c r="BA2787" s="271"/>
      <c r="BB2787" s="271"/>
      <c r="BD2787" s="271"/>
      <c r="BE2787" s="271"/>
      <c r="BF2787" s="271"/>
      <c r="BG2787" s="271"/>
      <c r="BJ2787" s="271"/>
    </row>
    <row r="2788" spans="49:62">
      <c r="AW2788" s="271"/>
      <c r="AX2788" s="271"/>
      <c r="AY2788" s="271"/>
      <c r="AZ2788" s="271"/>
      <c r="BA2788" s="271"/>
      <c r="BB2788" s="271"/>
      <c r="BD2788" s="271"/>
      <c r="BE2788" s="271"/>
      <c r="BF2788" s="271"/>
      <c r="BG2788" s="271"/>
      <c r="BJ2788" s="271"/>
    </row>
    <row r="2789" spans="49:62">
      <c r="AW2789" s="271"/>
      <c r="AX2789" s="271"/>
      <c r="AY2789" s="271"/>
      <c r="AZ2789" s="271"/>
      <c r="BA2789" s="271"/>
      <c r="BB2789" s="271"/>
      <c r="BD2789" s="271"/>
      <c r="BE2789" s="271"/>
      <c r="BF2789" s="271"/>
      <c r="BG2789" s="271"/>
      <c r="BJ2789" s="271"/>
    </row>
    <row r="2790" spans="49:62">
      <c r="AW2790" s="271"/>
      <c r="AX2790" s="271"/>
      <c r="AY2790" s="271"/>
      <c r="AZ2790" s="271"/>
      <c r="BA2790" s="271"/>
      <c r="BB2790" s="271"/>
      <c r="BD2790" s="271"/>
      <c r="BE2790" s="271"/>
      <c r="BF2790" s="271"/>
      <c r="BG2790" s="271"/>
      <c r="BJ2790" s="271"/>
    </row>
    <row r="2791" spans="49:62">
      <c r="AW2791" s="271"/>
      <c r="AX2791" s="271"/>
      <c r="AY2791" s="271"/>
      <c r="AZ2791" s="271"/>
      <c r="BA2791" s="271"/>
      <c r="BB2791" s="271"/>
      <c r="BD2791" s="271"/>
      <c r="BE2791" s="271"/>
      <c r="BF2791" s="271"/>
      <c r="BG2791" s="271"/>
      <c r="BJ2791" s="271"/>
    </row>
    <row r="2792" spans="49:62">
      <c r="AW2792" s="271"/>
      <c r="AX2792" s="271"/>
      <c r="AY2792" s="271"/>
      <c r="AZ2792" s="271"/>
      <c r="BA2792" s="271"/>
      <c r="BB2792" s="271"/>
      <c r="BD2792" s="271"/>
      <c r="BE2792" s="271"/>
      <c r="BF2792" s="271"/>
      <c r="BG2792" s="271"/>
      <c r="BJ2792" s="271"/>
    </row>
    <row r="2793" spans="49:62">
      <c r="AW2793" s="271"/>
      <c r="AX2793" s="271"/>
      <c r="AY2793" s="271"/>
      <c r="AZ2793" s="271"/>
      <c r="BA2793" s="271"/>
      <c r="BB2793" s="271"/>
      <c r="BD2793" s="271"/>
      <c r="BE2793" s="271"/>
      <c r="BF2793" s="271"/>
      <c r="BG2793" s="271"/>
      <c r="BJ2793" s="271"/>
    </row>
    <row r="2794" spans="49:62">
      <c r="AW2794" s="271"/>
      <c r="AX2794" s="271"/>
      <c r="AY2794" s="271"/>
      <c r="AZ2794" s="271"/>
      <c r="BA2794" s="271"/>
      <c r="BB2794" s="271"/>
      <c r="BD2794" s="271"/>
      <c r="BE2794" s="271"/>
      <c r="BF2794" s="271"/>
      <c r="BG2794" s="271"/>
      <c r="BJ2794" s="271"/>
    </row>
    <row r="2795" spans="49:62">
      <c r="AW2795" s="271"/>
      <c r="AX2795" s="271"/>
      <c r="AY2795" s="271"/>
      <c r="AZ2795" s="271"/>
      <c r="BA2795" s="271"/>
      <c r="BB2795" s="271"/>
      <c r="BD2795" s="271"/>
      <c r="BE2795" s="271"/>
      <c r="BF2795" s="271"/>
      <c r="BG2795" s="271"/>
      <c r="BJ2795" s="271"/>
    </row>
    <row r="2796" spans="49:62">
      <c r="AW2796" s="271"/>
      <c r="AX2796" s="271"/>
      <c r="AY2796" s="271"/>
      <c r="AZ2796" s="271"/>
      <c r="BA2796" s="271"/>
      <c r="BB2796" s="271"/>
      <c r="BD2796" s="271"/>
      <c r="BE2796" s="271"/>
      <c r="BF2796" s="271"/>
      <c r="BG2796" s="271"/>
      <c r="BJ2796" s="271"/>
    </row>
    <row r="2797" spans="49:62">
      <c r="AW2797" s="271"/>
      <c r="AX2797" s="271"/>
      <c r="AY2797" s="271"/>
      <c r="AZ2797" s="271"/>
      <c r="BA2797" s="271"/>
      <c r="BB2797" s="271"/>
      <c r="BD2797" s="271"/>
      <c r="BE2797" s="271"/>
      <c r="BF2797" s="271"/>
      <c r="BG2797" s="271"/>
      <c r="BJ2797" s="271"/>
    </row>
    <row r="2798" spans="49:62">
      <c r="AW2798" s="271"/>
      <c r="AX2798" s="271"/>
      <c r="AY2798" s="271"/>
      <c r="AZ2798" s="271"/>
      <c r="BA2798" s="271"/>
      <c r="BB2798" s="271"/>
      <c r="BD2798" s="271"/>
      <c r="BE2798" s="271"/>
      <c r="BF2798" s="271"/>
      <c r="BG2798" s="271"/>
      <c r="BJ2798" s="271"/>
    </row>
    <row r="2799" spans="49:62">
      <c r="AW2799" s="271"/>
      <c r="AX2799" s="271"/>
      <c r="AY2799" s="271"/>
      <c r="AZ2799" s="271"/>
      <c r="BA2799" s="271"/>
      <c r="BB2799" s="271"/>
      <c r="BD2799" s="271"/>
      <c r="BE2799" s="271"/>
      <c r="BF2799" s="271"/>
      <c r="BG2799" s="271"/>
      <c r="BJ2799" s="271"/>
    </row>
    <row r="2800" spans="49:62">
      <c r="AW2800" s="271"/>
      <c r="AX2800" s="271"/>
      <c r="AY2800" s="271"/>
      <c r="AZ2800" s="271"/>
      <c r="BA2800" s="271"/>
      <c r="BB2800" s="271"/>
      <c r="BD2800" s="271"/>
      <c r="BE2800" s="271"/>
      <c r="BF2800" s="271"/>
      <c r="BG2800" s="271"/>
      <c r="BJ2800" s="271"/>
    </row>
    <row r="2801" spans="49:62">
      <c r="AW2801" s="271"/>
      <c r="AX2801" s="271"/>
      <c r="AY2801" s="271"/>
      <c r="AZ2801" s="271"/>
      <c r="BA2801" s="271"/>
      <c r="BB2801" s="271"/>
      <c r="BD2801" s="271"/>
      <c r="BE2801" s="271"/>
      <c r="BF2801" s="271"/>
      <c r="BG2801" s="271"/>
      <c r="BJ2801" s="271"/>
    </row>
    <row r="2802" spans="49:62">
      <c r="AW2802" s="271"/>
      <c r="AX2802" s="271"/>
      <c r="AY2802" s="271"/>
      <c r="AZ2802" s="271"/>
      <c r="BA2802" s="271"/>
      <c r="BB2802" s="271"/>
      <c r="BD2802" s="271"/>
      <c r="BE2802" s="271"/>
      <c r="BF2802" s="271"/>
      <c r="BG2802" s="271"/>
      <c r="BJ2802" s="271"/>
    </row>
    <row r="2803" spans="49:62">
      <c r="AW2803" s="271"/>
      <c r="AX2803" s="271"/>
      <c r="AY2803" s="271"/>
      <c r="AZ2803" s="271"/>
      <c r="BA2803" s="271"/>
      <c r="BB2803" s="271"/>
      <c r="BD2803" s="271"/>
      <c r="BE2803" s="271"/>
      <c r="BF2803" s="271"/>
      <c r="BG2803" s="271"/>
      <c r="BJ2803" s="271"/>
    </row>
    <row r="2804" spans="49:62">
      <c r="AW2804" s="271"/>
      <c r="AX2804" s="271"/>
      <c r="AY2804" s="271"/>
      <c r="AZ2804" s="271"/>
      <c r="BA2804" s="271"/>
      <c r="BB2804" s="271"/>
      <c r="BD2804" s="271"/>
      <c r="BE2804" s="271"/>
      <c r="BF2804" s="271"/>
      <c r="BG2804" s="271"/>
      <c r="BJ2804" s="271"/>
    </row>
    <row r="2805" spans="49:62">
      <c r="AW2805" s="271"/>
      <c r="AX2805" s="271"/>
      <c r="AY2805" s="271"/>
      <c r="AZ2805" s="271"/>
      <c r="BA2805" s="271"/>
      <c r="BB2805" s="271"/>
      <c r="BD2805" s="271"/>
      <c r="BE2805" s="271"/>
      <c r="BF2805" s="271"/>
      <c r="BG2805" s="271"/>
      <c r="BJ2805" s="271"/>
    </row>
    <row r="2806" spans="49:62">
      <c r="AW2806" s="271"/>
      <c r="AX2806" s="271"/>
      <c r="AY2806" s="271"/>
      <c r="AZ2806" s="271"/>
      <c r="BA2806" s="271"/>
      <c r="BB2806" s="271"/>
      <c r="BD2806" s="271"/>
      <c r="BE2806" s="271"/>
      <c r="BF2806" s="271"/>
      <c r="BG2806" s="271"/>
      <c r="BJ2806" s="271"/>
    </row>
    <row r="2807" spans="49:62">
      <c r="AW2807" s="271"/>
      <c r="AX2807" s="271"/>
      <c r="AY2807" s="271"/>
      <c r="AZ2807" s="271"/>
      <c r="BA2807" s="271"/>
      <c r="BB2807" s="271"/>
      <c r="BD2807" s="271"/>
      <c r="BE2807" s="271"/>
      <c r="BF2807" s="271"/>
      <c r="BG2807" s="271"/>
      <c r="BJ2807" s="271"/>
    </row>
    <row r="2808" spans="49:62">
      <c r="AW2808" s="271"/>
      <c r="AX2808" s="271"/>
      <c r="AY2808" s="271"/>
      <c r="AZ2808" s="271"/>
      <c r="BA2808" s="271"/>
      <c r="BB2808" s="271"/>
      <c r="BD2808" s="271"/>
      <c r="BE2808" s="271"/>
      <c r="BF2808" s="271"/>
      <c r="BG2808" s="271"/>
      <c r="BJ2808" s="271"/>
    </row>
    <row r="2809" spans="49:62">
      <c r="AW2809" s="271"/>
      <c r="AX2809" s="271"/>
      <c r="AY2809" s="271"/>
      <c r="AZ2809" s="271"/>
      <c r="BA2809" s="271"/>
      <c r="BB2809" s="271"/>
      <c r="BD2809" s="271"/>
      <c r="BE2809" s="271"/>
      <c r="BF2809" s="271"/>
      <c r="BG2809" s="271"/>
      <c r="BJ2809" s="271"/>
    </row>
    <row r="2810" spans="49:62">
      <c r="AW2810" s="271"/>
      <c r="AX2810" s="271"/>
      <c r="AY2810" s="271"/>
      <c r="AZ2810" s="271"/>
      <c r="BA2810" s="271"/>
      <c r="BB2810" s="271"/>
      <c r="BD2810" s="271"/>
      <c r="BE2810" s="271"/>
      <c r="BF2810" s="271"/>
      <c r="BG2810" s="271"/>
      <c r="BJ2810" s="271"/>
    </row>
    <row r="2811" spans="49:62">
      <c r="AW2811" s="271"/>
      <c r="AX2811" s="271"/>
      <c r="AY2811" s="271"/>
      <c r="AZ2811" s="271"/>
      <c r="BA2811" s="271"/>
      <c r="BB2811" s="271"/>
      <c r="BD2811" s="271"/>
      <c r="BE2811" s="271"/>
      <c r="BF2811" s="271"/>
      <c r="BG2811" s="271"/>
      <c r="BJ2811" s="271"/>
    </row>
    <row r="2812" spans="49:62">
      <c r="AW2812" s="271"/>
      <c r="AX2812" s="271"/>
      <c r="AY2812" s="271"/>
      <c r="AZ2812" s="271"/>
      <c r="BA2812" s="271"/>
      <c r="BB2812" s="271"/>
      <c r="BD2812" s="271"/>
      <c r="BE2812" s="271"/>
      <c r="BF2812" s="271"/>
      <c r="BG2812" s="271"/>
      <c r="BJ2812" s="271"/>
    </row>
    <row r="2813" spans="49:62">
      <c r="AW2813" s="271"/>
      <c r="AX2813" s="271"/>
      <c r="AY2813" s="271"/>
      <c r="AZ2813" s="271"/>
      <c r="BA2813" s="271"/>
      <c r="BB2813" s="271"/>
      <c r="BD2813" s="271"/>
      <c r="BE2813" s="271"/>
      <c r="BF2813" s="271"/>
      <c r="BG2813" s="271"/>
      <c r="BJ2813" s="271"/>
    </row>
    <row r="2814" spans="49:62">
      <c r="AW2814" s="271"/>
      <c r="AX2814" s="271"/>
      <c r="AY2814" s="271"/>
      <c r="AZ2814" s="271"/>
      <c r="BA2814" s="271"/>
      <c r="BB2814" s="271"/>
      <c r="BD2814" s="271"/>
      <c r="BE2814" s="271"/>
      <c r="BF2814" s="271"/>
      <c r="BG2814" s="271"/>
      <c r="BJ2814" s="271"/>
    </row>
    <row r="2815" spans="49:62">
      <c r="AW2815" s="271"/>
      <c r="AX2815" s="271"/>
      <c r="AY2815" s="271"/>
      <c r="AZ2815" s="271"/>
      <c r="BA2815" s="271"/>
      <c r="BB2815" s="271"/>
      <c r="BD2815" s="271"/>
      <c r="BE2815" s="271"/>
      <c r="BF2815" s="271"/>
      <c r="BG2815" s="271"/>
      <c r="BJ2815" s="271"/>
    </row>
    <row r="2816" spans="49:62">
      <c r="AW2816" s="271"/>
      <c r="AX2816" s="271"/>
      <c r="AY2816" s="271"/>
      <c r="AZ2816" s="271"/>
      <c r="BA2816" s="271"/>
      <c r="BB2816" s="271"/>
      <c r="BD2816" s="271"/>
      <c r="BE2816" s="271"/>
      <c r="BF2816" s="271"/>
      <c r="BG2816" s="271"/>
      <c r="BJ2816" s="271"/>
    </row>
    <row r="2817" spans="49:62">
      <c r="AW2817" s="271"/>
      <c r="AX2817" s="271"/>
      <c r="AY2817" s="271"/>
      <c r="AZ2817" s="271"/>
      <c r="BA2817" s="271"/>
      <c r="BB2817" s="271"/>
      <c r="BD2817" s="271"/>
      <c r="BE2817" s="271"/>
      <c r="BF2817" s="271"/>
      <c r="BG2817" s="271"/>
      <c r="BJ2817" s="271"/>
    </row>
    <row r="2818" spans="49:62">
      <c r="AW2818" s="271"/>
      <c r="AX2818" s="271"/>
      <c r="AY2818" s="271"/>
      <c r="AZ2818" s="271"/>
      <c r="BA2818" s="271"/>
      <c r="BB2818" s="271"/>
      <c r="BD2818" s="271"/>
      <c r="BE2818" s="271"/>
      <c r="BF2818" s="271"/>
      <c r="BG2818" s="271"/>
      <c r="BJ2818" s="271"/>
    </row>
    <row r="2819" spans="49:62">
      <c r="AW2819" s="271"/>
      <c r="AX2819" s="271"/>
      <c r="AY2819" s="271"/>
      <c r="AZ2819" s="271"/>
      <c r="BA2819" s="271"/>
      <c r="BB2819" s="271"/>
      <c r="BD2819" s="271"/>
      <c r="BE2819" s="271"/>
      <c r="BF2819" s="271"/>
      <c r="BG2819" s="271"/>
      <c r="BJ2819" s="271"/>
    </row>
    <row r="2820" spans="49:62">
      <c r="AW2820" s="271"/>
      <c r="AX2820" s="271"/>
      <c r="AY2820" s="271"/>
      <c r="AZ2820" s="271"/>
      <c r="BA2820" s="271"/>
      <c r="BB2820" s="271"/>
      <c r="BD2820" s="271"/>
      <c r="BE2820" s="271"/>
      <c r="BF2820" s="271"/>
      <c r="BG2820" s="271"/>
      <c r="BJ2820" s="271"/>
    </row>
    <row r="2821" spans="49:62">
      <c r="AW2821" s="271"/>
      <c r="AX2821" s="271"/>
      <c r="AY2821" s="271"/>
      <c r="AZ2821" s="271"/>
      <c r="BA2821" s="271"/>
      <c r="BB2821" s="271"/>
      <c r="BD2821" s="271"/>
      <c r="BE2821" s="271"/>
      <c r="BF2821" s="271"/>
      <c r="BG2821" s="271"/>
      <c r="BJ2821" s="271"/>
    </row>
    <row r="2822" spans="49:62">
      <c r="AW2822" s="271"/>
      <c r="AX2822" s="271"/>
      <c r="AY2822" s="271"/>
      <c r="AZ2822" s="271"/>
      <c r="BA2822" s="271"/>
      <c r="BB2822" s="271"/>
      <c r="BD2822" s="271"/>
      <c r="BE2822" s="271"/>
      <c r="BF2822" s="271"/>
      <c r="BG2822" s="271"/>
      <c r="BJ2822" s="271"/>
    </row>
    <row r="2823" spans="49:62">
      <c r="AW2823" s="271"/>
      <c r="AX2823" s="271"/>
      <c r="AY2823" s="271"/>
      <c r="AZ2823" s="271"/>
      <c r="BA2823" s="271"/>
      <c r="BB2823" s="271"/>
      <c r="BD2823" s="271"/>
      <c r="BE2823" s="271"/>
      <c r="BF2823" s="271"/>
      <c r="BG2823" s="271"/>
      <c r="BJ2823" s="271"/>
    </row>
    <row r="2824" spans="49:62">
      <c r="AW2824" s="271"/>
      <c r="AX2824" s="271"/>
      <c r="AY2824" s="271"/>
      <c r="AZ2824" s="271"/>
      <c r="BA2824" s="271"/>
      <c r="BB2824" s="271"/>
      <c r="BD2824" s="271"/>
      <c r="BE2824" s="271"/>
      <c r="BF2824" s="271"/>
      <c r="BG2824" s="271"/>
      <c r="BJ2824" s="271"/>
    </row>
    <row r="2825" spans="49:62">
      <c r="AW2825" s="271"/>
      <c r="AX2825" s="271"/>
      <c r="AY2825" s="271"/>
      <c r="AZ2825" s="271"/>
      <c r="BA2825" s="271"/>
      <c r="BB2825" s="271"/>
      <c r="BD2825" s="271"/>
      <c r="BE2825" s="271"/>
      <c r="BF2825" s="271"/>
      <c r="BG2825" s="271"/>
      <c r="BJ2825" s="271"/>
    </row>
    <row r="2826" spans="49:62">
      <c r="AW2826" s="271"/>
      <c r="AX2826" s="271"/>
      <c r="AY2826" s="271"/>
      <c r="AZ2826" s="271"/>
      <c r="BA2826" s="271"/>
      <c r="BB2826" s="271"/>
      <c r="BD2826" s="271"/>
      <c r="BE2826" s="271"/>
      <c r="BF2826" s="271"/>
      <c r="BG2826" s="271"/>
      <c r="BJ2826" s="271"/>
    </row>
    <row r="2827" spans="49:62">
      <c r="AW2827" s="271"/>
      <c r="AX2827" s="271"/>
      <c r="AY2827" s="271"/>
      <c r="AZ2827" s="271"/>
      <c r="BA2827" s="271"/>
      <c r="BB2827" s="271"/>
      <c r="BD2827" s="271"/>
      <c r="BE2827" s="271"/>
      <c r="BF2827" s="271"/>
      <c r="BG2827" s="271"/>
      <c r="BJ2827" s="271"/>
    </row>
    <row r="2828" spans="49:62">
      <c r="AW2828" s="271"/>
      <c r="AX2828" s="271"/>
      <c r="AY2828" s="271"/>
      <c r="AZ2828" s="271"/>
      <c r="BA2828" s="271"/>
      <c r="BB2828" s="271"/>
      <c r="BD2828" s="271"/>
      <c r="BE2828" s="271"/>
      <c r="BF2828" s="271"/>
      <c r="BG2828" s="271"/>
      <c r="BJ2828" s="271"/>
    </row>
    <row r="2829" spans="49:62">
      <c r="AW2829" s="271"/>
      <c r="AX2829" s="271"/>
      <c r="AY2829" s="271"/>
      <c r="AZ2829" s="271"/>
      <c r="BA2829" s="271"/>
      <c r="BB2829" s="271"/>
      <c r="BD2829" s="271"/>
      <c r="BE2829" s="271"/>
      <c r="BF2829" s="271"/>
      <c r="BG2829" s="271"/>
      <c r="BJ2829" s="271"/>
    </row>
    <row r="2830" spans="49:62">
      <c r="AW2830" s="271"/>
      <c r="AX2830" s="271"/>
      <c r="AY2830" s="271"/>
      <c r="AZ2830" s="271"/>
      <c r="BA2830" s="271"/>
      <c r="BB2830" s="271"/>
      <c r="BD2830" s="271"/>
      <c r="BE2830" s="271"/>
      <c r="BF2830" s="271"/>
      <c r="BG2830" s="271"/>
      <c r="BJ2830" s="271"/>
    </row>
    <row r="2831" spans="49:62">
      <c r="AW2831" s="271"/>
      <c r="AX2831" s="271"/>
      <c r="AY2831" s="271"/>
      <c r="AZ2831" s="271"/>
      <c r="BA2831" s="271"/>
      <c r="BB2831" s="271"/>
      <c r="BD2831" s="271"/>
      <c r="BE2831" s="271"/>
      <c r="BF2831" s="271"/>
      <c r="BG2831" s="271"/>
      <c r="BJ2831" s="271"/>
    </row>
    <row r="2832" spans="49:62">
      <c r="AW2832" s="271"/>
      <c r="AX2832" s="271"/>
      <c r="AY2832" s="271"/>
      <c r="AZ2832" s="271"/>
      <c r="BA2832" s="271"/>
      <c r="BB2832" s="271"/>
      <c r="BD2832" s="271"/>
      <c r="BE2832" s="271"/>
      <c r="BF2832" s="271"/>
      <c r="BG2832" s="271"/>
      <c r="BJ2832" s="271"/>
    </row>
    <row r="2833" spans="49:62">
      <c r="AW2833" s="271"/>
      <c r="AX2833" s="271"/>
      <c r="AY2833" s="271"/>
      <c r="AZ2833" s="271"/>
      <c r="BA2833" s="271"/>
      <c r="BB2833" s="271"/>
      <c r="BD2833" s="271"/>
      <c r="BE2833" s="271"/>
      <c r="BF2833" s="271"/>
      <c r="BG2833" s="271"/>
      <c r="BJ2833" s="271"/>
    </row>
    <row r="2834" spans="49:62">
      <c r="AW2834" s="271"/>
      <c r="AX2834" s="271"/>
      <c r="AY2834" s="271"/>
      <c r="AZ2834" s="271"/>
      <c r="BA2834" s="271"/>
      <c r="BB2834" s="271"/>
      <c r="BD2834" s="271"/>
      <c r="BE2834" s="271"/>
      <c r="BF2834" s="271"/>
      <c r="BG2834" s="271"/>
      <c r="BJ2834" s="271"/>
    </row>
    <row r="2835" spans="49:62">
      <c r="AW2835" s="271"/>
      <c r="AX2835" s="271"/>
      <c r="AY2835" s="271"/>
      <c r="AZ2835" s="271"/>
      <c r="BA2835" s="271"/>
      <c r="BB2835" s="271"/>
      <c r="BD2835" s="271"/>
      <c r="BE2835" s="271"/>
      <c r="BF2835" s="271"/>
      <c r="BG2835" s="271"/>
      <c r="BJ2835" s="271"/>
    </row>
    <row r="2836" spans="49:62">
      <c r="AW2836" s="271"/>
      <c r="AX2836" s="271"/>
      <c r="AY2836" s="271"/>
      <c r="AZ2836" s="271"/>
      <c r="BA2836" s="271"/>
      <c r="BB2836" s="271"/>
      <c r="BD2836" s="271"/>
      <c r="BE2836" s="271"/>
      <c r="BF2836" s="271"/>
      <c r="BG2836" s="271"/>
      <c r="BJ2836" s="271"/>
    </row>
    <row r="2837" spans="49:62">
      <c r="AW2837" s="271"/>
      <c r="AX2837" s="271"/>
      <c r="AY2837" s="271"/>
      <c r="AZ2837" s="271"/>
      <c r="BA2837" s="271"/>
      <c r="BB2837" s="271"/>
      <c r="BD2837" s="271"/>
      <c r="BE2837" s="271"/>
      <c r="BF2837" s="271"/>
      <c r="BG2837" s="271"/>
      <c r="BJ2837" s="271"/>
    </row>
    <row r="2838" spans="49:62">
      <c r="AW2838" s="271"/>
      <c r="AX2838" s="271"/>
      <c r="AY2838" s="271"/>
      <c r="AZ2838" s="271"/>
      <c r="BA2838" s="271"/>
      <c r="BB2838" s="271"/>
      <c r="BD2838" s="271"/>
      <c r="BE2838" s="271"/>
      <c r="BF2838" s="271"/>
      <c r="BG2838" s="271"/>
      <c r="BJ2838" s="271"/>
    </row>
    <row r="2839" spans="49:62">
      <c r="AW2839" s="271"/>
      <c r="AX2839" s="271"/>
      <c r="AY2839" s="271"/>
      <c r="AZ2839" s="271"/>
      <c r="BA2839" s="271"/>
      <c r="BB2839" s="271"/>
      <c r="BD2839" s="271"/>
      <c r="BE2839" s="271"/>
      <c r="BF2839" s="271"/>
      <c r="BG2839" s="271"/>
      <c r="BJ2839" s="271"/>
    </row>
    <row r="2840" spans="49:62">
      <c r="AW2840" s="271"/>
      <c r="AX2840" s="271"/>
      <c r="AY2840" s="271"/>
      <c r="AZ2840" s="271"/>
      <c r="BA2840" s="271"/>
      <c r="BB2840" s="271"/>
      <c r="BD2840" s="271"/>
      <c r="BE2840" s="271"/>
      <c r="BF2840" s="271"/>
      <c r="BG2840" s="271"/>
      <c r="BJ2840" s="271"/>
    </row>
    <row r="2841" spans="49:62">
      <c r="AW2841" s="271"/>
      <c r="AX2841" s="271"/>
      <c r="AY2841" s="271"/>
      <c r="AZ2841" s="271"/>
      <c r="BA2841" s="271"/>
      <c r="BB2841" s="271"/>
      <c r="BD2841" s="271"/>
      <c r="BE2841" s="271"/>
      <c r="BF2841" s="271"/>
      <c r="BG2841" s="271"/>
      <c r="BJ2841" s="271"/>
    </row>
    <row r="2842" spans="49:62">
      <c r="AW2842" s="271"/>
      <c r="AX2842" s="271"/>
      <c r="AY2842" s="271"/>
      <c r="AZ2842" s="271"/>
      <c r="BA2842" s="271"/>
      <c r="BB2842" s="271"/>
      <c r="BD2842" s="271"/>
      <c r="BE2842" s="271"/>
      <c r="BF2842" s="271"/>
      <c r="BG2842" s="271"/>
      <c r="BJ2842" s="271"/>
    </row>
    <row r="2843" spans="49:62">
      <c r="AW2843" s="271"/>
      <c r="AX2843" s="271"/>
      <c r="AY2843" s="271"/>
      <c r="AZ2843" s="271"/>
      <c r="BA2843" s="271"/>
      <c r="BB2843" s="271"/>
      <c r="BD2843" s="271"/>
      <c r="BE2843" s="271"/>
      <c r="BF2843" s="271"/>
      <c r="BG2843" s="271"/>
      <c r="BJ2843" s="271"/>
    </row>
    <row r="2844" spans="49:62">
      <c r="AW2844" s="271"/>
      <c r="AX2844" s="271"/>
      <c r="AY2844" s="271"/>
      <c r="AZ2844" s="271"/>
      <c r="BA2844" s="271"/>
      <c r="BB2844" s="271"/>
      <c r="BD2844" s="271"/>
      <c r="BE2844" s="271"/>
      <c r="BF2844" s="271"/>
      <c r="BG2844" s="271"/>
      <c r="BJ2844" s="271"/>
    </row>
    <row r="2845" spans="49:62">
      <c r="AW2845" s="271"/>
      <c r="AX2845" s="271"/>
      <c r="AY2845" s="271"/>
      <c r="AZ2845" s="271"/>
      <c r="BA2845" s="271"/>
      <c r="BB2845" s="271"/>
      <c r="BD2845" s="271"/>
      <c r="BE2845" s="271"/>
      <c r="BF2845" s="271"/>
      <c r="BG2845" s="271"/>
      <c r="BJ2845" s="271"/>
    </row>
    <row r="2846" spans="49:62">
      <c r="AW2846" s="271"/>
      <c r="AX2846" s="271"/>
      <c r="AY2846" s="271"/>
      <c r="AZ2846" s="271"/>
      <c r="BA2846" s="271"/>
      <c r="BB2846" s="271"/>
      <c r="BD2846" s="271"/>
      <c r="BE2846" s="271"/>
      <c r="BF2846" s="271"/>
      <c r="BG2846" s="271"/>
      <c r="BJ2846" s="271"/>
    </row>
    <row r="2847" spans="49:62">
      <c r="AW2847" s="271"/>
      <c r="AX2847" s="271"/>
      <c r="AY2847" s="271"/>
      <c r="AZ2847" s="271"/>
      <c r="BA2847" s="271"/>
      <c r="BB2847" s="271"/>
      <c r="BD2847" s="271"/>
      <c r="BE2847" s="271"/>
      <c r="BF2847" s="271"/>
      <c r="BG2847" s="271"/>
      <c r="BJ2847" s="271"/>
    </row>
    <row r="2848" spans="49:62">
      <c r="AW2848" s="271"/>
      <c r="AX2848" s="271"/>
      <c r="AY2848" s="271"/>
      <c r="AZ2848" s="271"/>
      <c r="BA2848" s="271"/>
      <c r="BB2848" s="271"/>
      <c r="BD2848" s="271"/>
      <c r="BE2848" s="271"/>
      <c r="BF2848" s="271"/>
      <c r="BG2848" s="271"/>
      <c r="BJ2848" s="271"/>
    </row>
    <row r="2849" spans="49:62">
      <c r="AW2849" s="271"/>
      <c r="AX2849" s="271"/>
      <c r="AY2849" s="271"/>
      <c r="AZ2849" s="271"/>
      <c r="BA2849" s="271"/>
      <c r="BB2849" s="271"/>
      <c r="BD2849" s="271"/>
      <c r="BE2849" s="271"/>
      <c r="BF2849" s="271"/>
      <c r="BG2849" s="271"/>
      <c r="BJ2849" s="271"/>
    </row>
    <row r="2850" spans="49:62">
      <c r="AW2850" s="271"/>
      <c r="AX2850" s="271"/>
      <c r="AY2850" s="271"/>
      <c r="AZ2850" s="271"/>
      <c r="BA2850" s="271"/>
      <c r="BB2850" s="271"/>
      <c r="BD2850" s="271"/>
      <c r="BE2850" s="271"/>
      <c r="BF2850" s="271"/>
      <c r="BG2850" s="271"/>
      <c r="BJ2850" s="271"/>
    </row>
    <row r="2851" spans="49:62">
      <c r="AW2851" s="271"/>
      <c r="AX2851" s="271"/>
      <c r="AY2851" s="271"/>
      <c r="AZ2851" s="271"/>
      <c r="BA2851" s="271"/>
      <c r="BB2851" s="271"/>
      <c r="BD2851" s="271"/>
      <c r="BE2851" s="271"/>
      <c r="BF2851" s="271"/>
      <c r="BG2851" s="271"/>
      <c r="BJ2851" s="271"/>
    </row>
    <row r="2852" spans="49:62">
      <c r="AW2852" s="271"/>
      <c r="AX2852" s="271"/>
      <c r="AY2852" s="271"/>
      <c r="AZ2852" s="271"/>
      <c r="BA2852" s="271"/>
      <c r="BB2852" s="271"/>
      <c r="BD2852" s="271"/>
      <c r="BE2852" s="271"/>
      <c r="BF2852" s="271"/>
      <c r="BG2852" s="271"/>
      <c r="BJ2852" s="271"/>
    </row>
    <row r="2853" spans="49:62">
      <c r="AW2853" s="271"/>
      <c r="AX2853" s="271"/>
      <c r="AY2853" s="271"/>
      <c r="AZ2853" s="271"/>
      <c r="BA2853" s="271"/>
      <c r="BB2853" s="271"/>
      <c r="BD2853" s="271"/>
      <c r="BE2853" s="271"/>
      <c r="BF2853" s="271"/>
      <c r="BG2853" s="271"/>
      <c r="BJ2853" s="271"/>
    </row>
    <row r="2854" spans="49:62">
      <c r="AW2854" s="271"/>
      <c r="AX2854" s="271"/>
      <c r="AY2854" s="271"/>
      <c r="AZ2854" s="271"/>
      <c r="BA2854" s="271"/>
      <c r="BB2854" s="271"/>
      <c r="BD2854" s="271"/>
      <c r="BE2854" s="271"/>
      <c r="BF2854" s="271"/>
      <c r="BG2854" s="271"/>
      <c r="BJ2854" s="271"/>
    </row>
    <row r="2855" spans="49:62">
      <c r="AW2855" s="271"/>
      <c r="AX2855" s="271"/>
      <c r="AY2855" s="271"/>
      <c r="AZ2855" s="271"/>
      <c r="BA2855" s="271"/>
      <c r="BB2855" s="271"/>
      <c r="BD2855" s="271"/>
      <c r="BE2855" s="271"/>
      <c r="BF2855" s="271"/>
      <c r="BG2855" s="271"/>
      <c r="BJ2855" s="271"/>
    </row>
    <row r="2856" spans="49:62">
      <c r="AW2856" s="271"/>
      <c r="AX2856" s="271"/>
      <c r="AY2856" s="271"/>
      <c r="AZ2856" s="271"/>
      <c r="BA2856" s="271"/>
      <c r="BB2856" s="271"/>
      <c r="BD2856" s="271"/>
      <c r="BE2856" s="271"/>
      <c r="BF2856" s="271"/>
      <c r="BG2856" s="271"/>
      <c r="BJ2856" s="271"/>
    </row>
    <row r="2857" spans="49:62">
      <c r="AW2857" s="271"/>
      <c r="AX2857" s="271"/>
      <c r="AY2857" s="271"/>
      <c r="AZ2857" s="271"/>
      <c r="BA2857" s="271"/>
      <c r="BB2857" s="271"/>
      <c r="BD2857" s="271"/>
      <c r="BE2857" s="271"/>
      <c r="BF2857" s="271"/>
      <c r="BG2857" s="271"/>
      <c r="BJ2857" s="271"/>
    </row>
    <row r="2858" spans="49:62">
      <c r="AW2858" s="271"/>
      <c r="AX2858" s="271"/>
      <c r="AY2858" s="271"/>
      <c r="AZ2858" s="271"/>
      <c r="BA2858" s="271"/>
      <c r="BB2858" s="271"/>
      <c r="BD2858" s="271"/>
      <c r="BE2858" s="271"/>
      <c r="BF2858" s="271"/>
      <c r="BG2858" s="271"/>
      <c r="BJ2858" s="271"/>
    </row>
    <row r="2859" spans="49:62">
      <c r="AW2859" s="271"/>
      <c r="AX2859" s="271"/>
      <c r="AY2859" s="271"/>
      <c r="AZ2859" s="271"/>
      <c r="BA2859" s="271"/>
      <c r="BB2859" s="271"/>
      <c r="BD2859" s="271"/>
      <c r="BE2859" s="271"/>
      <c r="BF2859" s="271"/>
      <c r="BG2859" s="271"/>
      <c r="BJ2859" s="271"/>
    </row>
    <row r="2860" spans="49:62">
      <c r="AW2860" s="271"/>
      <c r="AX2860" s="271"/>
      <c r="AY2860" s="271"/>
      <c r="AZ2860" s="271"/>
      <c r="BA2860" s="271"/>
      <c r="BB2860" s="271"/>
      <c r="BD2860" s="271"/>
      <c r="BE2860" s="271"/>
      <c r="BF2860" s="271"/>
      <c r="BG2860" s="271"/>
      <c r="BJ2860" s="271"/>
    </row>
    <row r="2861" spans="49:62">
      <c r="AW2861" s="271"/>
      <c r="AX2861" s="271"/>
      <c r="AY2861" s="271"/>
      <c r="AZ2861" s="271"/>
      <c r="BA2861" s="271"/>
      <c r="BB2861" s="271"/>
      <c r="BD2861" s="271"/>
      <c r="BE2861" s="271"/>
      <c r="BF2861" s="271"/>
      <c r="BG2861" s="271"/>
      <c r="BJ2861" s="271"/>
    </row>
    <row r="2862" spans="49:62">
      <c r="AW2862" s="271"/>
      <c r="AX2862" s="271"/>
      <c r="AY2862" s="271"/>
      <c r="AZ2862" s="271"/>
      <c r="BA2862" s="271"/>
      <c r="BB2862" s="271"/>
      <c r="BD2862" s="271"/>
      <c r="BE2862" s="271"/>
      <c r="BF2862" s="271"/>
      <c r="BG2862" s="271"/>
      <c r="BJ2862" s="271"/>
    </row>
    <row r="2863" spans="49:62">
      <c r="AW2863" s="271"/>
      <c r="AX2863" s="271"/>
      <c r="AY2863" s="271"/>
      <c r="AZ2863" s="271"/>
      <c r="BA2863" s="271"/>
      <c r="BB2863" s="271"/>
      <c r="BD2863" s="271"/>
      <c r="BE2863" s="271"/>
      <c r="BF2863" s="271"/>
      <c r="BG2863" s="271"/>
      <c r="BJ2863" s="271"/>
    </row>
    <row r="2864" spans="49:62">
      <c r="AW2864" s="271"/>
      <c r="AX2864" s="271"/>
      <c r="AY2864" s="271"/>
      <c r="AZ2864" s="271"/>
      <c r="BA2864" s="271"/>
      <c r="BB2864" s="271"/>
      <c r="BD2864" s="271"/>
      <c r="BE2864" s="271"/>
      <c r="BF2864" s="271"/>
      <c r="BG2864" s="271"/>
      <c r="BJ2864" s="271"/>
    </row>
    <row r="2865" spans="49:62">
      <c r="AW2865" s="271"/>
      <c r="AX2865" s="271"/>
      <c r="AY2865" s="271"/>
      <c r="AZ2865" s="271"/>
      <c r="BA2865" s="271"/>
      <c r="BB2865" s="271"/>
      <c r="BD2865" s="271"/>
      <c r="BE2865" s="271"/>
      <c r="BF2865" s="271"/>
      <c r="BG2865" s="271"/>
      <c r="BJ2865" s="271"/>
    </row>
    <row r="2866" spans="49:62">
      <c r="AW2866" s="271"/>
      <c r="AX2866" s="271"/>
      <c r="AY2866" s="271"/>
      <c r="AZ2866" s="271"/>
      <c r="BA2866" s="271"/>
      <c r="BB2866" s="271"/>
      <c r="BD2866" s="271"/>
      <c r="BE2866" s="271"/>
      <c r="BF2866" s="271"/>
      <c r="BG2866" s="271"/>
      <c r="BJ2866" s="271"/>
    </row>
    <row r="2867" spans="49:62">
      <c r="AW2867" s="271"/>
      <c r="AX2867" s="271"/>
      <c r="AY2867" s="271"/>
      <c r="AZ2867" s="271"/>
      <c r="BA2867" s="271"/>
      <c r="BB2867" s="271"/>
      <c r="BD2867" s="271"/>
      <c r="BE2867" s="271"/>
      <c r="BF2867" s="271"/>
      <c r="BG2867" s="271"/>
      <c r="BJ2867" s="271"/>
    </row>
    <row r="2868" spans="49:62">
      <c r="AW2868" s="271"/>
      <c r="AX2868" s="271"/>
      <c r="AY2868" s="271"/>
      <c r="AZ2868" s="271"/>
      <c r="BA2868" s="271"/>
      <c r="BB2868" s="271"/>
      <c r="BD2868" s="271"/>
      <c r="BE2868" s="271"/>
      <c r="BF2868" s="271"/>
      <c r="BG2868" s="271"/>
      <c r="BJ2868" s="271"/>
    </row>
    <row r="2869" spans="49:62">
      <c r="AW2869" s="271"/>
      <c r="AX2869" s="271"/>
      <c r="AY2869" s="271"/>
      <c r="AZ2869" s="271"/>
      <c r="BA2869" s="271"/>
      <c r="BB2869" s="271"/>
      <c r="BD2869" s="271"/>
      <c r="BE2869" s="271"/>
      <c r="BF2869" s="271"/>
      <c r="BG2869" s="271"/>
      <c r="BJ2869" s="271"/>
    </row>
    <row r="2870" spans="49:62">
      <c r="AW2870" s="271"/>
      <c r="AX2870" s="271"/>
      <c r="AY2870" s="271"/>
      <c r="AZ2870" s="271"/>
      <c r="BA2870" s="271"/>
      <c r="BB2870" s="271"/>
      <c r="BD2870" s="271"/>
      <c r="BE2870" s="271"/>
      <c r="BF2870" s="271"/>
      <c r="BG2870" s="271"/>
      <c r="BJ2870" s="271"/>
    </row>
    <row r="2871" spans="49:62">
      <c r="AW2871" s="271"/>
      <c r="AX2871" s="271"/>
      <c r="AY2871" s="271"/>
      <c r="AZ2871" s="271"/>
      <c r="BA2871" s="271"/>
      <c r="BB2871" s="271"/>
      <c r="BD2871" s="271"/>
      <c r="BE2871" s="271"/>
      <c r="BF2871" s="271"/>
      <c r="BG2871" s="271"/>
      <c r="BJ2871" s="271"/>
    </row>
    <row r="2872" spans="49:62">
      <c r="AW2872" s="271"/>
      <c r="AX2872" s="271"/>
      <c r="AY2872" s="271"/>
      <c r="AZ2872" s="271"/>
      <c r="BA2872" s="271"/>
      <c r="BB2872" s="271"/>
      <c r="BD2872" s="271"/>
      <c r="BE2872" s="271"/>
      <c r="BF2872" s="271"/>
      <c r="BG2872" s="271"/>
      <c r="BJ2872" s="271"/>
    </row>
    <row r="2873" spans="49:62">
      <c r="AW2873" s="271"/>
      <c r="AX2873" s="271"/>
      <c r="AY2873" s="271"/>
      <c r="AZ2873" s="271"/>
      <c r="BA2873" s="271"/>
      <c r="BB2873" s="271"/>
      <c r="BD2873" s="271"/>
      <c r="BE2873" s="271"/>
      <c r="BF2873" s="271"/>
      <c r="BG2873" s="271"/>
      <c r="BJ2873" s="271"/>
    </row>
    <row r="2874" spans="49:62">
      <c r="AW2874" s="271"/>
      <c r="AX2874" s="271"/>
      <c r="AY2874" s="271"/>
      <c r="AZ2874" s="271"/>
      <c r="BA2874" s="271"/>
      <c r="BB2874" s="271"/>
      <c r="BD2874" s="271"/>
      <c r="BE2874" s="271"/>
      <c r="BF2874" s="271"/>
      <c r="BG2874" s="271"/>
      <c r="BJ2874" s="271"/>
    </row>
    <row r="2875" spans="49:62">
      <c r="AW2875" s="271"/>
      <c r="AX2875" s="271"/>
      <c r="AY2875" s="271"/>
      <c r="AZ2875" s="271"/>
      <c r="BA2875" s="271"/>
      <c r="BB2875" s="271"/>
      <c r="BD2875" s="271"/>
      <c r="BE2875" s="271"/>
      <c r="BF2875" s="271"/>
      <c r="BG2875" s="271"/>
      <c r="BJ2875" s="271"/>
    </row>
    <row r="2876" spans="49:62">
      <c r="AW2876" s="271"/>
      <c r="AX2876" s="271"/>
      <c r="AY2876" s="271"/>
      <c r="AZ2876" s="271"/>
      <c r="BA2876" s="271"/>
      <c r="BB2876" s="271"/>
      <c r="BD2876" s="271"/>
      <c r="BE2876" s="271"/>
      <c r="BF2876" s="271"/>
      <c r="BG2876" s="271"/>
      <c r="BJ2876" s="271"/>
    </row>
    <row r="2877" spans="49:62">
      <c r="AW2877" s="271"/>
      <c r="AX2877" s="271"/>
      <c r="AY2877" s="271"/>
      <c r="AZ2877" s="271"/>
      <c r="BA2877" s="271"/>
      <c r="BB2877" s="271"/>
      <c r="BD2877" s="271"/>
      <c r="BE2877" s="271"/>
      <c r="BF2877" s="271"/>
      <c r="BG2877" s="271"/>
      <c r="BJ2877" s="271"/>
    </row>
    <row r="2878" spans="49:62">
      <c r="AW2878" s="271"/>
      <c r="AX2878" s="271"/>
      <c r="AY2878" s="271"/>
      <c r="AZ2878" s="271"/>
      <c r="BA2878" s="271"/>
      <c r="BB2878" s="271"/>
      <c r="BD2878" s="271"/>
      <c r="BE2878" s="271"/>
      <c r="BF2878" s="271"/>
      <c r="BG2878" s="271"/>
      <c r="BJ2878" s="271"/>
    </row>
    <row r="2879" spans="49:62">
      <c r="AW2879" s="271"/>
      <c r="AX2879" s="271"/>
      <c r="AY2879" s="271"/>
      <c r="AZ2879" s="271"/>
      <c r="BA2879" s="271"/>
      <c r="BB2879" s="271"/>
      <c r="BD2879" s="271"/>
      <c r="BE2879" s="271"/>
      <c r="BF2879" s="271"/>
      <c r="BG2879" s="271"/>
      <c r="BJ2879" s="271"/>
    </row>
    <row r="2880" spans="49:62">
      <c r="AW2880" s="271"/>
      <c r="AX2880" s="271"/>
      <c r="AY2880" s="271"/>
      <c r="AZ2880" s="271"/>
      <c r="BA2880" s="271"/>
      <c r="BB2880" s="271"/>
      <c r="BD2880" s="271"/>
      <c r="BE2880" s="271"/>
      <c r="BF2880" s="271"/>
      <c r="BG2880" s="271"/>
      <c r="BJ2880" s="271"/>
    </row>
    <row r="2881" spans="49:62">
      <c r="AW2881" s="271"/>
      <c r="AX2881" s="271"/>
      <c r="AY2881" s="271"/>
      <c r="AZ2881" s="271"/>
      <c r="BA2881" s="271"/>
      <c r="BB2881" s="271"/>
      <c r="BD2881" s="271"/>
      <c r="BE2881" s="271"/>
      <c r="BF2881" s="271"/>
      <c r="BG2881" s="271"/>
      <c r="BJ2881" s="271"/>
    </row>
    <row r="2882" spans="49:62">
      <c r="AW2882" s="271"/>
      <c r="AX2882" s="271"/>
      <c r="AY2882" s="271"/>
      <c r="AZ2882" s="271"/>
      <c r="BA2882" s="271"/>
      <c r="BB2882" s="271"/>
      <c r="BD2882" s="271"/>
      <c r="BE2882" s="271"/>
      <c r="BF2882" s="271"/>
      <c r="BG2882" s="271"/>
      <c r="BJ2882" s="271"/>
    </row>
    <row r="2883" spans="49:62">
      <c r="AW2883" s="271"/>
      <c r="AX2883" s="271"/>
      <c r="AY2883" s="271"/>
      <c r="AZ2883" s="271"/>
      <c r="BA2883" s="271"/>
      <c r="BB2883" s="271"/>
      <c r="BD2883" s="271"/>
      <c r="BE2883" s="271"/>
      <c r="BF2883" s="271"/>
      <c r="BG2883" s="271"/>
      <c r="BJ2883" s="271"/>
    </row>
    <row r="2884" spans="49:62">
      <c r="AW2884" s="271"/>
      <c r="AX2884" s="271"/>
      <c r="AY2884" s="271"/>
      <c r="AZ2884" s="271"/>
      <c r="BA2884" s="271"/>
      <c r="BB2884" s="271"/>
      <c r="BD2884" s="271"/>
      <c r="BE2884" s="271"/>
      <c r="BF2884" s="271"/>
      <c r="BG2884" s="271"/>
      <c r="BJ2884" s="271"/>
    </row>
    <row r="2885" spans="49:62">
      <c r="AW2885" s="271"/>
      <c r="AX2885" s="271"/>
      <c r="AY2885" s="271"/>
      <c r="AZ2885" s="271"/>
      <c r="BA2885" s="271"/>
      <c r="BB2885" s="271"/>
      <c r="BD2885" s="271"/>
      <c r="BE2885" s="271"/>
      <c r="BF2885" s="271"/>
      <c r="BG2885" s="271"/>
      <c r="BJ2885" s="271"/>
    </row>
    <row r="2886" spans="49:62">
      <c r="AW2886" s="271"/>
      <c r="AX2886" s="271"/>
      <c r="AY2886" s="271"/>
      <c r="AZ2886" s="271"/>
      <c r="BA2886" s="271"/>
      <c r="BB2886" s="271"/>
      <c r="BD2886" s="271"/>
      <c r="BE2886" s="271"/>
      <c r="BF2886" s="271"/>
      <c r="BG2886" s="271"/>
      <c r="BJ2886" s="271"/>
    </row>
    <row r="2887" spans="49:62">
      <c r="AW2887" s="271"/>
      <c r="AX2887" s="271"/>
      <c r="AY2887" s="271"/>
      <c r="AZ2887" s="271"/>
      <c r="BA2887" s="271"/>
      <c r="BB2887" s="271"/>
      <c r="BD2887" s="271"/>
      <c r="BE2887" s="271"/>
      <c r="BF2887" s="271"/>
      <c r="BG2887" s="271"/>
      <c r="BJ2887" s="271"/>
    </row>
    <row r="2888" spans="49:62">
      <c r="AW2888" s="271"/>
      <c r="AX2888" s="271"/>
      <c r="AY2888" s="271"/>
      <c r="AZ2888" s="271"/>
      <c r="BA2888" s="271"/>
      <c r="BB2888" s="271"/>
      <c r="BD2888" s="271"/>
      <c r="BE2888" s="271"/>
      <c r="BF2888" s="271"/>
      <c r="BG2888" s="271"/>
      <c r="BJ2888" s="271"/>
    </row>
    <row r="2889" spans="49:62">
      <c r="AW2889" s="271"/>
      <c r="AX2889" s="271"/>
      <c r="AY2889" s="271"/>
      <c r="AZ2889" s="271"/>
      <c r="BA2889" s="271"/>
      <c r="BB2889" s="271"/>
      <c r="BD2889" s="271"/>
      <c r="BE2889" s="271"/>
      <c r="BF2889" s="271"/>
      <c r="BG2889" s="271"/>
      <c r="BJ2889" s="271"/>
    </row>
    <row r="2890" spans="49:62">
      <c r="AW2890" s="271"/>
      <c r="AX2890" s="271"/>
      <c r="AY2890" s="271"/>
      <c r="AZ2890" s="271"/>
      <c r="BA2890" s="271"/>
      <c r="BB2890" s="271"/>
      <c r="BD2890" s="271"/>
      <c r="BE2890" s="271"/>
      <c r="BF2890" s="271"/>
      <c r="BG2890" s="271"/>
      <c r="BJ2890" s="271"/>
    </row>
    <row r="2891" spans="49:62">
      <c r="AW2891" s="271"/>
      <c r="AX2891" s="271"/>
      <c r="AY2891" s="271"/>
      <c r="AZ2891" s="271"/>
      <c r="BA2891" s="271"/>
      <c r="BB2891" s="271"/>
      <c r="BD2891" s="271"/>
      <c r="BE2891" s="271"/>
      <c r="BF2891" s="271"/>
      <c r="BG2891" s="271"/>
      <c r="BJ2891" s="271"/>
    </row>
    <row r="2892" spans="49:62">
      <c r="AW2892" s="271"/>
      <c r="AX2892" s="271"/>
      <c r="AY2892" s="271"/>
      <c r="AZ2892" s="271"/>
      <c r="BA2892" s="271"/>
      <c r="BB2892" s="271"/>
      <c r="BD2892" s="271"/>
      <c r="BE2892" s="271"/>
      <c r="BF2892" s="271"/>
      <c r="BG2892" s="271"/>
      <c r="BJ2892" s="271"/>
    </row>
    <row r="2893" spans="49:62">
      <c r="AW2893" s="271"/>
      <c r="AX2893" s="271"/>
      <c r="AY2893" s="271"/>
      <c r="AZ2893" s="271"/>
      <c r="BA2893" s="271"/>
      <c r="BB2893" s="271"/>
      <c r="BD2893" s="271"/>
      <c r="BE2893" s="271"/>
      <c r="BF2893" s="271"/>
      <c r="BG2893" s="271"/>
      <c r="BJ2893" s="271"/>
    </row>
    <row r="2894" spans="49:62">
      <c r="AW2894" s="271"/>
      <c r="AX2894" s="271"/>
      <c r="AY2894" s="271"/>
      <c r="AZ2894" s="271"/>
      <c r="BA2894" s="271"/>
      <c r="BB2894" s="271"/>
      <c r="BD2894" s="271"/>
      <c r="BE2894" s="271"/>
      <c r="BF2894" s="271"/>
      <c r="BG2894" s="271"/>
      <c r="BJ2894" s="271"/>
    </row>
    <row r="2895" spans="49:62">
      <c r="AW2895" s="271"/>
      <c r="AX2895" s="271"/>
      <c r="AY2895" s="271"/>
      <c r="AZ2895" s="271"/>
      <c r="BA2895" s="271"/>
      <c r="BB2895" s="271"/>
      <c r="BD2895" s="271"/>
      <c r="BE2895" s="271"/>
      <c r="BF2895" s="271"/>
      <c r="BG2895" s="271"/>
      <c r="BJ2895" s="271"/>
    </row>
    <row r="2896" spans="49:62">
      <c r="AW2896" s="271"/>
      <c r="AX2896" s="271"/>
      <c r="AY2896" s="271"/>
      <c r="AZ2896" s="271"/>
      <c r="BA2896" s="271"/>
      <c r="BB2896" s="271"/>
      <c r="BD2896" s="271"/>
      <c r="BE2896" s="271"/>
      <c r="BF2896" s="271"/>
      <c r="BG2896" s="271"/>
      <c r="BJ2896" s="271"/>
    </row>
    <row r="2897" spans="49:62">
      <c r="AW2897" s="271"/>
      <c r="AX2897" s="271"/>
      <c r="AY2897" s="271"/>
      <c r="AZ2897" s="271"/>
      <c r="BA2897" s="271"/>
      <c r="BB2897" s="271"/>
      <c r="BD2897" s="271"/>
      <c r="BE2897" s="271"/>
      <c r="BF2897" s="271"/>
      <c r="BG2897" s="271"/>
      <c r="BJ2897" s="271"/>
    </row>
    <row r="2898" spans="49:62">
      <c r="AW2898" s="271"/>
      <c r="AX2898" s="271"/>
      <c r="AY2898" s="271"/>
      <c r="AZ2898" s="271"/>
      <c r="BA2898" s="271"/>
      <c r="BB2898" s="271"/>
      <c r="BD2898" s="271"/>
      <c r="BE2898" s="271"/>
      <c r="BF2898" s="271"/>
      <c r="BG2898" s="271"/>
      <c r="BJ2898" s="271"/>
    </row>
    <row r="2899" spans="49:62">
      <c r="AW2899" s="271"/>
      <c r="AX2899" s="271"/>
      <c r="AY2899" s="271"/>
      <c r="AZ2899" s="271"/>
      <c r="BA2899" s="271"/>
      <c r="BB2899" s="271"/>
      <c r="BD2899" s="271"/>
      <c r="BE2899" s="271"/>
      <c r="BF2899" s="271"/>
      <c r="BG2899" s="271"/>
      <c r="BJ2899" s="271"/>
    </row>
    <row r="2900" spans="49:62">
      <c r="AW2900" s="271"/>
      <c r="AX2900" s="271"/>
      <c r="AY2900" s="271"/>
      <c r="AZ2900" s="271"/>
      <c r="BA2900" s="271"/>
      <c r="BB2900" s="271"/>
      <c r="BD2900" s="271"/>
      <c r="BE2900" s="271"/>
      <c r="BF2900" s="271"/>
      <c r="BG2900" s="271"/>
      <c r="BJ2900" s="271"/>
    </row>
    <row r="2901" spans="49:62">
      <c r="AW2901" s="271"/>
      <c r="AX2901" s="271"/>
      <c r="AY2901" s="271"/>
      <c r="AZ2901" s="271"/>
      <c r="BA2901" s="271"/>
      <c r="BB2901" s="271"/>
      <c r="BD2901" s="271"/>
      <c r="BE2901" s="271"/>
      <c r="BF2901" s="271"/>
      <c r="BG2901" s="271"/>
      <c r="BJ2901" s="271"/>
    </row>
    <row r="2902" spans="49:62">
      <c r="AW2902" s="271"/>
      <c r="AX2902" s="271"/>
      <c r="AY2902" s="271"/>
      <c r="AZ2902" s="271"/>
      <c r="BA2902" s="271"/>
      <c r="BB2902" s="271"/>
      <c r="BD2902" s="271"/>
      <c r="BE2902" s="271"/>
      <c r="BF2902" s="271"/>
      <c r="BG2902" s="271"/>
      <c r="BJ2902" s="271"/>
    </row>
    <row r="2903" spans="49:62">
      <c r="AW2903" s="271"/>
      <c r="AX2903" s="271"/>
      <c r="AY2903" s="271"/>
      <c r="AZ2903" s="271"/>
      <c r="BA2903" s="271"/>
      <c r="BB2903" s="271"/>
      <c r="BD2903" s="271"/>
      <c r="BE2903" s="271"/>
      <c r="BF2903" s="271"/>
      <c r="BG2903" s="271"/>
      <c r="BJ2903" s="271"/>
    </row>
    <row r="2904" spans="49:62">
      <c r="AW2904" s="271"/>
      <c r="AX2904" s="271"/>
      <c r="AY2904" s="271"/>
      <c r="AZ2904" s="271"/>
      <c r="BA2904" s="271"/>
      <c r="BB2904" s="271"/>
      <c r="BD2904" s="271"/>
      <c r="BE2904" s="271"/>
      <c r="BF2904" s="271"/>
      <c r="BG2904" s="271"/>
      <c r="BJ2904" s="271"/>
    </row>
    <row r="2905" spans="49:62">
      <c r="AW2905" s="271"/>
      <c r="AX2905" s="271"/>
      <c r="AY2905" s="271"/>
      <c r="AZ2905" s="271"/>
      <c r="BA2905" s="271"/>
      <c r="BB2905" s="271"/>
      <c r="BD2905" s="271"/>
      <c r="BE2905" s="271"/>
      <c r="BF2905" s="271"/>
      <c r="BG2905" s="271"/>
      <c r="BJ2905" s="271"/>
    </row>
    <row r="2906" spans="49:62">
      <c r="AW2906" s="271"/>
      <c r="AX2906" s="271"/>
      <c r="AY2906" s="271"/>
      <c r="AZ2906" s="271"/>
      <c r="BA2906" s="271"/>
      <c r="BB2906" s="271"/>
      <c r="BD2906" s="271"/>
      <c r="BE2906" s="271"/>
      <c r="BF2906" s="271"/>
      <c r="BG2906" s="271"/>
      <c r="BJ2906" s="271"/>
    </row>
    <row r="2907" spans="49:62">
      <c r="AW2907" s="271"/>
      <c r="AX2907" s="271"/>
      <c r="AY2907" s="271"/>
      <c r="AZ2907" s="271"/>
      <c r="BA2907" s="271"/>
      <c r="BB2907" s="271"/>
      <c r="BD2907" s="271"/>
      <c r="BE2907" s="271"/>
      <c r="BF2907" s="271"/>
      <c r="BG2907" s="271"/>
      <c r="BJ2907" s="271"/>
    </row>
    <row r="2908" spans="49:62">
      <c r="AW2908" s="271"/>
      <c r="AX2908" s="271"/>
      <c r="AY2908" s="271"/>
      <c r="AZ2908" s="271"/>
      <c r="BA2908" s="271"/>
      <c r="BB2908" s="271"/>
      <c r="BD2908" s="271"/>
      <c r="BE2908" s="271"/>
      <c r="BF2908" s="271"/>
      <c r="BG2908" s="271"/>
      <c r="BJ2908" s="271"/>
    </row>
    <row r="2909" spans="49:62">
      <c r="AW2909" s="271"/>
      <c r="AX2909" s="271"/>
      <c r="AY2909" s="271"/>
      <c r="AZ2909" s="271"/>
      <c r="BA2909" s="271"/>
      <c r="BB2909" s="271"/>
      <c r="BD2909" s="271"/>
      <c r="BE2909" s="271"/>
      <c r="BF2909" s="271"/>
      <c r="BG2909" s="271"/>
      <c r="BJ2909" s="271"/>
    </row>
    <row r="2910" spans="49:62">
      <c r="AW2910" s="271"/>
      <c r="AX2910" s="271"/>
      <c r="AY2910" s="271"/>
      <c r="AZ2910" s="271"/>
      <c r="BA2910" s="271"/>
      <c r="BB2910" s="271"/>
      <c r="BD2910" s="271"/>
      <c r="BE2910" s="271"/>
      <c r="BF2910" s="271"/>
      <c r="BG2910" s="271"/>
      <c r="BJ2910" s="271"/>
    </row>
    <row r="2911" spans="49:62">
      <c r="AW2911" s="271"/>
      <c r="AX2911" s="271"/>
      <c r="AY2911" s="271"/>
      <c r="AZ2911" s="271"/>
      <c r="BA2911" s="271"/>
      <c r="BB2911" s="271"/>
      <c r="BD2911" s="271"/>
      <c r="BE2911" s="271"/>
      <c r="BF2911" s="271"/>
      <c r="BG2911" s="271"/>
      <c r="BJ2911" s="271"/>
    </row>
    <row r="2912" spans="49:62">
      <c r="AW2912" s="271"/>
      <c r="AX2912" s="271"/>
      <c r="AY2912" s="271"/>
      <c r="AZ2912" s="271"/>
      <c r="BA2912" s="271"/>
      <c r="BB2912" s="271"/>
      <c r="BD2912" s="271"/>
      <c r="BE2912" s="271"/>
      <c r="BF2912" s="271"/>
      <c r="BG2912" s="271"/>
      <c r="BJ2912" s="271"/>
    </row>
    <row r="2913" spans="49:62">
      <c r="AW2913" s="271"/>
      <c r="AX2913" s="271"/>
      <c r="AY2913" s="271"/>
      <c r="AZ2913" s="271"/>
      <c r="BA2913" s="271"/>
      <c r="BB2913" s="271"/>
      <c r="BD2913" s="271"/>
      <c r="BE2913" s="271"/>
      <c r="BF2913" s="271"/>
      <c r="BG2913" s="271"/>
      <c r="BJ2913" s="271"/>
    </row>
    <row r="2914" spans="49:62">
      <c r="AW2914" s="271"/>
      <c r="AX2914" s="271"/>
      <c r="AY2914" s="271"/>
      <c r="AZ2914" s="271"/>
      <c r="BA2914" s="271"/>
      <c r="BB2914" s="271"/>
      <c r="BD2914" s="271"/>
      <c r="BE2914" s="271"/>
      <c r="BF2914" s="271"/>
      <c r="BG2914" s="271"/>
      <c r="BJ2914" s="271"/>
    </row>
    <row r="2915" spans="49:62">
      <c r="AW2915" s="271"/>
      <c r="AX2915" s="271"/>
      <c r="AY2915" s="271"/>
      <c r="AZ2915" s="271"/>
      <c r="BA2915" s="271"/>
      <c r="BB2915" s="271"/>
      <c r="BD2915" s="271"/>
      <c r="BE2915" s="271"/>
      <c r="BF2915" s="271"/>
      <c r="BG2915" s="271"/>
      <c r="BJ2915" s="271"/>
    </row>
    <row r="2916" spans="49:62">
      <c r="AW2916" s="271"/>
      <c r="AX2916" s="271"/>
      <c r="AY2916" s="271"/>
      <c r="AZ2916" s="271"/>
      <c r="BA2916" s="271"/>
      <c r="BB2916" s="271"/>
      <c r="BD2916" s="271"/>
      <c r="BE2916" s="271"/>
      <c r="BF2916" s="271"/>
      <c r="BG2916" s="271"/>
      <c r="BJ2916" s="271"/>
    </row>
    <row r="2917" spans="49:62">
      <c r="AW2917" s="271"/>
      <c r="AX2917" s="271"/>
      <c r="AY2917" s="271"/>
      <c r="AZ2917" s="271"/>
      <c r="BA2917" s="271"/>
      <c r="BB2917" s="271"/>
      <c r="BD2917" s="271"/>
      <c r="BE2917" s="271"/>
      <c r="BF2917" s="271"/>
      <c r="BG2917" s="271"/>
      <c r="BJ2917" s="271"/>
    </row>
    <row r="2918" spans="49:62">
      <c r="AW2918" s="271"/>
      <c r="AX2918" s="271"/>
      <c r="AY2918" s="271"/>
      <c r="AZ2918" s="271"/>
      <c r="BA2918" s="271"/>
      <c r="BB2918" s="271"/>
      <c r="BD2918" s="271"/>
      <c r="BE2918" s="271"/>
      <c r="BF2918" s="271"/>
      <c r="BG2918" s="271"/>
      <c r="BJ2918" s="271"/>
    </row>
    <row r="2919" spans="49:62">
      <c r="AW2919" s="271"/>
      <c r="AX2919" s="271"/>
      <c r="AY2919" s="271"/>
      <c r="AZ2919" s="271"/>
      <c r="BA2919" s="271"/>
      <c r="BB2919" s="271"/>
      <c r="BD2919" s="271"/>
      <c r="BE2919" s="271"/>
      <c r="BF2919" s="271"/>
      <c r="BG2919" s="271"/>
      <c r="BJ2919" s="271"/>
    </row>
    <row r="2920" spans="49:62">
      <c r="AW2920" s="271"/>
      <c r="AX2920" s="271"/>
      <c r="AY2920" s="271"/>
      <c r="AZ2920" s="271"/>
      <c r="BA2920" s="271"/>
      <c r="BB2920" s="271"/>
      <c r="BD2920" s="271"/>
      <c r="BE2920" s="271"/>
      <c r="BF2920" s="271"/>
      <c r="BG2920" s="271"/>
      <c r="BJ2920" s="271"/>
    </row>
    <row r="2921" spans="49:62">
      <c r="AW2921" s="271"/>
      <c r="AX2921" s="271"/>
      <c r="AY2921" s="271"/>
      <c r="AZ2921" s="271"/>
      <c r="BA2921" s="271"/>
      <c r="BB2921" s="271"/>
      <c r="BD2921" s="271"/>
      <c r="BE2921" s="271"/>
      <c r="BF2921" s="271"/>
      <c r="BG2921" s="271"/>
      <c r="BJ2921" s="271"/>
    </row>
    <row r="2922" spans="49:62">
      <c r="AW2922" s="271"/>
      <c r="AX2922" s="271"/>
      <c r="AY2922" s="271"/>
      <c r="AZ2922" s="271"/>
      <c r="BA2922" s="271"/>
      <c r="BB2922" s="271"/>
      <c r="BD2922" s="271"/>
      <c r="BE2922" s="271"/>
      <c r="BF2922" s="271"/>
      <c r="BG2922" s="271"/>
      <c r="BJ2922" s="271"/>
    </row>
    <row r="2923" spans="49:62">
      <c r="AW2923" s="271"/>
      <c r="AX2923" s="271"/>
      <c r="AY2923" s="271"/>
      <c r="AZ2923" s="271"/>
      <c r="BA2923" s="271"/>
      <c r="BB2923" s="271"/>
      <c r="BD2923" s="271"/>
      <c r="BE2923" s="271"/>
      <c r="BF2923" s="271"/>
      <c r="BG2923" s="271"/>
      <c r="BJ2923" s="271"/>
    </row>
    <row r="2924" spans="49:62">
      <c r="AW2924" s="271"/>
      <c r="AX2924" s="271"/>
      <c r="AY2924" s="271"/>
      <c r="AZ2924" s="271"/>
      <c r="BA2924" s="271"/>
      <c r="BB2924" s="271"/>
      <c r="BD2924" s="271"/>
      <c r="BE2924" s="271"/>
      <c r="BF2924" s="271"/>
      <c r="BG2924" s="271"/>
      <c r="BJ2924" s="271"/>
    </row>
    <row r="2925" spans="49:62">
      <c r="AW2925" s="271"/>
      <c r="AX2925" s="271"/>
      <c r="AY2925" s="271"/>
      <c r="AZ2925" s="271"/>
      <c r="BA2925" s="271"/>
      <c r="BB2925" s="271"/>
      <c r="BD2925" s="271"/>
      <c r="BE2925" s="271"/>
      <c r="BF2925" s="271"/>
      <c r="BG2925" s="271"/>
      <c r="BJ2925" s="271"/>
    </row>
    <row r="2926" spans="49:62">
      <c r="AW2926" s="271"/>
      <c r="AX2926" s="271"/>
      <c r="AY2926" s="271"/>
      <c r="AZ2926" s="271"/>
      <c r="BA2926" s="271"/>
      <c r="BB2926" s="271"/>
      <c r="BD2926" s="271"/>
      <c r="BE2926" s="271"/>
      <c r="BF2926" s="271"/>
      <c r="BG2926" s="271"/>
      <c r="BJ2926" s="271"/>
    </row>
    <row r="2927" spans="49:62">
      <c r="AW2927" s="271"/>
      <c r="AX2927" s="271"/>
      <c r="AY2927" s="271"/>
      <c r="AZ2927" s="271"/>
      <c r="BA2927" s="271"/>
      <c r="BB2927" s="271"/>
      <c r="BD2927" s="271"/>
      <c r="BE2927" s="271"/>
      <c r="BF2927" s="271"/>
      <c r="BG2927" s="271"/>
      <c r="BJ2927" s="271"/>
    </row>
    <row r="2928" spans="49:62">
      <c r="AW2928" s="271"/>
      <c r="AX2928" s="271"/>
      <c r="AY2928" s="271"/>
      <c r="AZ2928" s="271"/>
      <c r="BA2928" s="271"/>
      <c r="BB2928" s="271"/>
      <c r="BD2928" s="271"/>
      <c r="BE2928" s="271"/>
      <c r="BF2928" s="271"/>
      <c r="BG2928" s="271"/>
      <c r="BJ2928" s="271"/>
    </row>
    <row r="2929" spans="49:62">
      <c r="AW2929" s="271"/>
      <c r="AX2929" s="271"/>
      <c r="AY2929" s="271"/>
      <c r="AZ2929" s="271"/>
      <c r="BA2929" s="271"/>
      <c r="BB2929" s="271"/>
      <c r="BD2929" s="271"/>
      <c r="BE2929" s="271"/>
      <c r="BF2929" s="271"/>
      <c r="BG2929" s="271"/>
      <c r="BJ2929" s="271"/>
    </row>
    <row r="2930" spans="49:62">
      <c r="AW2930" s="271"/>
      <c r="AX2930" s="271"/>
      <c r="AY2930" s="271"/>
      <c r="AZ2930" s="271"/>
      <c r="BA2930" s="271"/>
      <c r="BB2930" s="271"/>
      <c r="BD2930" s="271"/>
      <c r="BE2930" s="271"/>
      <c r="BF2930" s="271"/>
      <c r="BG2930" s="271"/>
      <c r="BJ2930" s="271"/>
    </row>
    <row r="2931" spans="49:62">
      <c r="AW2931" s="271"/>
      <c r="AX2931" s="271"/>
      <c r="AY2931" s="271"/>
      <c r="AZ2931" s="271"/>
      <c r="BA2931" s="271"/>
      <c r="BB2931" s="271"/>
      <c r="BD2931" s="271"/>
      <c r="BE2931" s="271"/>
      <c r="BF2931" s="271"/>
      <c r="BG2931" s="271"/>
      <c r="BJ2931" s="271"/>
    </row>
    <row r="2932" spans="49:62">
      <c r="AW2932" s="271"/>
      <c r="AX2932" s="271"/>
      <c r="AY2932" s="271"/>
      <c r="AZ2932" s="271"/>
      <c r="BA2932" s="271"/>
      <c r="BB2932" s="271"/>
      <c r="BD2932" s="271"/>
      <c r="BE2932" s="271"/>
      <c r="BF2932" s="271"/>
      <c r="BG2932" s="271"/>
      <c r="BJ2932" s="271"/>
    </row>
    <row r="2933" spans="49:62">
      <c r="AW2933" s="271"/>
      <c r="AX2933" s="271"/>
      <c r="AY2933" s="271"/>
      <c r="AZ2933" s="271"/>
      <c r="BA2933" s="271"/>
      <c r="BB2933" s="271"/>
      <c r="BD2933" s="271"/>
      <c r="BE2933" s="271"/>
      <c r="BF2933" s="271"/>
      <c r="BG2933" s="271"/>
      <c r="BJ2933" s="271"/>
    </row>
    <row r="2934" spans="49:62">
      <c r="AW2934" s="271"/>
      <c r="AX2934" s="271"/>
      <c r="AY2934" s="271"/>
      <c r="AZ2934" s="271"/>
      <c r="BA2934" s="271"/>
      <c r="BB2934" s="271"/>
      <c r="BD2934" s="271"/>
      <c r="BE2934" s="271"/>
      <c r="BF2934" s="271"/>
      <c r="BG2934" s="271"/>
      <c r="BJ2934" s="271"/>
    </row>
    <row r="2935" spans="49:62">
      <c r="AW2935" s="271"/>
      <c r="AX2935" s="271"/>
      <c r="AY2935" s="271"/>
      <c r="AZ2935" s="271"/>
      <c r="BA2935" s="271"/>
      <c r="BB2935" s="271"/>
      <c r="BD2935" s="271"/>
      <c r="BE2935" s="271"/>
      <c r="BF2935" s="271"/>
      <c r="BG2935" s="271"/>
      <c r="BJ2935" s="271"/>
    </row>
    <row r="2936" spans="49:62">
      <c r="AW2936" s="271"/>
      <c r="AX2936" s="271"/>
      <c r="AY2936" s="271"/>
      <c r="AZ2936" s="271"/>
      <c r="BA2936" s="271"/>
      <c r="BB2936" s="271"/>
      <c r="BD2936" s="271"/>
      <c r="BE2936" s="271"/>
      <c r="BF2936" s="271"/>
      <c r="BG2936" s="271"/>
      <c r="BJ2936" s="271"/>
    </row>
    <row r="2937" spans="49:62">
      <c r="AW2937" s="271"/>
      <c r="AX2937" s="271"/>
      <c r="AY2937" s="271"/>
      <c r="AZ2937" s="271"/>
      <c r="BA2937" s="271"/>
      <c r="BB2937" s="271"/>
      <c r="BD2937" s="271"/>
      <c r="BE2937" s="271"/>
      <c r="BF2937" s="271"/>
      <c r="BG2937" s="271"/>
      <c r="BJ2937" s="271"/>
    </row>
    <row r="2938" spans="49:62">
      <c r="AW2938" s="271"/>
      <c r="AX2938" s="271"/>
      <c r="AY2938" s="271"/>
      <c r="AZ2938" s="271"/>
      <c r="BA2938" s="271"/>
      <c r="BB2938" s="271"/>
      <c r="BD2938" s="271"/>
      <c r="BE2938" s="271"/>
      <c r="BF2938" s="271"/>
      <c r="BG2938" s="271"/>
      <c r="BJ2938" s="271"/>
    </row>
    <row r="2939" spans="49:62">
      <c r="AW2939" s="271"/>
      <c r="AX2939" s="271"/>
      <c r="AY2939" s="271"/>
      <c r="AZ2939" s="271"/>
      <c r="BA2939" s="271"/>
      <c r="BB2939" s="271"/>
      <c r="BD2939" s="271"/>
      <c r="BE2939" s="271"/>
      <c r="BF2939" s="271"/>
      <c r="BG2939" s="271"/>
      <c r="BJ2939" s="271"/>
    </row>
    <row r="2940" spans="49:62">
      <c r="AW2940" s="271"/>
      <c r="AX2940" s="271"/>
      <c r="AY2940" s="271"/>
      <c r="AZ2940" s="271"/>
      <c r="BA2940" s="271"/>
      <c r="BB2940" s="271"/>
      <c r="BD2940" s="271"/>
      <c r="BE2940" s="271"/>
      <c r="BF2940" s="271"/>
      <c r="BG2940" s="271"/>
      <c r="BJ2940" s="271"/>
    </row>
    <row r="2941" spans="49:62">
      <c r="AW2941" s="271"/>
      <c r="AX2941" s="271"/>
      <c r="AY2941" s="271"/>
      <c r="AZ2941" s="271"/>
      <c r="BA2941" s="271"/>
      <c r="BB2941" s="271"/>
      <c r="BD2941" s="271"/>
      <c r="BE2941" s="271"/>
      <c r="BF2941" s="271"/>
      <c r="BG2941" s="271"/>
      <c r="BJ2941" s="271"/>
    </row>
    <row r="2942" spans="49:62">
      <c r="AW2942" s="271"/>
      <c r="AX2942" s="271"/>
      <c r="AY2942" s="271"/>
      <c r="AZ2942" s="271"/>
      <c r="BA2942" s="271"/>
      <c r="BB2942" s="271"/>
      <c r="BD2942" s="271"/>
      <c r="BE2942" s="271"/>
      <c r="BF2942" s="271"/>
      <c r="BG2942" s="271"/>
      <c r="BJ2942" s="271"/>
    </row>
    <row r="2943" spans="49:62">
      <c r="AW2943" s="271"/>
      <c r="AX2943" s="271"/>
      <c r="AY2943" s="271"/>
      <c r="AZ2943" s="271"/>
      <c r="BA2943" s="271"/>
      <c r="BB2943" s="271"/>
      <c r="BD2943" s="271"/>
      <c r="BE2943" s="271"/>
      <c r="BF2943" s="271"/>
      <c r="BG2943" s="271"/>
      <c r="BJ2943" s="271"/>
    </row>
    <row r="2944" spans="49:62">
      <c r="AW2944" s="271"/>
      <c r="AX2944" s="271"/>
      <c r="AY2944" s="271"/>
      <c r="AZ2944" s="271"/>
      <c r="BA2944" s="271"/>
      <c r="BB2944" s="271"/>
      <c r="BD2944" s="271"/>
      <c r="BE2944" s="271"/>
      <c r="BF2944" s="271"/>
      <c r="BG2944" s="271"/>
      <c r="BJ2944" s="271"/>
    </row>
    <row r="2945" spans="49:62">
      <c r="AW2945" s="271"/>
      <c r="AX2945" s="271"/>
      <c r="AY2945" s="271"/>
      <c r="AZ2945" s="271"/>
      <c r="BA2945" s="271"/>
      <c r="BB2945" s="271"/>
      <c r="BD2945" s="271"/>
      <c r="BE2945" s="271"/>
      <c r="BF2945" s="271"/>
      <c r="BG2945" s="271"/>
      <c r="BJ2945" s="271"/>
    </row>
    <row r="2946" spans="49:62">
      <c r="AW2946" s="271"/>
      <c r="AX2946" s="271"/>
      <c r="AY2946" s="271"/>
      <c r="AZ2946" s="271"/>
      <c r="BA2946" s="271"/>
      <c r="BB2946" s="271"/>
      <c r="BD2946" s="271"/>
      <c r="BE2946" s="271"/>
      <c r="BF2946" s="271"/>
      <c r="BG2946" s="271"/>
      <c r="BJ2946" s="271"/>
    </row>
    <row r="2947" spans="49:62">
      <c r="AW2947" s="271"/>
      <c r="AX2947" s="271"/>
      <c r="AY2947" s="271"/>
      <c r="AZ2947" s="271"/>
      <c r="BA2947" s="271"/>
      <c r="BB2947" s="271"/>
      <c r="BD2947" s="271"/>
      <c r="BE2947" s="271"/>
      <c r="BF2947" s="271"/>
      <c r="BG2947" s="271"/>
      <c r="BJ2947" s="271"/>
    </row>
    <row r="2948" spans="49:62">
      <c r="AW2948" s="271"/>
      <c r="AX2948" s="271"/>
      <c r="AY2948" s="271"/>
      <c r="AZ2948" s="271"/>
      <c r="BA2948" s="271"/>
      <c r="BB2948" s="271"/>
      <c r="BD2948" s="271"/>
      <c r="BE2948" s="271"/>
      <c r="BF2948" s="271"/>
      <c r="BG2948" s="271"/>
      <c r="BJ2948" s="271"/>
    </row>
    <row r="2949" spans="49:62">
      <c r="AW2949" s="271"/>
      <c r="AX2949" s="271"/>
      <c r="AY2949" s="271"/>
      <c r="AZ2949" s="271"/>
      <c r="BA2949" s="271"/>
      <c r="BB2949" s="271"/>
      <c r="BD2949" s="271"/>
      <c r="BE2949" s="271"/>
      <c r="BF2949" s="271"/>
      <c r="BG2949" s="271"/>
      <c r="BJ2949" s="271"/>
    </row>
    <row r="2950" spans="49:62">
      <c r="AW2950" s="271"/>
      <c r="AX2950" s="271"/>
      <c r="AY2950" s="271"/>
      <c r="AZ2950" s="271"/>
      <c r="BA2950" s="271"/>
      <c r="BB2950" s="271"/>
      <c r="BD2950" s="271"/>
      <c r="BE2950" s="271"/>
      <c r="BF2950" s="271"/>
      <c r="BG2950" s="271"/>
      <c r="BJ2950" s="271"/>
    </row>
    <row r="2951" spans="49:62">
      <c r="AW2951" s="271"/>
      <c r="AX2951" s="271"/>
      <c r="AY2951" s="271"/>
      <c r="AZ2951" s="271"/>
      <c r="BA2951" s="271"/>
      <c r="BB2951" s="271"/>
      <c r="BD2951" s="271"/>
      <c r="BE2951" s="271"/>
      <c r="BF2951" s="271"/>
      <c r="BG2951" s="271"/>
      <c r="BJ2951" s="271"/>
    </row>
    <row r="2952" spans="49:62">
      <c r="AW2952" s="271"/>
      <c r="AX2952" s="271"/>
      <c r="AY2952" s="271"/>
      <c r="AZ2952" s="271"/>
      <c r="BA2952" s="271"/>
      <c r="BB2952" s="271"/>
      <c r="BD2952" s="271"/>
      <c r="BE2952" s="271"/>
      <c r="BF2952" s="271"/>
      <c r="BG2952" s="271"/>
      <c r="BJ2952" s="271"/>
    </row>
    <row r="2953" spans="49:62">
      <c r="AW2953" s="271"/>
      <c r="AX2953" s="271"/>
      <c r="AY2953" s="271"/>
      <c r="AZ2953" s="271"/>
      <c r="BA2953" s="271"/>
      <c r="BB2953" s="271"/>
      <c r="BD2953" s="271"/>
      <c r="BE2953" s="271"/>
      <c r="BF2953" s="271"/>
      <c r="BG2953" s="271"/>
      <c r="BJ2953" s="271"/>
    </row>
    <row r="2954" spans="49:62">
      <c r="AW2954" s="271"/>
      <c r="AX2954" s="271"/>
      <c r="AY2954" s="271"/>
      <c r="AZ2954" s="271"/>
      <c r="BA2954" s="271"/>
      <c r="BB2954" s="271"/>
      <c r="BD2954" s="271"/>
      <c r="BE2954" s="271"/>
      <c r="BF2954" s="271"/>
      <c r="BG2954" s="271"/>
      <c r="BJ2954" s="271"/>
    </row>
    <row r="2955" spans="49:62">
      <c r="AW2955" s="271"/>
      <c r="AX2955" s="271"/>
      <c r="AY2955" s="271"/>
      <c r="AZ2955" s="271"/>
      <c r="BA2955" s="271"/>
      <c r="BB2955" s="271"/>
      <c r="BD2955" s="271"/>
      <c r="BE2955" s="271"/>
      <c r="BF2955" s="271"/>
      <c r="BG2955" s="271"/>
      <c r="BJ2955" s="271"/>
    </row>
    <row r="2956" spans="49:62">
      <c r="AW2956" s="271"/>
      <c r="AX2956" s="271"/>
      <c r="AY2956" s="271"/>
      <c r="AZ2956" s="271"/>
      <c r="BA2956" s="271"/>
      <c r="BB2956" s="271"/>
      <c r="BD2956" s="271"/>
      <c r="BE2956" s="271"/>
      <c r="BF2956" s="271"/>
      <c r="BG2956" s="271"/>
      <c r="BJ2956" s="271"/>
    </row>
    <row r="2957" spans="49:62">
      <c r="AW2957" s="271"/>
      <c r="AX2957" s="271"/>
      <c r="AY2957" s="271"/>
      <c r="AZ2957" s="271"/>
      <c r="BA2957" s="271"/>
      <c r="BB2957" s="271"/>
      <c r="BD2957" s="271"/>
      <c r="BE2957" s="271"/>
      <c r="BF2957" s="271"/>
      <c r="BG2957" s="271"/>
      <c r="BJ2957" s="271"/>
    </row>
    <row r="2958" spans="49:62">
      <c r="AW2958" s="271"/>
      <c r="AX2958" s="271"/>
      <c r="AY2958" s="271"/>
      <c r="AZ2958" s="271"/>
      <c r="BA2958" s="271"/>
      <c r="BB2958" s="271"/>
      <c r="BD2958" s="271"/>
      <c r="BE2958" s="271"/>
      <c r="BF2958" s="271"/>
      <c r="BG2958" s="271"/>
      <c r="BJ2958" s="271"/>
    </row>
    <row r="2959" spans="49:62">
      <c r="AW2959" s="271"/>
      <c r="AX2959" s="271"/>
      <c r="AY2959" s="271"/>
      <c r="AZ2959" s="271"/>
      <c r="BA2959" s="271"/>
      <c r="BB2959" s="271"/>
      <c r="BD2959" s="271"/>
      <c r="BE2959" s="271"/>
      <c r="BF2959" s="271"/>
      <c r="BG2959" s="271"/>
      <c r="BJ2959" s="271"/>
    </row>
    <row r="2960" spans="49:62">
      <c r="AW2960" s="271"/>
      <c r="AX2960" s="271"/>
      <c r="AY2960" s="271"/>
      <c r="AZ2960" s="271"/>
      <c r="BA2960" s="271"/>
      <c r="BB2960" s="271"/>
      <c r="BD2960" s="271"/>
      <c r="BE2960" s="271"/>
      <c r="BF2960" s="271"/>
      <c r="BG2960" s="271"/>
      <c r="BJ2960" s="271"/>
    </row>
    <row r="2961" spans="49:62">
      <c r="AW2961" s="271"/>
      <c r="AX2961" s="271"/>
      <c r="AY2961" s="271"/>
      <c r="AZ2961" s="271"/>
      <c r="BA2961" s="271"/>
      <c r="BB2961" s="271"/>
      <c r="BD2961" s="271"/>
      <c r="BE2961" s="271"/>
      <c r="BF2961" s="271"/>
      <c r="BG2961" s="271"/>
      <c r="BJ2961" s="271"/>
    </row>
    <row r="2962" spans="49:62">
      <c r="AW2962" s="271"/>
      <c r="AX2962" s="271"/>
      <c r="AY2962" s="271"/>
      <c r="AZ2962" s="271"/>
      <c r="BA2962" s="271"/>
      <c r="BB2962" s="271"/>
      <c r="BD2962" s="271"/>
      <c r="BE2962" s="271"/>
      <c r="BF2962" s="271"/>
      <c r="BG2962" s="271"/>
      <c r="BJ2962" s="271"/>
    </row>
    <row r="2963" spans="49:62">
      <c r="AW2963" s="271"/>
      <c r="AX2963" s="271"/>
      <c r="AY2963" s="271"/>
      <c r="AZ2963" s="271"/>
      <c r="BA2963" s="271"/>
      <c r="BB2963" s="271"/>
      <c r="BD2963" s="271"/>
      <c r="BE2963" s="271"/>
      <c r="BF2963" s="271"/>
      <c r="BG2963" s="271"/>
      <c r="BJ2963" s="271"/>
    </row>
    <row r="2964" spans="49:62">
      <c r="AW2964" s="271"/>
      <c r="AX2964" s="271"/>
      <c r="AY2964" s="271"/>
      <c r="AZ2964" s="271"/>
      <c r="BA2964" s="271"/>
      <c r="BB2964" s="271"/>
      <c r="BD2964" s="271"/>
      <c r="BE2964" s="271"/>
      <c r="BF2964" s="271"/>
      <c r="BG2964" s="271"/>
      <c r="BJ2964" s="271"/>
    </row>
    <row r="2965" spans="49:62">
      <c r="AW2965" s="271"/>
      <c r="AX2965" s="271"/>
      <c r="AY2965" s="271"/>
      <c r="AZ2965" s="271"/>
      <c r="BA2965" s="271"/>
      <c r="BB2965" s="271"/>
      <c r="BD2965" s="271"/>
      <c r="BE2965" s="271"/>
      <c r="BF2965" s="271"/>
      <c r="BG2965" s="271"/>
      <c r="BJ2965" s="271"/>
    </row>
    <row r="2966" spans="49:62">
      <c r="AW2966" s="271"/>
      <c r="AX2966" s="271"/>
      <c r="AY2966" s="271"/>
      <c r="AZ2966" s="271"/>
      <c r="BA2966" s="271"/>
      <c r="BB2966" s="271"/>
      <c r="BD2966" s="271"/>
      <c r="BE2966" s="271"/>
      <c r="BF2966" s="271"/>
      <c r="BG2966" s="271"/>
      <c r="BJ2966" s="271"/>
    </row>
    <row r="2967" spans="49:62">
      <c r="AW2967" s="271"/>
      <c r="AX2967" s="271"/>
      <c r="AY2967" s="271"/>
      <c r="AZ2967" s="271"/>
      <c r="BA2967" s="271"/>
      <c r="BB2967" s="271"/>
      <c r="BD2967" s="271"/>
      <c r="BE2967" s="271"/>
      <c r="BF2967" s="271"/>
      <c r="BG2967" s="271"/>
      <c r="BJ2967" s="271"/>
    </row>
    <row r="2968" spans="49:62">
      <c r="AW2968" s="271"/>
      <c r="AX2968" s="271"/>
      <c r="AY2968" s="271"/>
      <c r="AZ2968" s="271"/>
      <c r="BA2968" s="271"/>
      <c r="BB2968" s="271"/>
      <c r="BD2968" s="271"/>
      <c r="BE2968" s="271"/>
      <c r="BF2968" s="271"/>
      <c r="BG2968" s="271"/>
      <c r="BJ2968" s="271"/>
    </row>
    <row r="2969" spans="49:62">
      <c r="AW2969" s="271"/>
      <c r="AX2969" s="271"/>
      <c r="AY2969" s="271"/>
      <c r="AZ2969" s="271"/>
      <c r="BA2969" s="271"/>
      <c r="BB2969" s="271"/>
      <c r="BD2969" s="271"/>
      <c r="BE2969" s="271"/>
      <c r="BF2969" s="271"/>
      <c r="BG2969" s="271"/>
      <c r="BJ2969" s="271"/>
    </row>
    <row r="2970" spans="49:62">
      <c r="AW2970" s="271"/>
      <c r="AX2970" s="271"/>
      <c r="AY2970" s="271"/>
      <c r="AZ2970" s="271"/>
      <c r="BA2970" s="271"/>
      <c r="BB2970" s="271"/>
      <c r="BD2970" s="271"/>
      <c r="BE2970" s="271"/>
      <c r="BF2970" s="271"/>
      <c r="BG2970" s="271"/>
      <c r="BJ2970" s="271"/>
    </row>
    <row r="2971" spans="49:62">
      <c r="AW2971" s="271"/>
      <c r="AX2971" s="271"/>
      <c r="AY2971" s="271"/>
      <c r="AZ2971" s="271"/>
      <c r="BA2971" s="271"/>
      <c r="BB2971" s="271"/>
      <c r="BD2971" s="271"/>
      <c r="BE2971" s="271"/>
      <c r="BF2971" s="271"/>
      <c r="BG2971" s="271"/>
      <c r="BJ2971" s="271"/>
    </row>
    <row r="2972" spans="49:62">
      <c r="AW2972" s="271"/>
      <c r="AX2972" s="271"/>
      <c r="AY2972" s="271"/>
      <c r="AZ2972" s="271"/>
      <c r="BA2972" s="271"/>
      <c r="BB2972" s="271"/>
      <c r="BD2972" s="271"/>
      <c r="BE2972" s="271"/>
      <c r="BF2972" s="271"/>
      <c r="BG2972" s="271"/>
      <c r="BJ2972" s="271"/>
    </row>
    <row r="2973" spans="49:62">
      <c r="AW2973" s="271"/>
      <c r="AX2973" s="271"/>
      <c r="AY2973" s="271"/>
      <c r="AZ2973" s="271"/>
      <c r="BA2973" s="271"/>
      <c r="BB2973" s="271"/>
      <c r="BD2973" s="271"/>
      <c r="BE2973" s="271"/>
      <c r="BF2973" s="271"/>
      <c r="BG2973" s="271"/>
      <c r="BJ2973" s="271"/>
    </row>
    <row r="2974" spans="49:62">
      <c r="AW2974" s="271"/>
      <c r="AX2974" s="271"/>
      <c r="AY2974" s="271"/>
      <c r="AZ2974" s="271"/>
      <c r="BA2974" s="271"/>
      <c r="BB2974" s="271"/>
      <c r="BD2974" s="271"/>
      <c r="BE2974" s="271"/>
      <c r="BF2974" s="271"/>
      <c r="BG2974" s="271"/>
      <c r="BJ2974" s="271"/>
    </row>
    <row r="2975" spans="49:62">
      <c r="AW2975" s="271"/>
      <c r="AX2975" s="271"/>
      <c r="AY2975" s="271"/>
      <c r="AZ2975" s="271"/>
      <c r="BA2975" s="271"/>
      <c r="BB2975" s="271"/>
      <c r="BD2975" s="271"/>
      <c r="BE2975" s="271"/>
      <c r="BF2975" s="271"/>
      <c r="BG2975" s="271"/>
      <c r="BJ2975" s="271"/>
    </row>
    <row r="2976" spans="49:62">
      <c r="AW2976" s="271"/>
      <c r="AX2976" s="271"/>
      <c r="AY2976" s="271"/>
      <c r="AZ2976" s="271"/>
      <c r="BA2976" s="271"/>
      <c r="BB2976" s="271"/>
      <c r="BD2976" s="271"/>
      <c r="BE2976" s="271"/>
      <c r="BF2976" s="271"/>
      <c r="BG2976" s="271"/>
      <c r="BJ2976" s="271"/>
    </row>
    <row r="2977" spans="49:62">
      <c r="AW2977" s="271"/>
      <c r="AX2977" s="271"/>
      <c r="AY2977" s="271"/>
      <c r="AZ2977" s="271"/>
      <c r="BA2977" s="271"/>
      <c r="BB2977" s="271"/>
      <c r="BD2977" s="271"/>
      <c r="BE2977" s="271"/>
      <c r="BF2977" s="271"/>
      <c r="BG2977" s="271"/>
      <c r="BJ2977" s="271"/>
    </row>
    <row r="2978" spans="49:62">
      <c r="AW2978" s="271"/>
      <c r="AX2978" s="271"/>
      <c r="AY2978" s="271"/>
      <c r="AZ2978" s="271"/>
      <c r="BA2978" s="271"/>
      <c r="BB2978" s="271"/>
      <c r="BD2978" s="271"/>
      <c r="BE2978" s="271"/>
      <c r="BF2978" s="271"/>
      <c r="BG2978" s="271"/>
      <c r="BJ2978" s="271"/>
    </row>
    <row r="2979" spans="49:62">
      <c r="AW2979" s="271"/>
      <c r="AX2979" s="271"/>
      <c r="AY2979" s="271"/>
      <c r="AZ2979" s="271"/>
      <c r="BA2979" s="271"/>
      <c r="BB2979" s="271"/>
      <c r="BD2979" s="271"/>
      <c r="BE2979" s="271"/>
      <c r="BF2979" s="271"/>
      <c r="BG2979" s="271"/>
      <c r="BJ2979" s="271"/>
    </row>
    <row r="2980" spans="49:62">
      <c r="AW2980" s="271"/>
      <c r="AX2980" s="271"/>
      <c r="AY2980" s="271"/>
      <c r="AZ2980" s="271"/>
      <c r="BA2980" s="271"/>
      <c r="BB2980" s="271"/>
      <c r="BD2980" s="271"/>
      <c r="BE2980" s="271"/>
      <c r="BF2980" s="271"/>
      <c r="BG2980" s="271"/>
      <c r="BJ2980" s="271"/>
    </row>
    <row r="2981" spans="49:62">
      <c r="AW2981" s="271"/>
      <c r="AX2981" s="271"/>
      <c r="AY2981" s="271"/>
      <c r="AZ2981" s="271"/>
      <c r="BA2981" s="271"/>
      <c r="BB2981" s="271"/>
      <c r="BD2981" s="271"/>
      <c r="BE2981" s="271"/>
      <c r="BF2981" s="271"/>
      <c r="BG2981" s="271"/>
      <c r="BJ2981" s="271"/>
    </row>
    <row r="2982" spans="49:62">
      <c r="AW2982" s="271"/>
      <c r="AX2982" s="271"/>
      <c r="AY2982" s="271"/>
      <c r="AZ2982" s="271"/>
      <c r="BA2982" s="271"/>
      <c r="BB2982" s="271"/>
      <c r="BD2982" s="271"/>
      <c r="BE2982" s="271"/>
      <c r="BF2982" s="271"/>
      <c r="BG2982" s="271"/>
      <c r="BJ2982" s="271"/>
    </row>
    <row r="2983" spans="49:62">
      <c r="AW2983" s="271"/>
      <c r="AX2983" s="271"/>
      <c r="AY2983" s="271"/>
      <c r="AZ2983" s="271"/>
      <c r="BA2983" s="271"/>
      <c r="BB2983" s="271"/>
      <c r="BD2983" s="271"/>
      <c r="BE2983" s="271"/>
      <c r="BF2983" s="271"/>
      <c r="BG2983" s="271"/>
      <c r="BJ2983" s="271"/>
    </row>
    <row r="2984" spans="49:62">
      <c r="AW2984" s="271"/>
      <c r="AX2984" s="271"/>
      <c r="AY2984" s="271"/>
      <c r="AZ2984" s="271"/>
      <c r="BA2984" s="271"/>
      <c r="BB2984" s="271"/>
      <c r="BD2984" s="271"/>
      <c r="BE2984" s="271"/>
      <c r="BF2984" s="271"/>
      <c r="BG2984" s="271"/>
      <c r="BJ2984" s="271"/>
    </row>
    <row r="2985" spans="49:62">
      <c r="AW2985" s="271"/>
      <c r="AX2985" s="271"/>
      <c r="AY2985" s="271"/>
      <c r="AZ2985" s="271"/>
      <c r="BA2985" s="271"/>
      <c r="BB2985" s="271"/>
      <c r="BD2985" s="271"/>
      <c r="BE2985" s="271"/>
      <c r="BF2985" s="271"/>
      <c r="BG2985" s="271"/>
      <c r="BJ2985" s="271"/>
    </row>
    <row r="2986" spans="49:62">
      <c r="AW2986" s="271"/>
      <c r="AX2986" s="271"/>
      <c r="AY2986" s="271"/>
      <c r="AZ2986" s="271"/>
      <c r="BA2986" s="271"/>
      <c r="BB2986" s="271"/>
      <c r="BD2986" s="271"/>
      <c r="BE2986" s="271"/>
      <c r="BF2986" s="271"/>
      <c r="BG2986" s="271"/>
      <c r="BJ2986" s="271"/>
    </row>
    <row r="2987" spans="49:62">
      <c r="AW2987" s="271"/>
      <c r="AX2987" s="271"/>
      <c r="AY2987" s="271"/>
      <c r="AZ2987" s="271"/>
      <c r="BA2987" s="271"/>
      <c r="BB2987" s="271"/>
      <c r="BD2987" s="271"/>
      <c r="BE2987" s="271"/>
      <c r="BF2987" s="271"/>
      <c r="BG2987" s="271"/>
      <c r="BJ2987" s="271"/>
    </row>
    <row r="2988" spans="49:62">
      <c r="AW2988" s="271"/>
      <c r="AX2988" s="271"/>
      <c r="AY2988" s="271"/>
      <c r="AZ2988" s="271"/>
      <c r="BA2988" s="271"/>
      <c r="BB2988" s="271"/>
      <c r="BD2988" s="271"/>
      <c r="BE2988" s="271"/>
      <c r="BF2988" s="271"/>
      <c r="BG2988" s="271"/>
      <c r="BJ2988" s="271"/>
    </row>
    <row r="2989" spans="49:62">
      <c r="AW2989" s="271"/>
      <c r="AX2989" s="271"/>
      <c r="AY2989" s="271"/>
      <c r="AZ2989" s="271"/>
      <c r="BA2989" s="271"/>
      <c r="BB2989" s="271"/>
      <c r="BD2989" s="271"/>
      <c r="BE2989" s="271"/>
      <c r="BF2989" s="271"/>
      <c r="BG2989" s="271"/>
      <c r="BJ2989" s="271"/>
    </row>
    <row r="2990" spans="49:62">
      <c r="AW2990" s="271"/>
      <c r="AX2990" s="271"/>
      <c r="AY2990" s="271"/>
      <c r="AZ2990" s="271"/>
      <c r="BA2990" s="271"/>
      <c r="BB2990" s="271"/>
      <c r="BD2990" s="271"/>
      <c r="BE2990" s="271"/>
      <c r="BF2990" s="271"/>
      <c r="BG2990" s="271"/>
      <c r="BJ2990" s="271"/>
    </row>
    <row r="2991" spans="49:62">
      <c r="AW2991" s="271"/>
      <c r="AX2991" s="271"/>
      <c r="AY2991" s="271"/>
      <c r="AZ2991" s="271"/>
      <c r="BA2991" s="271"/>
      <c r="BB2991" s="271"/>
      <c r="BD2991" s="271"/>
      <c r="BE2991" s="271"/>
      <c r="BF2991" s="271"/>
      <c r="BG2991" s="271"/>
      <c r="BJ2991" s="271"/>
    </row>
    <row r="2992" spans="49:62">
      <c r="AW2992" s="271"/>
      <c r="AX2992" s="271"/>
      <c r="AY2992" s="271"/>
      <c r="AZ2992" s="271"/>
      <c r="BA2992" s="271"/>
      <c r="BB2992" s="271"/>
      <c r="BD2992" s="271"/>
      <c r="BE2992" s="271"/>
      <c r="BF2992" s="271"/>
      <c r="BG2992" s="271"/>
      <c r="BJ2992" s="271"/>
    </row>
    <row r="2993" spans="49:62">
      <c r="AW2993" s="271"/>
      <c r="AX2993" s="271"/>
      <c r="AY2993" s="271"/>
      <c r="AZ2993" s="271"/>
      <c r="BA2993" s="271"/>
      <c r="BB2993" s="271"/>
      <c r="BD2993" s="271"/>
      <c r="BE2993" s="271"/>
      <c r="BF2993" s="271"/>
      <c r="BG2993" s="271"/>
      <c r="BJ2993" s="271"/>
    </row>
    <row r="2994" spans="49:62">
      <c r="AW2994" s="271"/>
      <c r="AX2994" s="271"/>
      <c r="AY2994" s="271"/>
      <c r="AZ2994" s="271"/>
      <c r="BA2994" s="271"/>
      <c r="BB2994" s="271"/>
      <c r="BD2994" s="271"/>
      <c r="BE2994" s="271"/>
      <c r="BF2994" s="271"/>
      <c r="BG2994" s="271"/>
      <c r="BJ2994" s="271"/>
    </row>
    <row r="2995" spans="49:62">
      <c r="AW2995" s="271"/>
      <c r="AX2995" s="271"/>
      <c r="AY2995" s="271"/>
      <c r="AZ2995" s="271"/>
      <c r="BA2995" s="271"/>
      <c r="BB2995" s="271"/>
      <c r="BD2995" s="271"/>
      <c r="BE2995" s="271"/>
      <c r="BF2995" s="271"/>
      <c r="BG2995" s="271"/>
      <c r="BJ2995" s="271"/>
    </row>
    <row r="2996" spans="49:62">
      <c r="AW2996" s="271"/>
      <c r="AX2996" s="271"/>
      <c r="AY2996" s="271"/>
      <c r="AZ2996" s="271"/>
      <c r="BA2996" s="271"/>
      <c r="BB2996" s="271"/>
      <c r="BD2996" s="271"/>
      <c r="BE2996" s="271"/>
      <c r="BF2996" s="271"/>
      <c r="BG2996" s="271"/>
      <c r="BJ2996" s="271"/>
    </row>
    <row r="2997" spans="49:62">
      <c r="AW2997" s="271"/>
      <c r="AX2997" s="271"/>
      <c r="AY2997" s="271"/>
      <c r="AZ2997" s="271"/>
      <c r="BA2997" s="271"/>
      <c r="BB2997" s="271"/>
      <c r="BD2997" s="271"/>
      <c r="BE2997" s="271"/>
      <c r="BF2997" s="271"/>
      <c r="BG2997" s="271"/>
      <c r="BJ2997" s="271"/>
    </row>
    <row r="2998" spans="49:62">
      <c r="AW2998" s="271"/>
      <c r="AX2998" s="271"/>
      <c r="AY2998" s="271"/>
      <c r="AZ2998" s="271"/>
      <c r="BA2998" s="271"/>
      <c r="BB2998" s="271"/>
      <c r="BD2998" s="271"/>
      <c r="BE2998" s="271"/>
      <c r="BF2998" s="271"/>
      <c r="BG2998" s="271"/>
      <c r="BJ2998" s="271"/>
    </row>
    <row r="2999" spans="49:62">
      <c r="AW2999" s="271"/>
      <c r="AX2999" s="271"/>
      <c r="AY2999" s="271"/>
      <c r="AZ2999" s="271"/>
      <c r="BA2999" s="271"/>
      <c r="BB2999" s="271"/>
      <c r="BD2999" s="271"/>
      <c r="BE2999" s="271"/>
      <c r="BF2999" s="271"/>
      <c r="BG2999" s="271"/>
      <c r="BJ2999" s="271"/>
    </row>
    <row r="3000" spans="49:62">
      <c r="AW3000" s="271"/>
      <c r="AX3000" s="271"/>
      <c r="AY3000" s="271"/>
      <c r="AZ3000" s="271"/>
      <c r="BA3000" s="271"/>
      <c r="BB3000" s="271"/>
      <c r="BD3000" s="271"/>
      <c r="BE3000" s="271"/>
      <c r="BF3000" s="271"/>
      <c r="BG3000" s="271"/>
      <c r="BJ3000" s="271"/>
    </row>
    <row r="3001" spans="49:62">
      <c r="AW3001" s="271"/>
      <c r="AX3001" s="271"/>
      <c r="AY3001" s="271"/>
      <c r="AZ3001" s="271"/>
      <c r="BA3001" s="271"/>
      <c r="BB3001" s="271"/>
      <c r="BD3001" s="271"/>
      <c r="BE3001" s="271"/>
      <c r="BF3001" s="271"/>
      <c r="BG3001" s="271"/>
      <c r="BJ3001" s="271"/>
    </row>
    <row r="3002" spans="49:62">
      <c r="AW3002" s="271"/>
      <c r="AX3002" s="271"/>
      <c r="AY3002" s="271"/>
      <c r="AZ3002" s="271"/>
      <c r="BA3002" s="271"/>
      <c r="BB3002" s="271"/>
      <c r="BD3002" s="271"/>
      <c r="BE3002" s="271"/>
      <c r="BF3002" s="271"/>
      <c r="BG3002" s="271"/>
      <c r="BJ3002" s="271"/>
    </row>
    <row r="3003" spans="49:62">
      <c r="AW3003" s="271"/>
      <c r="AX3003" s="271"/>
      <c r="AY3003" s="271"/>
      <c r="AZ3003" s="271"/>
      <c r="BA3003" s="271"/>
      <c r="BB3003" s="271"/>
      <c r="BD3003" s="271"/>
      <c r="BE3003" s="271"/>
      <c r="BF3003" s="271"/>
      <c r="BG3003" s="271"/>
      <c r="BJ3003" s="271"/>
    </row>
    <row r="3004" spans="49:62">
      <c r="AW3004" s="271"/>
      <c r="AX3004" s="271"/>
      <c r="AY3004" s="271"/>
      <c r="AZ3004" s="271"/>
      <c r="BA3004" s="271"/>
      <c r="BB3004" s="271"/>
      <c r="BD3004" s="271"/>
      <c r="BE3004" s="271"/>
      <c r="BF3004" s="271"/>
      <c r="BG3004" s="271"/>
      <c r="BJ3004" s="271"/>
    </row>
    <row r="3005" spans="49:62">
      <c r="AW3005" s="271"/>
      <c r="AX3005" s="271"/>
      <c r="AY3005" s="271"/>
      <c r="AZ3005" s="271"/>
      <c r="BA3005" s="271"/>
      <c r="BB3005" s="271"/>
      <c r="BD3005" s="271"/>
      <c r="BE3005" s="271"/>
      <c r="BF3005" s="271"/>
      <c r="BG3005" s="271"/>
      <c r="BJ3005" s="271"/>
    </row>
    <row r="3006" spans="49:62">
      <c r="AW3006" s="271"/>
      <c r="AX3006" s="271"/>
      <c r="AY3006" s="271"/>
      <c r="AZ3006" s="271"/>
      <c r="BA3006" s="271"/>
      <c r="BB3006" s="271"/>
      <c r="BD3006" s="271"/>
      <c r="BE3006" s="271"/>
      <c r="BF3006" s="271"/>
      <c r="BG3006" s="271"/>
      <c r="BJ3006" s="271"/>
    </row>
    <row r="3007" spans="49:62">
      <c r="AW3007" s="271"/>
      <c r="AX3007" s="271"/>
      <c r="AY3007" s="271"/>
      <c r="AZ3007" s="271"/>
      <c r="BA3007" s="271"/>
      <c r="BB3007" s="271"/>
      <c r="BD3007" s="271"/>
      <c r="BE3007" s="271"/>
      <c r="BF3007" s="271"/>
      <c r="BG3007" s="271"/>
      <c r="BJ3007" s="271"/>
    </row>
    <row r="3008" spans="49:62">
      <c r="AW3008" s="271"/>
      <c r="AX3008" s="271"/>
      <c r="AY3008" s="271"/>
      <c r="AZ3008" s="271"/>
      <c r="BA3008" s="271"/>
      <c r="BB3008" s="271"/>
      <c r="BD3008" s="271"/>
      <c r="BE3008" s="271"/>
      <c r="BF3008" s="271"/>
      <c r="BG3008" s="271"/>
      <c r="BJ3008" s="271"/>
    </row>
    <row r="3009" spans="49:62">
      <c r="AW3009" s="271"/>
      <c r="AX3009" s="271"/>
      <c r="AY3009" s="271"/>
      <c r="AZ3009" s="271"/>
      <c r="BA3009" s="271"/>
      <c r="BB3009" s="271"/>
      <c r="BD3009" s="271"/>
      <c r="BE3009" s="271"/>
      <c r="BF3009" s="271"/>
      <c r="BG3009" s="271"/>
      <c r="BJ3009" s="271"/>
    </row>
    <row r="3010" spans="49:62">
      <c r="AW3010" s="271"/>
      <c r="AX3010" s="271"/>
      <c r="AY3010" s="271"/>
      <c r="AZ3010" s="271"/>
      <c r="BA3010" s="271"/>
      <c r="BB3010" s="271"/>
      <c r="BD3010" s="271"/>
      <c r="BE3010" s="271"/>
      <c r="BF3010" s="271"/>
      <c r="BG3010" s="271"/>
      <c r="BJ3010" s="271"/>
    </row>
    <row r="3011" spans="49:62">
      <c r="AW3011" s="271"/>
      <c r="AX3011" s="271"/>
      <c r="AY3011" s="271"/>
      <c r="AZ3011" s="271"/>
      <c r="BA3011" s="271"/>
      <c r="BB3011" s="271"/>
      <c r="BD3011" s="271"/>
      <c r="BE3011" s="271"/>
      <c r="BF3011" s="271"/>
      <c r="BG3011" s="271"/>
      <c r="BJ3011" s="271"/>
    </row>
    <row r="3012" spans="49:62">
      <c r="AW3012" s="271"/>
      <c r="AX3012" s="271"/>
      <c r="AY3012" s="271"/>
      <c r="AZ3012" s="271"/>
      <c r="BA3012" s="271"/>
      <c r="BB3012" s="271"/>
      <c r="BD3012" s="271"/>
      <c r="BE3012" s="271"/>
      <c r="BF3012" s="271"/>
      <c r="BG3012" s="271"/>
      <c r="BJ3012" s="271"/>
    </row>
    <row r="3013" spans="49:62">
      <c r="AW3013" s="271"/>
      <c r="AX3013" s="271"/>
      <c r="AY3013" s="271"/>
      <c r="AZ3013" s="271"/>
      <c r="BA3013" s="271"/>
      <c r="BB3013" s="271"/>
      <c r="BD3013" s="271"/>
      <c r="BE3013" s="271"/>
      <c r="BF3013" s="271"/>
      <c r="BG3013" s="271"/>
      <c r="BJ3013" s="271"/>
    </row>
    <row r="3014" spans="49:62">
      <c r="AW3014" s="271"/>
      <c r="AX3014" s="271"/>
      <c r="AY3014" s="271"/>
      <c r="AZ3014" s="271"/>
      <c r="BA3014" s="271"/>
      <c r="BB3014" s="271"/>
      <c r="BD3014" s="271"/>
      <c r="BE3014" s="271"/>
      <c r="BF3014" s="271"/>
      <c r="BG3014" s="271"/>
      <c r="BJ3014" s="271"/>
    </row>
    <row r="3015" spans="49:62">
      <c r="AW3015" s="271"/>
      <c r="AX3015" s="271"/>
      <c r="AY3015" s="271"/>
      <c r="AZ3015" s="271"/>
      <c r="BA3015" s="271"/>
      <c r="BB3015" s="271"/>
      <c r="BD3015" s="271"/>
      <c r="BE3015" s="271"/>
      <c r="BF3015" s="271"/>
      <c r="BG3015" s="271"/>
      <c r="BJ3015" s="271"/>
    </row>
    <row r="3016" spans="49:62">
      <c r="AW3016" s="271"/>
      <c r="AX3016" s="271"/>
      <c r="AY3016" s="271"/>
      <c r="AZ3016" s="271"/>
      <c r="BA3016" s="271"/>
      <c r="BB3016" s="271"/>
      <c r="BD3016" s="271"/>
      <c r="BE3016" s="271"/>
      <c r="BF3016" s="271"/>
      <c r="BG3016" s="271"/>
      <c r="BJ3016" s="271"/>
    </row>
    <row r="3017" spans="49:62">
      <c r="AW3017" s="271"/>
      <c r="AX3017" s="271"/>
      <c r="AY3017" s="271"/>
      <c r="AZ3017" s="271"/>
      <c r="BA3017" s="271"/>
      <c r="BB3017" s="271"/>
      <c r="BD3017" s="271"/>
      <c r="BE3017" s="271"/>
      <c r="BF3017" s="271"/>
      <c r="BG3017" s="271"/>
      <c r="BJ3017" s="271"/>
    </row>
    <row r="3018" spans="49:62">
      <c r="AW3018" s="271"/>
      <c r="AX3018" s="271"/>
      <c r="AY3018" s="271"/>
      <c r="AZ3018" s="271"/>
      <c r="BA3018" s="271"/>
      <c r="BB3018" s="271"/>
      <c r="BD3018" s="271"/>
      <c r="BE3018" s="271"/>
      <c r="BF3018" s="271"/>
      <c r="BG3018" s="271"/>
      <c r="BJ3018" s="271"/>
    </row>
    <row r="3019" spans="49:62">
      <c r="AW3019" s="271"/>
      <c r="AX3019" s="271"/>
      <c r="AY3019" s="271"/>
      <c r="AZ3019" s="271"/>
      <c r="BA3019" s="271"/>
      <c r="BB3019" s="271"/>
      <c r="BD3019" s="271"/>
      <c r="BE3019" s="271"/>
      <c r="BF3019" s="271"/>
      <c r="BG3019" s="271"/>
      <c r="BJ3019" s="271"/>
    </row>
    <row r="3020" spans="49:62">
      <c r="AW3020" s="271"/>
      <c r="AX3020" s="271"/>
      <c r="AY3020" s="271"/>
      <c r="AZ3020" s="271"/>
      <c r="BA3020" s="271"/>
      <c r="BB3020" s="271"/>
      <c r="BD3020" s="271"/>
      <c r="BE3020" s="271"/>
      <c r="BF3020" s="271"/>
      <c r="BG3020" s="271"/>
      <c r="BJ3020" s="271"/>
    </row>
    <row r="3021" spans="49:62">
      <c r="AW3021" s="271"/>
      <c r="AX3021" s="271"/>
      <c r="AY3021" s="271"/>
      <c r="AZ3021" s="271"/>
      <c r="BA3021" s="271"/>
      <c r="BB3021" s="271"/>
      <c r="BD3021" s="271"/>
      <c r="BE3021" s="271"/>
      <c r="BF3021" s="271"/>
      <c r="BG3021" s="271"/>
      <c r="BJ3021" s="271"/>
    </row>
    <row r="3022" spans="49:62">
      <c r="AW3022" s="271"/>
      <c r="AX3022" s="271"/>
      <c r="AY3022" s="271"/>
      <c r="AZ3022" s="271"/>
      <c r="BA3022" s="271"/>
      <c r="BB3022" s="271"/>
      <c r="BD3022" s="271"/>
      <c r="BE3022" s="271"/>
      <c r="BF3022" s="271"/>
      <c r="BG3022" s="271"/>
      <c r="BJ3022" s="271"/>
    </row>
    <row r="3023" spans="49:62">
      <c r="AW3023" s="271"/>
      <c r="AX3023" s="271"/>
      <c r="AY3023" s="271"/>
      <c r="AZ3023" s="271"/>
      <c r="BA3023" s="271"/>
      <c r="BB3023" s="271"/>
      <c r="BD3023" s="271"/>
      <c r="BE3023" s="271"/>
      <c r="BF3023" s="271"/>
      <c r="BG3023" s="271"/>
      <c r="BJ3023" s="271"/>
    </row>
    <row r="3024" spans="49:62">
      <c r="AW3024" s="271"/>
      <c r="AX3024" s="271"/>
      <c r="AY3024" s="271"/>
      <c r="AZ3024" s="271"/>
      <c r="BA3024" s="271"/>
      <c r="BB3024" s="271"/>
      <c r="BD3024" s="271"/>
      <c r="BE3024" s="271"/>
      <c r="BF3024" s="271"/>
      <c r="BG3024" s="271"/>
      <c r="BJ3024" s="271"/>
    </row>
    <row r="3025" spans="49:62">
      <c r="AW3025" s="271"/>
      <c r="AX3025" s="271"/>
      <c r="AY3025" s="271"/>
      <c r="AZ3025" s="271"/>
      <c r="BA3025" s="271"/>
      <c r="BB3025" s="271"/>
      <c r="BD3025" s="271"/>
      <c r="BE3025" s="271"/>
      <c r="BF3025" s="271"/>
      <c r="BG3025" s="271"/>
      <c r="BJ3025" s="271"/>
    </row>
    <row r="3026" spans="49:62">
      <c r="AW3026" s="271"/>
      <c r="AX3026" s="271"/>
      <c r="AY3026" s="271"/>
      <c r="AZ3026" s="271"/>
      <c r="BA3026" s="271"/>
      <c r="BB3026" s="271"/>
      <c r="BD3026" s="271"/>
      <c r="BE3026" s="271"/>
      <c r="BF3026" s="271"/>
      <c r="BG3026" s="271"/>
      <c r="BJ3026" s="271"/>
    </row>
    <row r="3027" spans="49:62">
      <c r="AW3027" s="271"/>
      <c r="AX3027" s="271"/>
      <c r="AY3027" s="271"/>
      <c r="AZ3027" s="271"/>
      <c r="BA3027" s="271"/>
      <c r="BB3027" s="271"/>
      <c r="BD3027" s="271"/>
      <c r="BE3027" s="271"/>
      <c r="BF3027" s="271"/>
      <c r="BG3027" s="271"/>
      <c r="BJ3027" s="271"/>
    </row>
    <row r="3028" spans="49:62">
      <c r="AW3028" s="271"/>
      <c r="AX3028" s="271"/>
      <c r="AY3028" s="271"/>
      <c r="AZ3028" s="271"/>
      <c r="BA3028" s="271"/>
      <c r="BB3028" s="271"/>
      <c r="BD3028" s="271"/>
      <c r="BE3028" s="271"/>
      <c r="BF3028" s="271"/>
      <c r="BG3028" s="271"/>
      <c r="BJ3028" s="271"/>
    </row>
    <row r="3029" spans="49:62">
      <c r="AW3029" s="271"/>
      <c r="AX3029" s="271"/>
      <c r="AY3029" s="271"/>
      <c r="AZ3029" s="271"/>
      <c r="BA3029" s="271"/>
      <c r="BB3029" s="271"/>
      <c r="BD3029" s="271"/>
      <c r="BE3029" s="271"/>
      <c r="BF3029" s="271"/>
      <c r="BG3029" s="271"/>
      <c r="BJ3029" s="271"/>
    </row>
    <row r="3030" spans="49:62">
      <c r="AW3030" s="271"/>
      <c r="AX3030" s="271"/>
      <c r="AY3030" s="271"/>
      <c r="AZ3030" s="271"/>
      <c r="BA3030" s="271"/>
      <c r="BB3030" s="271"/>
      <c r="BD3030" s="271"/>
      <c r="BE3030" s="271"/>
      <c r="BF3030" s="271"/>
      <c r="BG3030" s="271"/>
      <c r="BJ3030" s="271"/>
    </row>
    <row r="3031" spans="49:62">
      <c r="AW3031" s="271"/>
      <c r="AX3031" s="271"/>
      <c r="AY3031" s="271"/>
      <c r="AZ3031" s="271"/>
      <c r="BA3031" s="271"/>
      <c r="BB3031" s="271"/>
      <c r="BD3031" s="271"/>
      <c r="BE3031" s="271"/>
      <c r="BF3031" s="271"/>
      <c r="BG3031" s="271"/>
      <c r="BJ3031" s="271"/>
    </row>
    <row r="3032" spans="49:62">
      <c r="AW3032" s="271"/>
      <c r="AX3032" s="271"/>
      <c r="AY3032" s="271"/>
      <c r="AZ3032" s="271"/>
      <c r="BA3032" s="271"/>
      <c r="BB3032" s="271"/>
      <c r="BD3032" s="271"/>
      <c r="BE3032" s="271"/>
      <c r="BF3032" s="271"/>
      <c r="BG3032" s="271"/>
      <c r="BJ3032" s="271"/>
    </row>
    <row r="3033" spans="49:62">
      <c r="AW3033" s="271"/>
      <c r="AX3033" s="271"/>
      <c r="AY3033" s="271"/>
      <c r="AZ3033" s="271"/>
      <c r="BA3033" s="271"/>
      <c r="BB3033" s="271"/>
      <c r="BD3033" s="271"/>
      <c r="BE3033" s="271"/>
      <c r="BF3033" s="271"/>
      <c r="BG3033" s="271"/>
      <c r="BJ3033" s="271"/>
    </row>
    <row r="3034" spans="49:62">
      <c r="AW3034" s="271"/>
      <c r="AX3034" s="271"/>
      <c r="AY3034" s="271"/>
      <c r="AZ3034" s="271"/>
      <c r="BA3034" s="271"/>
      <c r="BB3034" s="271"/>
      <c r="BD3034" s="271"/>
      <c r="BE3034" s="271"/>
      <c r="BF3034" s="271"/>
      <c r="BG3034" s="271"/>
      <c r="BJ3034" s="271"/>
    </row>
    <row r="3035" spans="49:62">
      <c r="AW3035" s="271"/>
      <c r="AX3035" s="271"/>
      <c r="AY3035" s="271"/>
      <c r="AZ3035" s="271"/>
      <c r="BA3035" s="271"/>
      <c r="BB3035" s="271"/>
      <c r="BD3035" s="271"/>
      <c r="BE3035" s="271"/>
      <c r="BF3035" s="271"/>
      <c r="BG3035" s="271"/>
      <c r="BJ3035" s="271"/>
    </row>
    <row r="3036" spans="49:62">
      <c r="AW3036" s="271"/>
      <c r="AX3036" s="271"/>
      <c r="AY3036" s="271"/>
      <c r="AZ3036" s="271"/>
      <c r="BA3036" s="271"/>
      <c r="BB3036" s="271"/>
      <c r="BD3036" s="271"/>
      <c r="BE3036" s="271"/>
      <c r="BF3036" s="271"/>
      <c r="BG3036" s="271"/>
      <c r="BJ3036" s="271"/>
    </row>
    <row r="3037" spans="49:62">
      <c r="AW3037" s="271"/>
      <c r="AX3037" s="271"/>
      <c r="AY3037" s="271"/>
      <c r="AZ3037" s="271"/>
      <c r="BA3037" s="271"/>
      <c r="BB3037" s="271"/>
      <c r="BD3037" s="271"/>
      <c r="BE3037" s="271"/>
      <c r="BF3037" s="271"/>
      <c r="BG3037" s="271"/>
      <c r="BJ3037" s="271"/>
    </row>
    <row r="3038" spans="49:62">
      <c r="AW3038" s="271"/>
      <c r="AX3038" s="271"/>
      <c r="AY3038" s="271"/>
      <c r="AZ3038" s="271"/>
      <c r="BA3038" s="271"/>
      <c r="BB3038" s="271"/>
      <c r="BD3038" s="271"/>
      <c r="BE3038" s="271"/>
      <c r="BF3038" s="271"/>
      <c r="BG3038" s="271"/>
      <c r="BJ3038" s="271"/>
    </row>
    <row r="3039" spans="49:62">
      <c r="AW3039" s="271"/>
      <c r="AX3039" s="271"/>
      <c r="AY3039" s="271"/>
      <c r="AZ3039" s="271"/>
      <c r="BA3039" s="271"/>
      <c r="BB3039" s="271"/>
      <c r="BD3039" s="271"/>
      <c r="BE3039" s="271"/>
      <c r="BF3039" s="271"/>
      <c r="BG3039" s="271"/>
      <c r="BJ3039" s="271"/>
    </row>
    <row r="3040" spans="49:62">
      <c r="AW3040" s="271"/>
      <c r="AX3040" s="271"/>
      <c r="AY3040" s="271"/>
      <c r="AZ3040" s="271"/>
      <c r="BA3040" s="271"/>
      <c r="BB3040" s="271"/>
      <c r="BD3040" s="271"/>
      <c r="BE3040" s="271"/>
      <c r="BF3040" s="271"/>
      <c r="BG3040" s="271"/>
      <c r="BJ3040" s="271"/>
    </row>
    <row r="3041" spans="49:62">
      <c r="AW3041" s="271"/>
      <c r="AX3041" s="271"/>
      <c r="AY3041" s="271"/>
      <c r="AZ3041" s="271"/>
      <c r="BA3041" s="271"/>
      <c r="BB3041" s="271"/>
      <c r="BD3041" s="271"/>
      <c r="BE3041" s="271"/>
      <c r="BF3041" s="271"/>
      <c r="BG3041" s="271"/>
      <c r="BJ3041" s="271"/>
    </row>
    <row r="3042" spans="49:62">
      <c r="AW3042" s="271"/>
      <c r="AX3042" s="271"/>
      <c r="AY3042" s="271"/>
      <c r="AZ3042" s="271"/>
      <c r="BA3042" s="271"/>
      <c r="BB3042" s="271"/>
      <c r="BD3042" s="271"/>
      <c r="BE3042" s="271"/>
      <c r="BF3042" s="271"/>
      <c r="BG3042" s="271"/>
      <c r="BJ3042" s="271"/>
    </row>
    <row r="3043" spans="49:62">
      <c r="AW3043" s="271"/>
      <c r="AX3043" s="271"/>
      <c r="AY3043" s="271"/>
      <c r="AZ3043" s="271"/>
      <c r="BA3043" s="271"/>
      <c r="BB3043" s="271"/>
      <c r="BD3043" s="271"/>
      <c r="BE3043" s="271"/>
      <c r="BF3043" s="271"/>
      <c r="BG3043" s="271"/>
      <c r="BJ3043" s="271"/>
    </row>
    <row r="3044" spans="49:62">
      <c r="AW3044" s="271"/>
      <c r="AX3044" s="271"/>
      <c r="AY3044" s="271"/>
      <c r="AZ3044" s="271"/>
      <c r="BA3044" s="271"/>
      <c r="BB3044" s="271"/>
      <c r="BD3044" s="271"/>
      <c r="BE3044" s="271"/>
      <c r="BF3044" s="271"/>
      <c r="BG3044" s="271"/>
      <c r="BJ3044" s="271"/>
    </row>
    <row r="3045" spans="49:62">
      <c r="AW3045" s="271"/>
      <c r="AX3045" s="271"/>
      <c r="AY3045" s="271"/>
      <c r="AZ3045" s="271"/>
      <c r="BA3045" s="271"/>
      <c r="BB3045" s="271"/>
      <c r="BD3045" s="271"/>
      <c r="BE3045" s="271"/>
      <c r="BF3045" s="271"/>
      <c r="BG3045" s="271"/>
      <c r="BJ3045" s="271"/>
    </row>
    <row r="3046" spans="49:62">
      <c r="AW3046" s="271"/>
      <c r="AX3046" s="271"/>
      <c r="AY3046" s="271"/>
      <c r="AZ3046" s="271"/>
      <c r="BA3046" s="271"/>
      <c r="BB3046" s="271"/>
      <c r="BD3046" s="271"/>
      <c r="BE3046" s="271"/>
      <c r="BF3046" s="271"/>
      <c r="BG3046" s="271"/>
      <c r="BJ3046" s="271"/>
    </row>
    <row r="3047" spans="49:62">
      <c r="AW3047" s="271"/>
      <c r="AX3047" s="271"/>
      <c r="AY3047" s="271"/>
      <c r="AZ3047" s="271"/>
      <c r="BA3047" s="271"/>
      <c r="BB3047" s="271"/>
      <c r="BD3047" s="271"/>
      <c r="BE3047" s="271"/>
      <c r="BF3047" s="271"/>
      <c r="BG3047" s="271"/>
      <c r="BJ3047" s="271"/>
    </row>
    <row r="3048" spans="49:62">
      <c r="AW3048" s="271"/>
      <c r="AX3048" s="271"/>
      <c r="AY3048" s="271"/>
      <c r="AZ3048" s="271"/>
      <c r="BA3048" s="271"/>
      <c r="BB3048" s="271"/>
      <c r="BD3048" s="271"/>
      <c r="BE3048" s="271"/>
      <c r="BF3048" s="271"/>
      <c r="BG3048" s="271"/>
      <c r="BJ3048" s="271"/>
    </row>
    <row r="3049" spans="49:62">
      <c r="AW3049" s="271"/>
      <c r="AX3049" s="271"/>
      <c r="AY3049" s="271"/>
      <c r="AZ3049" s="271"/>
      <c r="BA3049" s="271"/>
      <c r="BB3049" s="271"/>
      <c r="BD3049" s="271"/>
      <c r="BE3049" s="271"/>
      <c r="BF3049" s="271"/>
      <c r="BG3049" s="271"/>
      <c r="BJ3049" s="271"/>
    </row>
    <row r="3050" spans="49:62">
      <c r="AW3050" s="271"/>
      <c r="AX3050" s="271"/>
      <c r="AY3050" s="271"/>
      <c r="AZ3050" s="271"/>
      <c r="BA3050" s="271"/>
      <c r="BB3050" s="271"/>
      <c r="BD3050" s="271"/>
      <c r="BE3050" s="271"/>
      <c r="BF3050" s="271"/>
      <c r="BG3050" s="271"/>
      <c r="BJ3050" s="271"/>
    </row>
    <row r="3051" spans="49:62">
      <c r="AW3051" s="271"/>
      <c r="AX3051" s="271"/>
      <c r="AY3051" s="271"/>
      <c r="AZ3051" s="271"/>
      <c r="BA3051" s="271"/>
      <c r="BB3051" s="271"/>
      <c r="BD3051" s="271"/>
      <c r="BE3051" s="271"/>
      <c r="BF3051" s="271"/>
      <c r="BG3051" s="271"/>
      <c r="BJ3051" s="271"/>
    </row>
    <row r="3052" spans="49:62">
      <c r="AW3052" s="271"/>
      <c r="AX3052" s="271"/>
      <c r="AY3052" s="271"/>
      <c r="AZ3052" s="271"/>
      <c r="BA3052" s="271"/>
      <c r="BB3052" s="271"/>
      <c r="BD3052" s="271"/>
      <c r="BE3052" s="271"/>
      <c r="BF3052" s="271"/>
      <c r="BG3052" s="271"/>
      <c r="BJ3052" s="271"/>
    </row>
    <row r="3053" spans="49:62">
      <c r="AW3053" s="271"/>
      <c r="AX3053" s="271"/>
      <c r="AY3053" s="271"/>
      <c r="AZ3053" s="271"/>
      <c r="BA3053" s="271"/>
      <c r="BB3053" s="271"/>
      <c r="BD3053" s="271"/>
      <c r="BE3053" s="271"/>
      <c r="BF3053" s="271"/>
      <c r="BG3053" s="271"/>
      <c r="BJ3053" s="271"/>
    </row>
    <row r="3054" spans="49:62">
      <c r="AW3054" s="271"/>
      <c r="AX3054" s="271"/>
      <c r="AY3054" s="271"/>
      <c r="AZ3054" s="271"/>
      <c r="BA3054" s="271"/>
      <c r="BB3054" s="271"/>
      <c r="BD3054" s="271"/>
      <c r="BE3054" s="271"/>
      <c r="BF3054" s="271"/>
      <c r="BG3054" s="271"/>
      <c r="BJ3054" s="271"/>
    </row>
    <row r="3055" spans="49:62">
      <c r="AW3055" s="271"/>
      <c r="AX3055" s="271"/>
      <c r="AY3055" s="271"/>
      <c r="AZ3055" s="271"/>
      <c r="BA3055" s="271"/>
      <c r="BB3055" s="271"/>
      <c r="BD3055" s="271"/>
      <c r="BE3055" s="271"/>
      <c r="BF3055" s="271"/>
      <c r="BG3055" s="271"/>
      <c r="BJ3055" s="271"/>
    </row>
    <row r="3056" spans="49:62">
      <c r="AW3056" s="271"/>
      <c r="AX3056" s="271"/>
      <c r="AY3056" s="271"/>
      <c r="AZ3056" s="271"/>
      <c r="BA3056" s="271"/>
      <c r="BB3056" s="271"/>
      <c r="BD3056" s="271"/>
      <c r="BE3056" s="271"/>
      <c r="BF3056" s="271"/>
      <c r="BG3056" s="271"/>
      <c r="BJ3056" s="271"/>
    </row>
    <row r="3057" spans="49:62">
      <c r="AW3057" s="271"/>
      <c r="AX3057" s="271"/>
      <c r="AY3057" s="271"/>
      <c r="AZ3057" s="271"/>
      <c r="BA3057" s="271"/>
      <c r="BB3057" s="271"/>
      <c r="BD3057" s="271"/>
      <c r="BE3057" s="271"/>
      <c r="BF3057" s="271"/>
      <c r="BG3057" s="271"/>
      <c r="BJ3057" s="271"/>
    </row>
    <row r="3058" spans="49:62">
      <c r="AW3058" s="271"/>
      <c r="AX3058" s="271"/>
      <c r="AY3058" s="271"/>
      <c r="AZ3058" s="271"/>
      <c r="BA3058" s="271"/>
      <c r="BB3058" s="271"/>
      <c r="BD3058" s="271"/>
      <c r="BE3058" s="271"/>
      <c r="BF3058" s="271"/>
      <c r="BG3058" s="271"/>
      <c r="BJ3058" s="271"/>
    </row>
    <row r="3059" spans="49:62">
      <c r="AW3059" s="271"/>
      <c r="AX3059" s="271"/>
      <c r="AY3059" s="271"/>
      <c r="AZ3059" s="271"/>
      <c r="BA3059" s="271"/>
      <c r="BB3059" s="271"/>
      <c r="BD3059" s="271"/>
      <c r="BE3059" s="271"/>
      <c r="BF3059" s="271"/>
      <c r="BG3059" s="271"/>
      <c r="BJ3059" s="271"/>
    </row>
    <row r="3060" spans="49:62">
      <c r="AW3060" s="271"/>
      <c r="AX3060" s="271"/>
      <c r="AY3060" s="271"/>
      <c r="AZ3060" s="271"/>
      <c r="BA3060" s="271"/>
      <c r="BB3060" s="271"/>
      <c r="BD3060" s="271"/>
      <c r="BE3060" s="271"/>
      <c r="BF3060" s="271"/>
      <c r="BG3060" s="271"/>
      <c r="BJ3060" s="271"/>
    </row>
    <row r="3061" spans="49:62">
      <c r="AW3061" s="271"/>
      <c r="AX3061" s="271"/>
      <c r="AY3061" s="271"/>
      <c r="AZ3061" s="271"/>
      <c r="BA3061" s="271"/>
      <c r="BB3061" s="271"/>
      <c r="BD3061" s="271"/>
      <c r="BE3061" s="271"/>
      <c r="BF3061" s="271"/>
      <c r="BG3061" s="271"/>
      <c r="BJ3061" s="271"/>
    </row>
    <row r="3062" spans="49:62">
      <c r="AW3062" s="271"/>
      <c r="AX3062" s="271"/>
      <c r="AY3062" s="271"/>
      <c r="AZ3062" s="271"/>
      <c r="BA3062" s="271"/>
      <c r="BB3062" s="271"/>
      <c r="BD3062" s="271"/>
      <c r="BE3062" s="271"/>
      <c r="BF3062" s="271"/>
      <c r="BG3062" s="271"/>
      <c r="BJ3062" s="271"/>
    </row>
    <row r="3063" spans="49:62">
      <c r="AW3063" s="271"/>
      <c r="AX3063" s="271"/>
      <c r="AY3063" s="271"/>
      <c r="AZ3063" s="271"/>
      <c r="BA3063" s="271"/>
      <c r="BB3063" s="271"/>
      <c r="BD3063" s="271"/>
      <c r="BE3063" s="271"/>
      <c r="BF3063" s="271"/>
      <c r="BG3063" s="271"/>
      <c r="BJ3063" s="271"/>
    </row>
    <row r="3064" spans="49:62">
      <c r="AW3064" s="271"/>
      <c r="AX3064" s="271"/>
      <c r="AY3064" s="271"/>
      <c r="AZ3064" s="271"/>
      <c r="BA3064" s="271"/>
      <c r="BB3064" s="271"/>
      <c r="BD3064" s="271"/>
      <c r="BE3064" s="271"/>
      <c r="BF3064" s="271"/>
      <c r="BG3064" s="271"/>
      <c r="BJ3064" s="271"/>
    </row>
    <row r="3065" spans="49:62">
      <c r="AW3065" s="271"/>
      <c r="AX3065" s="271"/>
      <c r="AY3065" s="271"/>
      <c r="AZ3065" s="271"/>
      <c r="BA3065" s="271"/>
      <c r="BB3065" s="271"/>
      <c r="BD3065" s="271"/>
      <c r="BE3065" s="271"/>
      <c r="BF3065" s="271"/>
      <c r="BG3065" s="271"/>
      <c r="BJ3065" s="271"/>
    </row>
    <row r="3066" spans="49:62">
      <c r="AW3066" s="271"/>
      <c r="AX3066" s="271"/>
      <c r="AY3066" s="271"/>
      <c r="AZ3066" s="271"/>
      <c r="BA3066" s="271"/>
      <c r="BB3066" s="271"/>
      <c r="BD3066" s="271"/>
      <c r="BE3066" s="271"/>
      <c r="BF3066" s="271"/>
      <c r="BG3066" s="271"/>
      <c r="BJ3066" s="271"/>
    </row>
    <row r="3067" spans="49:62">
      <c r="AW3067" s="271"/>
      <c r="AX3067" s="271"/>
      <c r="AY3067" s="271"/>
      <c r="AZ3067" s="271"/>
      <c r="BA3067" s="271"/>
      <c r="BB3067" s="271"/>
      <c r="BD3067" s="271"/>
      <c r="BE3067" s="271"/>
      <c r="BF3067" s="271"/>
      <c r="BG3067" s="271"/>
      <c r="BJ3067" s="271"/>
    </row>
    <row r="3068" spans="49:62">
      <c r="AW3068" s="271"/>
      <c r="AX3068" s="271"/>
      <c r="AY3068" s="271"/>
      <c r="AZ3068" s="271"/>
      <c r="BA3068" s="271"/>
      <c r="BB3068" s="271"/>
      <c r="BD3068" s="271"/>
      <c r="BE3068" s="271"/>
      <c r="BF3068" s="271"/>
      <c r="BG3068" s="271"/>
      <c r="BJ3068" s="271"/>
    </row>
    <row r="3069" spans="49:62">
      <c r="AW3069" s="271"/>
      <c r="AX3069" s="271"/>
      <c r="AY3069" s="271"/>
      <c r="AZ3069" s="271"/>
      <c r="BA3069" s="271"/>
      <c r="BB3069" s="271"/>
      <c r="BD3069" s="271"/>
      <c r="BE3069" s="271"/>
      <c r="BF3069" s="271"/>
      <c r="BG3069" s="271"/>
      <c r="BJ3069" s="271"/>
    </row>
    <row r="3070" spans="49:62">
      <c r="AW3070" s="271"/>
      <c r="AX3070" s="271"/>
      <c r="AY3070" s="271"/>
      <c r="AZ3070" s="271"/>
      <c r="BA3070" s="271"/>
      <c r="BB3070" s="271"/>
      <c r="BD3070" s="271"/>
      <c r="BE3070" s="271"/>
      <c r="BF3070" s="271"/>
      <c r="BG3070" s="271"/>
      <c r="BJ3070" s="271"/>
    </row>
    <row r="3071" spans="49:62">
      <c r="AW3071" s="271"/>
      <c r="AX3071" s="271"/>
      <c r="AY3071" s="271"/>
      <c r="AZ3071" s="271"/>
      <c r="BA3071" s="271"/>
      <c r="BB3071" s="271"/>
      <c r="BD3071" s="271"/>
      <c r="BE3071" s="271"/>
      <c r="BF3071" s="271"/>
      <c r="BG3071" s="271"/>
      <c r="BJ3071" s="271"/>
    </row>
    <row r="3072" spans="49:62">
      <c r="AW3072" s="271"/>
      <c r="AX3072" s="271"/>
      <c r="AY3072" s="271"/>
      <c r="AZ3072" s="271"/>
      <c r="BA3072" s="271"/>
      <c r="BB3072" s="271"/>
      <c r="BD3072" s="271"/>
      <c r="BE3072" s="271"/>
      <c r="BF3072" s="271"/>
      <c r="BG3072" s="271"/>
      <c r="BJ3072" s="271"/>
    </row>
    <row r="3073" spans="49:62">
      <c r="AW3073" s="271"/>
      <c r="AX3073" s="271"/>
      <c r="AY3073" s="271"/>
      <c r="AZ3073" s="271"/>
      <c r="BA3073" s="271"/>
      <c r="BB3073" s="271"/>
      <c r="BD3073" s="271"/>
      <c r="BE3073" s="271"/>
      <c r="BF3073" s="271"/>
      <c r="BG3073" s="271"/>
      <c r="BJ3073" s="271"/>
    </row>
    <row r="3074" spans="49:62">
      <c r="AW3074" s="271"/>
      <c r="AX3074" s="271"/>
      <c r="AY3074" s="271"/>
      <c r="AZ3074" s="271"/>
      <c r="BA3074" s="271"/>
      <c r="BB3074" s="271"/>
      <c r="BD3074" s="271"/>
      <c r="BE3074" s="271"/>
      <c r="BF3074" s="271"/>
      <c r="BG3074" s="271"/>
      <c r="BJ3074" s="271"/>
    </row>
    <row r="3075" spans="49:62">
      <c r="AW3075" s="271"/>
      <c r="AX3075" s="271"/>
      <c r="AY3075" s="271"/>
      <c r="AZ3075" s="271"/>
      <c r="BA3075" s="271"/>
      <c r="BB3075" s="271"/>
      <c r="BD3075" s="271"/>
      <c r="BE3075" s="271"/>
      <c r="BF3075" s="271"/>
      <c r="BG3075" s="271"/>
      <c r="BJ3075" s="271"/>
    </row>
    <row r="3076" spans="49:62">
      <c r="AW3076" s="271"/>
      <c r="AX3076" s="271"/>
      <c r="AY3076" s="271"/>
      <c r="AZ3076" s="271"/>
      <c r="BA3076" s="271"/>
      <c r="BB3076" s="271"/>
      <c r="BD3076" s="271"/>
      <c r="BE3076" s="271"/>
      <c r="BF3076" s="271"/>
      <c r="BG3076" s="271"/>
      <c r="BJ3076" s="271"/>
    </row>
    <row r="3077" spans="49:62">
      <c r="AW3077" s="271"/>
      <c r="AX3077" s="271"/>
      <c r="AY3077" s="271"/>
      <c r="AZ3077" s="271"/>
      <c r="BA3077" s="271"/>
      <c r="BB3077" s="271"/>
      <c r="BD3077" s="271"/>
      <c r="BE3077" s="271"/>
      <c r="BF3077" s="271"/>
      <c r="BG3077" s="271"/>
      <c r="BJ3077" s="271"/>
    </row>
    <row r="3078" spans="49:62">
      <c r="AW3078" s="271"/>
      <c r="AX3078" s="271"/>
      <c r="AY3078" s="271"/>
      <c r="AZ3078" s="271"/>
      <c r="BA3078" s="271"/>
      <c r="BB3078" s="271"/>
      <c r="BD3078" s="271"/>
      <c r="BE3078" s="271"/>
      <c r="BF3078" s="271"/>
      <c r="BG3078" s="271"/>
      <c r="BJ3078" s="271"/>
    </row>
    <row r="3079" spans="49:62">
      <c r="AW3079" s="271"/>
      <c r="AX3079" s="271"/>
      <c r="AY3079" s="271"/>
      <c r="AZ3079" s="271"/>
      <c r="BA3079" s="271"/>
      <c r="BB3079" s="271"/>
      <c r="BD3079" s="271"/>
      <c r="BE3079" s="271"/>
      <c r="BF3079" s="271"/>
      <c r="BG3079" s="271"/>
      <c r="BJ3079" s="271"/>
    </row>
    <row r="3080" spans="49:62">
      <c r="AW3080" s="271"/>
      <c r="AX3080" s="271"/>
      <c r="AY3080" s="271"/>
      <c r="AZ3080" s="271"/>
      <c r="BA3080" s="271"/>
      <c r="BB3080" s="271"/>
      <c r="BD3080" s="271"/>
      <c r="BE3080" s="271"/>
      <c r="BF3080" s="271"/>
      <c r="BG3080" s="271"/>
      <c r="BJ3080" s="271"/>
    </row>
    <row r="3081" spans="49:62">
      <c r="AW3081" s="271"/>
      <c r="AX3081" s="271"/>
      <c r="AY3081" s="271"/>
      <c r="AZ3081" s="271"/>
      <c r="BA3081" s="271"/>
      <c r="BB3081" s="271"/>
      <c r="BD3081" s="271"/>
      <c r="BE3081" s="271"/>
      <c r="BF3081" s="271"/>
      <c r="BG3081" s="271"/>
      <c r="BJ3081" s="271"/>
    </row>
    <row r="3082" spans="49:62">
      <c r="AW3082" s="271"/>
      <c r="AX3082" s="271"/>
      <c r="AY3082" s="271"/>
      <c r="AZ3082" s="271"/>
      <c r="BA3082" s="271"/>
      <c r="BB3082" s="271"/>
      <c r="BD3082" s="271"/>
      <c r="BE3082" s="271"/>
      <c r="BF3082" s="271"/>
      <c r="BG3082" s="271"/>
      <c r="BJ3082" s="271"/>
    </row>
    <row r="3083" spans="49:62">
      <c r="AW3083" s="271"/>
      <c r="AX3083" s="271"/>
      <c r="AY3083" s="271"/>
      <c r="AZ3083" s="271"/>
      <c r="BA3083" s="271"/>
      <c r="BB3083" s="271"/>
      <c r="BD3083" s="271"/>
      <c r="BE3083" s="271"/>
      <c r="BF3083" s="271"/>
      <c r="BG3083" s="271"/>
      <c r="BJ3083" s="271"/>
    </row>
    <row r="3084" spans="49:62">
      <c r="AW3084" s="271"/>
      <c r="AX3084" s="271"/>
      <c r="AY3084" s="271"/>
      <c r="AZ3084" s="271"/>
      <c r="BA3084" s="271"/>
      <c r="BB3084" s="271"/>
      <c r="BD3084" s="271"/>
      <c r="BE3084" s="271"/>
      <c r="BF3084" s="271"/>
      <c r="BG3084" s="271"/>
      <c r="BJ3084" s="271"/>
    </row>
    <row r="3085" spans="49:62">
      <c r="AW3085" s="271"/>
      <c r="AX3085" s="271"/>
      <c r="AY3085" s="271"/>
      <c r="AZ3085" s="271"/>
      <c r="BA3085" s="271"/>
      <c r="BB3085" s="271"/>
      <c r="BD3085" s="271"/>
      <c r="BE3085" s="271"/>
      <c r="BF3085" s="271"/>
      <c r="BG3085" s="271"/>
      <c r="BJ3085" s="271"/>
    </row>
    <row r="3086" spans="49:62">
      <c r="AW3086" s="271"/>
      <c r="AX3086" s="271"/>
      <c r="AY3086" s="271"/>
      <c r="AZ3086" s="271"/>
      <c r="BA3086" s="271"/>
      <c r="BB3086" s="271"/>
      <c r="BD3086" s="271"/>
      <c r="BE3086" s="271"/>
      <c r="BF3086" s="271"/>
      <c r="BG3086" s="271"/>
      <c r="BJ3086" s="271"/>
    </row>
    <row r="3087" spans="49:62">
      <c r="AW3087" s="271"/>
      <c r="AX3087" s="271"/>
      <c r="AY3087" s="271"/>
      <c r="AZ3087" s="271"/>
      <c r="BA3087" s="271"/>
      <c r="BB3087" s="271"/>
      <c r="BD3087" s="271"/>
      <c r="BE3087" s="271"/>
      <c r="BF3087" s="271"/>
      <c r="BG3087" s="271"/>
      <c r="BJ3087" s="271"/>
    </row>
    <row r="3088" spans="49:62">
      <c r="AW3088" s="271"/>
      <c r="AX3088" s="271"/>
      <c r="AY3088" s="271"/>
      <c r="AZ3088" s="271"/>
      <c r="BA3088" s="271"/>
      <c r="BB3088" s="271"/>
      <c r="BD3088" s="271"/>
      <c r="BE3088" s="271"/>
      <c r="BF3088" s="271"/>
      <c r="BG3088" s="271"/>
      <c r="BJ3088" s="271"/>
    </row>
    <row r="3089" spans="49:62">
      <c r="AW3089" s="271"/>
      <c r="AX3089" s="271"/>
      <c r="AY3089" s="271"/>
      <c r="AZ3089" s="271"/>
      <c r="BA3089" s="271"/>
      <c r="BB3089" s="271"/>
      <c r="BD3089" s="271"/>
      <c r="BE3089" s="271"/>
      <c r="BF3089" s="271"/>
      <c r="BG3089" s="271"/>
      <c r="BJ3089" s="271"/>
    </row>
    <row r="3090" spans="49:62">
      <c r="AW3090" s="271"/>
      <c r="AX3090" s="271"/>
      <c r="AY3090" s="271"/>
      <c r="AZ3090" s="271"/>
      <c r="BA3090" s="271"/>
      <c r="BB3090" s="271"/>
      <c r="BD3090" s="271"/>
      <c r="BE3090" s="271"/>
      <c r="BF3090" s="271"/>
      <c r="BG3090" s="271"/>
      <c r="BJ3090" s="271"/>
    </row>
    <row r="3091" spans="49:62">
      <c r="AW3091" s="271"/>
      <c r="AX3091" s="271"/>
      <c r="AY3091" s="271"/>
      <c r="AZ3091" s="271"/>
      <c r="BA3091" s="271"/>
      <c r="BB3091" s="271"/>
      <c r="BD3091" s="271"/>
      <c r="BE3091" s="271"/>
      <c r="BF3091" s="271"/>
      <c r="BG3091" s="271"/>
      <c r="BJ3091" s="271"/>
    </row>
    <row r="3092" spans="49:62">
      <c r="AW3092" s="271"/>
      <c r="AX3092" s="271"/>
      <c r="AY3092" s="271"/>
      <c r="AZ3092" s="271"/>
      <c r="BA3092" s="271"/>
      <c r="BB3092" s="271"/>
      <c r="BD3092" s="271"/>
      <c r="BE3092" s="271"/>
      <c r="BF3092" s="271"/>
      <c r="BG3092" s="271"/>
      <c r="BJ3092" s="271"/>
    </row>
    <row r="3093" spans="49:62">
      <c r="AW3093" s="271"/>
      <c r="AX3093" s="271"/>
      <c r="AY3093" s="271"/>
      <c r="AZ3093" s="271"/>
      <c r="BA3093" s="271"/>
      <c r="BB3093" s="271"/>
      <c r="BD3093" s="271"/>
      <c r="BE3093" s="271"/>
      <c r="BF3093" s="271"/>
      <c r="BG3093" s="271"/>
      <c r="BJ3093" s="271"/>
    </row>
    <row r="3094" spans="49:62">
      <c r="AW3094" s="271"/>
      <c r="AX3094" s="271"/>
      <c r="AY3094" s="271"/>
      <c r="AZ3094" s="271"/>
      <c r="BA3094" s="271"/>
      <c r="BB3094" s="271"/>
      <c r="BD3094" s="271"/>
      <c r="BE3094" s="271"/>
      <c r="BF3094" s="271"/>
      <c r="BG3094" s="271"/>
      <c r="BJ3094" s="271"/>
    </row>
    <row r="3095" spans="49:62">
      <c r="AW3095" s="271"/>
      <c r="AX3095" s="271"/>
      <c r="AY3095" s="271"/>
      <c r="AZ3095" s="271"/>
      <c r="BA3095" s="271"/>
      <c r="BB3095" s="271"/>
      <c r="BD3095" s="271"/>
      <c r="BE3095" s="271"/>
      <c r="BF3095" s="271"/>
      <c r="BG3095" s="271"/>
      <c r="BJ3095" s="271"/>
    </row>
    <row r="3096" spans="49:62">
      <c r="AW3096" s="271"/>
      <c r="AX3096" s="271"/>
      <c r="AY3096" s="271"/>
      <c r="AZ3096" s="271"/>
      <c r="BA3096" s="271"/>
      <c r="BB3096" s="271"/>
      <c r="BD3096" s="271"/>
      <c r="BE3096" s="271"/>
      <c r="BF3096" s="271"/>
      <c r="BG3096" s="271"/>
      <c r="BJ3096" s="271"/>
    </row>
    <row r="3097" spans="49:62">
      <c r="AW3097" s="271"/>
      <c r="AX3097" s="271"/>
      <c r="AY3097" s="271"/>
      <c r="AZ3097" s="271"/>
      <c r="BA3097" s="271"/>
      <c r="BB3097" s="271"/>
      <c r="BD3097" s="271"/>
      <c r="BE3097" s="271"/>
      <c r="BF3097" s="271"/>
      <c r="BG3097" s="271"/>
      <c r="BJ3097" s="271"/>
    </row>
    <row r="3098" spans="49:62">
      <c r="AW3098" s="271"/>
      <c r="AX3098" s="271"/>
      <c r="AY3098" s="271"/>
      <c r="AZ3098" s="271"/>
      <c r="BA3098" s="271"/>
      <c r="BB3098" s="271"/>
      <c r="BD3098" s="271"/>
      <c r="BE3098" s="271"/>
      <c r="BF3098" s="271"/>
      <c r="BG3098" s="271"/>
      <c r="BJ3098" s="271"/>
    </row>
    <row r="3099" spans="49:62">
      <c r="AW3099" s="271"/>
      <c r="AX3099" s="271"/>
      <c r="AY3099" s="271"/>
      <c r="AZ3099" s="271"/>
      <c r="BA3099" s="271"/>
      <c r="BB3099" s="271"/>
      <c r="BD3099" s="271"/>
      <c r="BE3099" s="271"/>
      <c r="BF3099" s="271"/>
      <c r="BG3099" s="271"/>
      <c r="BJ3099" s="271"/>
    </row>
    <row r="3100" spans="49:62">
      <c r="AW3100" s="271"/>
      <c r="AX3100" s="271"/>
      <c r="AY3100" s="271"/>
      <c r="AZ3100" s="271"/>
      <c r="BA3100" s="271"/>
      <c r="BB3100" s="271"/>
      <c r="BD3100" s="271"/>
      <c r="BE3100" s="271"/>
      <c r="BF3100" s="271"/>
      <c r="BG3100" s="271"/>
      <c r="BJ3100" s="271"/>
    </row>
    <row r="3101" spans="49:62">
      <c r="AW3101" s="271"/>
      <c r="AX3101" s="271"/>
      <c r="AY3101" s="271"/>
      <c r="AZ3101" s="271"/>
      <c r="BA3101" s="271"/>
      <c r="BB3101" s="271"/>
      <c r="BD3101" s="271"/>
      <c r="BE3101" s="271"/>
      <c r="BF3101" s="271"/>
      <c r="BG3101" s="271"/>
      <c r="BJ3101" s="271"/>
    </row>
    <row r="3102" spans="49:62">
      <c r="AW3102" s="271"/>
      <c r="AX3102" s="271"/>
      <c r="AY3102" s="271"/>
      <c r="AZ3102" s="271"/>
      <c r="BA3102" s="271"/>
      <c r="BB3102" s="271"/>
      <c r="BD3102" s="271"/>
      <c r="BE3102" s="271"/>
      <c r="BF3102" s="271"/>
      <c r="BG3102" s="271"/>
      <c r="BJ3102" s="271"/>
    </row>
    <row r="3103" spans="49:62">
      <c r="AW3103" s="271"/>
      <c r="AX3103" s="271"/>
      <c r="AY3103" s="271"/>
      <c r="AZ3103" s="271"/>
      <c r="BA3103" s="271"/>
      <c r="BB3103" s="271"/>
      <c r="BD3103" s="271"/>
      <c r="BE3103" s="271"/>
      <c r="BF3103" s="271"/>
      <c r="BG3103" s="271"/>
      <c r="BJ3103" s="271"/>
    </row>
    <row r="3104" spans="49:62">
      <c r="AW3104" s="271"/>
      <c r="AX3104" s="271"/>
      <c r="AY3104" s="271"/>
      <c r="AZ3104" s="271"/>
      <c r="BA3104" s="271"/>
      <c r="BB3104" s="271"/>
      <c r="BD3104" s="271"/>
      <c r="BE3104" s="271"/>
      <c r="BF3104" s="271"/>
      <c r="BG3104" s="271"/>
      <c r="BJ3104" s="271"/>
    </row>
    <row r="3105" spans="49:62">
      <c r="AW3105" s="271"/>
      <c r="AX3105" s="271"/>
      <c r="AY3105" s="271"/>
      <c r="AZ3105" s="271"/>
      <c r="BA3105" s="271"/>
      <c r="BB3105" s="271"/>
      <c r="BD3105" s="271"/>
      <c r="BE3105" s="271"/>
      <c r="BF3105" s="271"/>
      <c r="BG3105" s="271"/>
      <c r="BJ3105" s="271"/>
    </row>
    <row r="3106" spans="49:62">
      <c r="AW3106" s="271"/>
      <c r="AX3106" s="271"/>
      <c r="AY3106" s="271"/>
      <c r="AZ3106" s="271"/>
      <c r="BA3106" s="271"/>
      <c r="BB3106" s="271"/>
      <c r="BD3106" s="271"/>
      <c r="BE3106" s="271"/>
      <c r="BF3106" s="271"/>
      <c r="BG3106" s="271"/>
      <c r="BJ3106" s="271"/>
    </row>
    <row r="3107" spans="49:62">
      <c r="AW3107" s="271"/>
      <c r="AX3107" s="271"/>
      <c r="AY3107" s="271"/>
      <c r="AZ3107" s="271"/>
      <c r="BA3107" s="271"/>
      <c r="BB3107" s="271"/>
      <c r="BD3107" s="271"/>
      <c r="BE3107" s="271"/>
      <c r="BF3107" s="271"/>
      <c r="BG3107" s="271"/>
      <c r="BJ3107" s="271"/>
    </row>
    <row r="3108" spans="49:62">
      <c r="AW3108" s="271"/>
      <c r="AX3108" s="271"/>
      <c r="AY3108" s="271"/>
      <c r="AZ3108" s="271"/>
      <c r="BA3108" s="271"/>
      <c r="BB3108" s="271"/>
      <c r="BD3108" s="271"/>
      <c r="BE3108" s="271"/>
      <c r="BF3108" s="271"/>
      <c r="BG3108" s="271"/>
      <c r="BJ3108" s="271"/>
    </row>
    <row r="3109" spans="49:62">
      <c r="AW3109" s="271"/>
      <c r="AX3109" s="271"/>
      <c r="AY3109" s="271"/>
      <c r="AZ3109" s="271"/>
      <c r="BA3109" s="271"/>
      <c r="BB3109" s="271"/>
      <c r="BD3109" s="271"/>
      <c r="BE3109" s="271"/>
      <c r="BF3109" s="271"/>
      <c r="BG3109" s="271"/>
      <c r="BJ3109" s="271"/>
    </row>
    <row r="3110" spans="49:62">
      <c r="AW3110" s="271"/>
      <c r="AX3110" s="271"/>
      <c r="AY3110" s="271"/>
      <c r="AZ3110" s="271"/>
      <c r="BA3110" s="271"/>
      <c r="BB3110" s="271"/>
      <c r="BD3110" s="271"/>
      <c r="BE3110" s="271"/>
      <c r="BF3110" s="271"/>
      <c r="BG3110" s="271"/>
      <c r="BJ3110" s="271"/>
    </row>
    <row r="3111" spans="49:62">
      <c r="AW3111" s="271"/>
      <c r="AX3111" s="271"/>
      <c r="AY3111" s="271"/>
      <c r="AZ3111" s="271"/>
      <c r="BA3111" s="271"/>
      <c r="BB3111" s="271"/>
      <c r="BD3111" s="271"/>
      <c r="BE3111" s="271"/>
      <c r="BF3111" s="271"/>
      <c r="BG3111" s="271"/>
      <c r="BJ3111" s="271"/>
    </row>
    <row r="3112" spans="49:62">
      <c r="AW3112" s="271"/>
      <c r="AX3112" s="271"/>
      <c r="AY3112" s="271"/>
      <c r="AZ3112" s="271"/>
      <c r="BA3112" s="271"/>
      <c r="BB3112" s="271"/>
      <c r="BD3112" s="271"/>
      <c r="BE3112" s="271"/>
      <c r="BF3112" s="271"/>
      <c r="BG3112" s="271"/>
      <c r="BJ3112" s="271"/>
    </row>
    <row r="3113" spans="49:62">
      <c r="AW3113" s="271"/>
      <c r="AX3113" s="271"/>
      <c r="AY3113" s="271"/>
      <c r="AZ3113" s="271"/>
      <c r="BA3113" s="271"/>
      <c r="BB3113" s="271"/>
      <c r="BD3113" s="271"/>
      <c r="BE3113" s="271"/>
      <c r="BF3113" s="271"/>
      <c r="BG3113" s="271"/>
      <c r="BJ3113" s="271"/>
    </row>
    <row r="3114" spans="49:62">
      <c r="AW3114" s="271"/>
      <c r="AX3114" s="271"/>
      <c r="AY3114" s="271"/>
      <c r="AZ3114" s="271"/>
      <c r="BA3114" s="271"/>
      <c r="BB3114" s="271"/>
      <c r="BD3114" s="271"/>
      <c r="BE3114" s="271"/>
      <c r="BF3114" s="271"/>
      <c r="BG3114" s="271"/>
      <c r="BJ3114" s="271"/>
    </row>
    <row r="3115" spans="49:62">
      <c r="AW3115" s="271"/>
      <c r="AX3115" s="271"/>
      <c r="AY3115" s="271"/>
      <c r="AZ3115" s="271"/>
      <c r="BA3115" s="271"/>
      <c r="BB3115" s="271"/>
      <c r="BD3115" s="271"/>
      <c r="BE3115" s="271"/>
      <c r="BF3115" s="271"/>
      <c r="BG3115" s="271"/>
      <c r="BJ3115" s="271"/>
    </row>
    <row r="3116" spans="49:62">
      <c r="AW3116" s="271"/>
      <c r="AX3116" s="271"/>
      <c r="AY3116" s="271"/>
      <c r="AZ3116" s="271"/>
      <c r="BA3116" s="271"/>
      <c r="BB3116" s="271"/>
      <c r="BD3116" s="271"/>
      <c r="BE3116" s="271"/>
      <c r="BF3116" s="271"/>
      <c r="BG3116" s="271"/>
      <c r="BJ3116" s="271"/>
    </row>
    <row r="3117" spans="49:62">
      <c r="AW3117" s="271"/>
      <c r="AX3117" s="271"/>
      <c r="AY3117" s="271"/>
      <c r="AZ3117" s="271"/>
      <c r="BA3117" s="271"/>
      <c r="BB3117" s="271"/>
      <c r="BD3117" s="271"/>
      <c r="BE3117" s="271"/>
      <c r="BF3117" s="271"/>
      <c r="BG3117" s="271"/>
      <c r="BJ3117" s="271"/>
    </row>
    <row r="3118" spans="49:62">
      <c r="AW3118" s="271"/>
      <c r="AX3118" s="271"/>
      <c r="AY3118" s="271"/>
      <c r="AZ3118" s="271"/>
      <c r="BA3118" s="271"/>
      <c r="BB3118" s="271"/>
      <c r="BD3118" s="271"/>
      <c r="BE3118" s="271"/>
      <c r="BF3118" s="271"/>
      <c r="BG3118" s="271"/>
      <c r="BJ3118" s="271"/>
    </row>
    <row r="3119" spans="49:62">
      <c r="AW3119" s="271"/>
      <c r="AX3119" s="271"/>
      <c r="AY3119" s="271"/>
      <c r="AZ3119" s="271"/>
      <c r="BA3119" s="271"/>
      <c r="BB3119" s="271"/>
      <c r="BD3119" s="271"/>
      <c r="BE3119" s="271"/>
      <c r="BF3119" s="271"/>
      <c r="BG3119" s="271"/>
      <c r="BJ3119" s="271"/>
    </row>
    <row r="3120" spans="49:62">
      <c r="AW3120" s="271"/>
      <c r="AX3120" s="271"/>
      <c r="AY3120" s="271"/>
      <c r="AZ3120" s="271"/>
      <c r="BA3120" s="271"/>
      <c r="BB3120" s="271"/>
      <c r="BD3120" s="271"/>
      <c r="BE3120" s="271"/>
      <c r="BF3120" s="271"/>
      <c r="BG3120" s="271"/>
      <c r="BJ3120" s="271"/>
    </row>
    <row r="3121" spans="49:62">
      <c r="AW3121" s="271"/>
      <c r="AX3121" s="271"/>
      <c r="AY3121" s="271"/>
      <c r="AZ3121" s="271"/>
      <c r="BA3121" s="271"/>
      <c r="BB3121" s="271"/>
      <c r="BD3121" s="271"/>
      <c r="BE3121" s="271"/>
      <c r="BF3121" s="271"/>
      <c r="BG3121" s="271"/>
      <c r="BJ3121" s="271"/>
    </row>
    <row r="3122" spans="49:62">
      <c r="AW3122" s="271"/>
      <c r="AX3122" s="271"/>
      <c r="AY3122" s="271"/>
      <c r="AZ3122" s="271"/>
      <c r="BA3122" s="271"/>
      <c r="BB3122" s="271"/>
      <c r="BD3122" s="271"/>
      <c r="BE3122" s="271"/>
      <c r="BF3122" s="271"/>
      <c r="BG3122" s="271"/>
      <c r="BJ3122" s="271"/>
    </row>
    <row r="3123" spans="49:62">
      <c r="AW3123" s="271"/>
      <c r="AX3123" s="271"/>
      <c r="AY3123" s="271"/>
      <c r="AZ3123" s="271"/>
      <c r="BA3123" s="271"/>
      <c r="BB3123" s="271"/>
      <c r="BD3123" s="271"/>
      <c r="BE3123" s="271"/>
      <c r="BF3123" s="271"/>
      <c r="BG3123" s="271"/>
      <c r="BJ3123" s="271"/>
    </row>
    <row r="3124" spans="49:62">
      <c r="AW3124" s="271"/>
      <c r="AX3124" s="271"/>
      <c r="AY3124" s="271"/>
      <c r="AZ3124" s="271"/>
      <c r="BA3124" s="271"/>
      <c r="BB3124" s="271"/>
      <c r="BD3124" s="271"/>
      <c r="BE3124" s="271"/>
      <c r="BF3124" s="271"/>
      <c r="BG3124" s="271"/>
      <c r="BJ3124" s="271"/>
    </row>
    <row r="3125" spans="49:62">
      <c r="AW3125" s="271"/>
      <c r="AX3125" s="271"/>
      <c r="AY3125" s="271"/>
      <c r="AZ3125" s="271"/>
      <c r="BA3125" s="271"/>
      <c r="BB3125" s="271"/>
      <c r="BD3125" s="271"/>
      <c r="BE3125" s="271"/>
      <c r="BF3125" s="271"/>
      <c r="BG3125" s="271"/>
      <c r="BJ3125" s="271"/>
    </row>
    <row r="3126" spans="49:62">
      <c r="AW3126" s="271"/>
      <c r="AX3126" s="271"/>
      <c r="AY3126" s="271"/>
      <c r="AZ3126" s="271"/>
      <c r="BA3126" s="271"/>
      <c r="BB3126" s="271"/>
      <c r="BD3126" s="271"/>
      <c r="BE3126" s="271"/>
      <c r="BF3126" s="271"/>
      <c r="BG3126" s="271"/>
      <c r="BJ3126" s="271"/>
    </row>
    <row r="3127" spans="49:62">
      <c r="AW3127" s="271"/>
      <c r="AX3127" s="271"/>
      <c r="AY3127" s="271"/>
      <c r="AZ3127" s="271"/>
      <c r="BA3127" s="271"/>
      <c r="BB3127" s="271"/>
      <c r="BD3127" s="271"/>
      <c r="BE3127" s="271"/>
      <c r="BF3127" s="271"/>
      <c r="BG3127" s="271"/>
      <c r="BJ3127" s="271"/>
    </row>
    <row r="3128" spans="49:62">
      <c r="AW3128" s="271"/>
      <c r="AX3128" s="271"/>
      <c r="AY3128" s="271"/>
      <c r="AZ3128" s="271"/>
      <c r="BA3128" s="271"/>
      <c r="BB3128" s="271"/>
      <c r="BD3128" s="271"/>
      <c r="BE3128" s="271"/>
      <c r="BF3128" s="271"/>
      <c r="BG3128" s="271"/>
      <c r="BJ3128" s="271"/>
    </row>
    <row r="3129" spans="49:62">
      <c r="AW3129" s="271"/>
      <c r="AX3129" s="271"/>
      <c r="AY3129" s="271"/>
      <c r="AZ3129" s="271"/>
      <c r="BA3129" s="271"/>
      <c r="BB3129" s="271"/>
      <c r="BD3129" s="271"/>
      <c r="BE3129" s="271"/>
      <c r="BF3129" s="271"/>
      <c r="BG3129" s="271"/>
      <c r="BJ3129" s="271"/>
    </row>
    <row r="3130" spans="49:62">
      <c r="AW3130" s="271"/>
      <c r="AX3130" s="271"/>
      <c r="AY3130" s="271"/>
      <c r="AZ3130" s="271"/>
      <c r="BA3130" s="271"/>
      <c r="BB3130" s="271"/>
      <c r="BD3130" s="271"/>
      <c r="BE3130" s="271"/>
      <c r="BF3130" s="271"/>
      <c r="BG3130" s="271"/>
      <c r="BJ3130" s="271"/>
    </row>
    <row r="3131" spans="49:62">
      <c r="AW3131" s="271"/>
      <c r="AX3131" s="271"/>
      <c r="AY3131" s="271"/>
      <c r="AZ3131" s="271"/>
      <c r="BA3131" s="271"/>
      <c r="BB3131" s="271"/>
      <c r="BD3131" s="271"/>
      <c r="BE3131" s="271"/>
      <c r="BF3131" s="271"/>
      <c r="BG3131" s="271"/>
      <c r="BJ3131" s="271"/>
    </row>
    <row r="3132" spans="49:62">
      <c r="AW3132" s="271"/>
      <c r="AX3132" s="271"/>
      <c r="AY3132" s="271"/>
      <c r="AZ3132" s="271"/>
      <c r="BA3132" s="271"/>
      <c r="BB3132" s="271"/>
      <c r="BD3132" s="271"/>
      <c r="BE3132" s="271"/>
      <c r="BF3132" s="271"/>
      <c r="BG3132" s="271"/>
      <c r="BJ3132" s="271"/>
    </row>
    <row r="3133" spans="49:62">
      <c r="AW3133" s="271"/>
      <c r="AX3133" s="271"/>
      <c r="AY3133" s="271"/>
      <c r="AZ3133" s="271"/>
      <c r="BA3133" s="271"/>
      <c r="BB3133" s="271"/>
      <c r="BD3133" s="271"/>
      <c r="BE3133" s="271"/>
      <c r="BF3133" s="271"/>
      <c r="BG3133" s="271"/>
      <c r="BJ3133" s="271"/>
    </row>
    <row r="3134" spans="49:62">
      <c r="AW3134" s="271"/>
      <c r="AX3134" s="271"/>
      <c r="AY3134" s="271"/>
      <c r="AZ3134" s="271"/>
      <c r="BA3134" s="271"/>
      <c r="BB3134" s="271"/>
      <c r="BD3134" s="271"/>
      <c r="BE3134" s="271"/>
      <c r="BF3134" s="271"/>
      <c r="BG3134" s="271"/>
      <c r="BJ3134" s="271"/>
    </row>
    <row r="3135" spans="49:62">
      <c r="AW3135" s="271"/>
      <c r="AX3135" s="271"/>
      <c r="AY3135" s="271"/>
      <c r="AZ3135" s="271"/>
      <c r="BA3135" s="271"/>
      <c r="BB3135" s="271"/>
      <c r="BD3135" s="271"/>
      <c r="BE3135" s="271"/>
      <c r="BF3135" s="271"/>
      <c r="BG3135" s="271"/>
      <c r="BJ3135" s="271"/>
    </row>
    <row r="3136" spans="49:62">
      <c r="AW3136" s="271"/>
      <c r="AX3136" s="271"/>
      <c r="AY3136" s="271"/>
      <c r="AZ3136" s="271"/>
      <c r="BA3136" s="271"/>
      <c r="BB3136" s="271"/>
      <c r="BD3136" s="271"/>
      <c r="BE3136" s="271"/>
      <c r="BF3136" s="271"/>
      <c r="BG3136" s="271"/>
      <c r="BJ3136" s="271"/>
    </row>
    <row r="3137" spans="49:62">
      <c r="AW3137" s="271"/>
      <c r="AX3137" s="271"/>
      <c r="AY3137" s="271"/>
      <c r="AZ3137" s="271"/>
      <c r="BA3137" s="271"/>
      <c r="BB3137" s="271"/>
      <c r="BD3137" s="271"/>
      <c r="BE3137" s="271"/>
      <c r="BF3137" s="271"/>
      <c r="BG3137" s="271"/>
      <c r="BJ3137" s="271"/>
    </row>
    <row r="3138" spans="49:62">
      <c r="AW3138" s="271"/>
      <c r="AX3138" s="271"/>
      <c r="AY3138" s="271"/>
      <c r="AZ3138" s="271"/>
      <c r="BA3138" s="271"/>
      <c r="BB3138" s="271"/>
      <c r="BD3138" s="271"/>
      <c r="BE3138" s="271"/>
      <c r="BF3138" s="271"/>
      <c r="BG3138" s="271"/>
      <c r="BJ3138" s="271"/>
    </row>
    <row r="3139" spans="49:62">
      <c r="AW3139" s="271"/>
      <c r="AX3139" s="271"/>
      <c r="AY3139" s="271"/>
      <c r="AZ3139" s="271"/>
      <c r="BA3139" s="271"/>
      <c r="BB3139" s="271"/>
      <c r="BD3139" s="271"/>
      <c r="BE3139" s="271"/>
      <c r="BF3139" s="271"/>
      <c r="BG3139" s="271"/>
      <c r="BJ3139" s="271"/>
    </row>
    <row r="3140" spans="49:62">
      <c r="AW3140" s="271"/>
      <c r="AX3140" s="271"/>
      <c r="AY3140" s="271"/>
      <c r="AZ3140" s="271"/>
      <c r="BA3140" s="271"/>
      <c r="BB3140" s="271"/>
      <c r="BD3140" s="271"/>
      <c r="BE3140" s="271"/>
      <c r="BF3140" s="271"/>
      <c r="BG3140" s="271"/>
      <c r="BJ3140" s="271"/>
    </row>
    <row r="3141" spans="49:62">
      <c r="AW3141" s="271"/>
      <c r="AX3141" s="271"/>
      <c r="AY3141" s="271"/>
      <c r="AZ3141" s="271"/>
      <c r="BA3141" s="271"/>
      <c r="BB3141" s="271"/>
      <c r="BD3141" s="271"/>
      <c r="BE3141" s="271"/>
      <c r="BF3141" s="271"/>
      <c r="BG3141" s="271"/>
      <c r="BJ3141" s="271"/>
    </row>
    <row r="3142" spans="49:62">
      <c r="AW3142" s="271"/>
      <c r="AX3142" s="271"/>
      <c r="AY3142" s="271"/>
      <c r="AZ3142" s="271"/>
      <c r="BA3142" s="271"/>
      <c r="BB3142" s="271"/>
      <c r="BD3142" s="271"/>
      <c r="BE3142" s="271"/>
      <c r="BF3142" s="271"/>
      <c r="BG3142" s="271"/>
      <c r="BJ3142" s="271"/>
    </row>
    <row r="3143" spans="49:62">
      <c r="AW3143" s="271"/>
      <c r="AX3143" s="271"/>
      <c r="AY3143" s="271"/>
      <c r="AZ3143" s="271"/>
      <c r="BA3143" s="271"/>
      <c r="BB3143" s="271"/>
      <c r="BD3143" s="271"/>
      <c r="BE3143" s="271"/>
      <c r="BF3143" s="271"/>
      <c r="BG3143" s="271"/>
      <c r="BJ3143" s="271"/>
    </row>
    <row r="3144" spans="49:62">
      <c r="AW3144" s="271"/>
      <c r="AX3144" s="271"/>
      <c r="AY3144" s="271"/>
      <c r="AZ3144" s="271"/>
      <c r="BA3144" s="271"/>
      <c r="BB3144" s="271"/>
      <c r="BD3144" s="271"/>
      <c r="BE3144" s="271"/>
      <c r="BF3144" s="271"/>
      <c r="BG3144" s="271"/>
      <c r="BJ3144" s="271"/>
    </row>
    <row r="3145" spans="49:62">
      <c r="AW3145" s="271"/>
      <c r="AX3145" s="271"/>
      <c r="AY3145" s="271"/>
      <c r="AZ3145" s="271"/>
      <c r="BA3145" s="271"/>
      <c r="BB3145" s="271"/>
      <c r="BD3145" s="271"/>
      <c r="BE3145" s="271"/>
      <c r="BF3145" s="271"/>
      <c r="BG3145" s="271"/>
      <c r="BJ3145" s="271"/>
    </row>
    <row r="3146" spans="49:62">
      <c r="AW3146" s="271"/>
      <c r="AX3146" s="271"/>
      <c r="AY3146" s="271"/>
      <c r="AZ3146" s="271"/>
      <c r="BA3146" s="271"/>
      <c r="BB3146" s="271"/>
      <c r="BD3146" s="271"/>
      <c r="BE3146" s="271"/>
      <c r="BF3146" s="271"/>
      <c r="BG3146" s="271"/>
      <c r="BJ3146" s="271"/>
    </row>
    <row r="3147" spans="49:62">
      <c r="AW3147" s="271"/>
      <c r="AX3147" s="271"/>
      <c r="AY3147" s="271"/>
      <c r="AZ3147" s="271"/>
      <c r="BA3147" s="271"/>
      <c r="BB3147" s="271"/>
      <c r="BD3147" s="271"/>
      <c r="BE3147" s="271"/>
      <c r="BF3147" s="271"/>
      <c r="BG3147" s="271"/>
      <c r="BJ3147" s="271"/>
    </row>
    <row r="3148" spans="49:62">
      <c r="AW3148" s="271"/>
      <c r="AX3148" s="271"/>
      <c r="AY3148" s="271"/>
      <c r="AZ3148" s="271"/>
      <c r="BA3148" s="271"/>
      <c r="BB3148" s="271"/>
      <c r="BD3148" s="271"/>
      <c r="BE3148" s="271"/>
      <c r="BF3148" s="271"/>
      <c r="BG3148" s="271"/>
      <c r="BJ3148" s="271"/>
    </row>
    <row r="3149" spans="49:62">
      <c r="AW3149" s="271"/>
      <c r="AX3149" s="271"/>
      <c r="AY3149" s="271"/>
      <c r="AZ3149" s="271"/>
      <c r="BA3149" s="271"/>
      <c r="BB3149" s="271"/>
      <c r="BD3149" s="271"/>
      <c r="BE3149" s="271"/>
      <c r="BF3149" s="271"/>
      <c r="BG3149" s="271"/>
      <c r="BJ3149" s="271"/>
    </row>
    <row r="3150" spans="49:62">
      <c r="AW3150" s="271"/>
      <c r="AX3150" s="271"/>
      <c r="AY3150" s="271"/>
      <c r="AZ3150" s="271"/>
      <c r="BA3150" s="271"/>
      <c r="BB3150" s="271"/>
      <c r="BD3150" s="271"/>
      <c r="BE3150" s="271"/>
      <c r="BF3150" s="271"/>
      <c r="BG3150" s="271"/>
      <c r="BJ3150" s="271"/>
    </row>
    <row r="3151" spans="49:62">
      <c r="AW3151" s="271"/>
      <c r="AX3151" s="271"/>
      <c r="AY3151" s="271"/>
      <c r="AZ3151" s="271"/>
      <c r="BA3151" s="271"/>
      <c r="BB3151" s="271"/>
      <c r="BD3151" s="271"/>
      <c r="BE3151" s="271"/>
      <c r="BF3151" s="271"/>
      <c r="BG3151" s="271"/>
      <c r="BJ3151" s="271"/>
    </row>
    <row r="3152" spans="49:62">
      <c r="AW3152" s="271"/>
      <c r="AX3152" s="271"/>
      <c r="AY3152" s="271"/>
      <c r="AZ3152" s="271"/>
      <c r="BA3152" s="271"/>
      <c r="BB3152" s="271"/>
      <c r="BD3152" s="271"/>
      <c r="BE3152" s="271"/>
      <c r="BF3152" s="271"/>
      <c r="BG3152" s="271"/>
      <c r="BJ3152" s="271"/>
    </row>
    <row r="3153" spans="49:62">
      <c r="AW3153" s="271"/>
      <c r="AX3153" s="271"/>
      <c r="AY3153" s="271"/>
      <c r="AZ3153" s="271"/>
      <c r="BA3153" s="271"/>
      <c r="BB3153" s="271"/>
      <c r="BD3153" s="271"/>
      <c r="BE3153" s="271"/>
      <c r="BF3153" s="271"/>
      <c r="BG3153" s="271"/>
      <c r="BJ3153" s="271"/>
    </row>
    <row r="3154" spans="49:62">
      <c r="AW3154" s="271"/>
      <c r="AX3154" s="271"/>
      <c r="AY3154" s="271"/>
      <c r="AZ3154" s="271"/>
      <c r="BA3154" s="271"/>
      <c r="BB3154" s="271"/>
      <c r="BD3154" s="271"/>
      <c r="BE3154" s="271"/>
      <c r="BF3154" s="271"/>
      <c r="BG3154" s="271"/>
      <c r="BJ3154" s="271"/>
    </row>
    <row r="3155" spans="49:62">
      <c r="AW3155" s="271"/>
      <c r="AX3155" s="271"/>
      <c r="AY3155" s="271"/>
      <c r="AZ3155" s="271"/>
      <c r="BA3155" s="271"/>
      <c r="BB3155" s="271"/>
      <c r="BD3155" s="271"/>
      <c r="BE3155" s="271"/>
      <c r="BF3155" s="271"/>
      <c r="BG3155" s="271"/>
      <c r="BJ3155" s="271"/>
    </row>
    <row r="3156" spans="49:62">
      <c r="AW3156" s="271"/>
      <c r="AX3156" s="271"/>
      <c r="AY3156" s="271"/>
      <c r="AZ3156" s="271"/>
      <c r="BA3156" s="271"/>
      <c r="BB3156" s="271"/>
      <c r="BD3156" s="271"/>
      <c r="BE3156" s="271"/>
      <c r="BF3156" s="271"/>
      <c r="BG3156" s="271"/>
      <c r="BJ3156" s="271"/>
    </row>
    <row r="3157" spans="49:62">
      <c r="AW3157" s="271"/>
      <c r="AX3157" s="271"/>
      <c r="AY3157" s="271"/>
      <c r="AZ3157" s="271"/>
      <c r="BA3157" s="271"/>
      <c r="BB3157" s="271"/>
      <c r="BD3157" s="271"/>
      <c r="BE3157" s="271"/>
      <c r="BF3157" s="271"/>
      <c r="BG3157" s="271"/>
      <c r="BJ3157" s="271"/>
    </row>
    <row r="3158" spans="49:62">
      <c r="AW3158" s="271"/>
      <c r="AX3158" s="271"/>
      <c r="AY3158" s="271"/>
      <c r="AZ3158" s="271"/>
      <c r="BA3158" s="271"/>
      <c r="BB3158" s="271"/>
      <c r="BD3158" s="271"/>
      <c r="BE3158" s="271"/>
      <c r="BF3158" s="271"/>
      <c r="BG3158" s="271"/>
      <c r="BJ3158" s="271"/>
    </row>
    <row r="3159" spans="49:62">
      <c r="AW3159" s="271"/>
      <c r="AX3159" s="271"/>
      <c r="AY3159" s="271"/>
      <c r="AZ3159" s="271"/>
      <c r="BA3159" s="271"/>
      <c r="BB3159" s="271"/>
      <c r="BD3159" s="271"/>
      <c r="BE3159" s="271"/>
      <c r="BF3159" s="271"/>
      <c r="BG3159" s="271"/>
      <c r="BJ3159" s="271"/>
    </row>
    <row r="3160" spans="49:62">
      <c r="AW3160" s="271"/>
      <c r="AX3160" s="271"/>
      <c r="AY3160" s="271"/>
      <c r="AZ3160" s="271"/>
      <c r="BA3160" s="271"/>
      <c r="BB3160" s="271"/>
      <c r="BD3160" s="271"/>
      <c r="BE3160" s="271"/>
      <c r="BF3160" s="271"/>
      <c r="BG3160" s="271"/>
      <c r="BJ3160" s="271"/>
    </row>
    <row r="3161" spans="49:62">
      <c r="AW3161" s="271"/>
      <c r="AX3161" s="271"/>
      <c r="AY3161" s="271"/>
      <c r="AZ3161" s="271"/>
      <c r="BA3161" s="271"/>
      <c r="BB3161" s="271"/>
      <c r="BD3161" s="271"/>
      <c r="BE3161" s="271"/>
      <c r="BF3161" s="271"/>
      <c r="BG3161" s="271"/>
      <c r="BJ3161" s="271"/>
    </row>
    <row r="3162" spans="49:62">
      <c r="AW3162" s="271"/>
      <c r="AX3162" s="271"/>
      <c r="AY3162" s="271"/>
      <c r="AZ3162" s="271"/>
      <c r="BA3162" s="271"/>
      <c r="BB3162" s="271"/>
      <c r="BD3162" s="271"/>
      <c r="BE3162" s="271"/>
      <c r="BF3162" s="271"/>
      <c r="BG3162" s="271"/>
      <c r="BJ3162" s="271"/>
    </row>
    <row r="3163" spans="49:62">
      <c r="AW3163" s="271"/>
      <c r="AX3163" s="271"/>
      <c r="AY3163" s="271"/>
      <c r="AZ3163" s="271"/>
      <c r="BA3163" s="271"/>
      <c r="BB3163" s="271"/>
      <c r="BD3163" s="271"/>
      <c r="BE3163" s="271"/>
      <c r="BF3163" s="271"/>
      <c r="BG3163" s="271"/>
      <c r="BJ3163" s="271"/>
    </row>
    <row r="3164" spans="49:62">
      <c r="AW3164" s="271"/>
      <c r="AX3164" s="271"/>
      <c r="AY3164" s="271"/>
      <c r="AZ3164" s="271"/>
      <c r="BA3164" s="271"/>
      <c r="BB3164" s="271"/>
      <c r="BD3164" s="271"/>
      <c r="BE3164" s="271"/>
      <c r="BF3164" s="271"/>
      <c r="BG3164" s="271"/>
      <c r="BJ3164" s="271"/>
    </row>
    <row r="3165" spans="49:62">
      <c r="AW3165" s="271"/>
      <c r="AX3165" s="271"/>
      <c r="AY3165" s="271"/>
      <c r="AZ3165" s="271"/>
      <c r="BA3165" s="271"/>
      <c r="BB3165" s="271"/>
      <c r="BD3165" s="271"/>
      <c r="BE3165" s="271"/>
      <c r="BF3165" s="271"/>
      <c r="BG3165" s="271"/>
      <c r="BJ3165" s="271"/>
    </row>
    <row r="3166" spans="49:62">
      <c r="AW3166" s="271"/>
      <c r="AX3166" s="271"/>
      <c r="AY3166" s="271"/>
      <c r="AZ3166" s="271"/>
      <c r="BA3166" s="271"/>
      <c r="BB3166" s="271"/>
      <c r="BD3166" s="271"/>
      <c r="BE3166" s="271"/>
      <c r="BF3166" s="271"/>
      <c r="BG3166" s="271"/>
      <c r="BJ3166" s="271"/>
    </row>
    <row r="3167" spans="49:62">
      <c r="AW3167" s="271"/>
      <c r="AX3167" s="271"/>
      <c r="AY3167" s="271"/>
      <c r="AZ3167" s="271"/>
      <c r="BA3167" s="271"/>
      <c r="BB3167" s="271"/>
      <c r="BD3167" s="271"/>
      <c r="BE3167" s="271"/>
      <c r="BF3167" s="271"/>
      <c r="BG3167" s="271"/>
      <c r="BJ3167" s="271"/>
    </row>
    <row r="3168" spans="49:62">
      <c r="AW3168" s="271"/>
      <c r="AX3168" s="271"/>
      <c r="AY3168" s="271"/>
      <c r="AZ3168" s="271"/>
      <c r="BA3168" s="271"/>
      <c r="BB3168" s="271"/>
      <c r="BD3168" s="271"/>
      <c r="BE3168" s="271"/>
      <c r="BF3168" s="271"/>
      <c r="BG3168" s="271"/>
      <c r="BJ3168" s="271"/>
    </row>
    <row r="3169" spans="49:62">
      <c r="AW3169" s="271"/>
      <c r="AX3169" s="271"/>
      <c r="AY3169" s="271"/>
      <c r="AZ3169" s="271"/>
      <c r="BA3169" s="271"/>
      <c r="BB3169" s="271"/>
      <c r="BD3169" s="271"/>
      <c r="BE3169" s="271"/>
      <c r="BF3169" s="271"/>
      <c r="BG3169" s="271"/>
      <c r="BJ3169" s="271"/>
    </row>
    <row r="3170" spans="49:62">
      <c r="AW3170" s="271"/>
      <c r="AX3170" s="271"/>
      <c r="AY3170" s="271"/>
      <c r="AZ3170" s="271"/>
      <c r="BA3170" s="271"/>
      <c r="BB3170" s="271"/>
      <c r="BD3170" s="271"/>
      <c r="BE3170" s="271"/>
      <c r="BF3170" s="271"/>
      <c r="BG3170" s="271"/>
      <c r="BJ3170" s="271"/>
    </row>
    <row r="3171" spans="49:62">
      <c r="AW3171" s="271"/>
      <c r="AX3171" s="271"/>
      <c r="AY3171" s="271"/>
      <c r="AZ3171" s="271"/>
      <c r="BA3171" s="271"/>
      <c r="BB3171" s="271"/>
      <c r="BD3171" s="271"/>
      <c r="BE3171" s="271"/>
      <c r="BF3171" s="271"/>
      <c r="BG3171" s="271"/>
      <c r="BJ3171" s="271"/>
    </row>
    <row r="3172" spans="49:62">
      <c r="AW3172" s="271"/>
      <c r="AX3172" s="271"/>
      <c r="AY3172" s="271"/>
      <c r="AZ3172" s="271"/>
      <c r="BA3172" s="271"/>
      <c r="BB3172" s="271"/>
      <c r="BD3172" s="271"/>
      <c r="BE3172" s="271"/>
      <c r="BF3172" s="271"/>
      <c r="BG3172" s="271"/>
      <c r="BJ3172" s="271"/>
    </row>
    <row r="3173" spans="49:62">
      <c r="AW3173" s="271"/>
      <c r="AX3173" s="271"/>
      <c r="AY3173" s="271"/>
      <c r="AZ3173" s="271"/>
      <c r="BA3173" s="271"/>
      <c r="BB3173" s="271"/>
      <c r="BD3173" s="271"/>
      <c r="BE3173" s="271"/>
      <c r="BF3173" s="271"/>
      <c r="BG3173" s="271"/>
      <c r="BJ3173" s="271"/>
    </row>
    <row r="3174" spans="49:62">
      <c r="AW3174" s="271"/>
      <c r="AX3174" s="271"/>
      <c r="AY3174" s="271"/>
      <c r="AZ3174" s="271"/>
      <c r="BA3174" s="271"/>
      <c r="BB3174" s="271"/>
      <c r="BD3174" s="271"/>
      <c r="BE3174" s="271"/>
      <c r="BF3174" s="271"/>
      <c r="BG3174" s="271"/>
      <c r="BJ3174" s="271"/>
    </row>
    <row r="3175" spans="49:62">
      <c r="AW3175" s="271"/>
      <c r="AX3175" s="271"/>
      <c r="AY3175" s="271"/>
      <c r="AZ3175" s="271"/>
      <c r="BA3175" s="271"/>
      <c r="BB3175" s="271"/>
      <c r="BD3175" s="271"/>
      <c r="BE3175" s="271"/>
      <c r="BF3175" s="271"/>
      <c r="BG3175" s="271"/>
      <c r="BJ3175" s="271"/>
    </row>
    <row r="3176" spans="49:62">
      <c r="AW3176" s="271"/>
      <c r="AX3176" s="271"/>
      <c r="AY3176" s="271"/>
      <c r="AZ3176" s="271"/>
      <c r="BA3176" s="271"/>
      <c r="BB3176" s="271"/>
      <c r="BD3176" s="271"/>
      <c r="BE3176" s="271"/>
      <c r="BF3176" s="271"/>
      <c r="BG3176" s="271"/>
      <c r="BJ3176" s="271"/>
    </row>
    <row r="3177" spans="49:62">
      <c r="AW3177" s="271"/>
      <c r="AX3177" s="271"/>
      <c r="AY3177" s="271"/>
      <c r="AZ3177" s="271"/>
      <c r="BA3177" s="271"/>
      <c r="BB3177" s="271"/>
      <c r="BD3177" s="271"/>
      <c r="BE3177" s="271"/>
      <c r="BF3177" s="271"/>
      <c r="BG3177" s="271"/>
      <c r="BJ3177" s="271"/>
    </row>
    <row r="3178" spans="49:62">
      <c r="AW3178" s="271"/>
      <c r="AX3178" s="271"/>
      <c r="AY3178" s="271"/>
      <c r="AZ3178" s="271"/>
      <c r="BA3178" s="271"/>
      <c r="BB3178" s="271"/>
      <c r="BD3178" s="271"/>
      <c r="BE3178" s="271"/>
      <c r="BF3178" s="271"/>
      <c r="BG3178" s="271"/>
      <c r="BJ3178" s="271"/>
    </row>
    <row r="3179" spans="49:62">
      <c r="AW3179" s="271"/>
      <c r="AX3179" s="271"/>
      <c r="AY3179" s="271"/>
      <c r="AZ3179" s="271"/>
      <c r="BA3179" s="271"/>
      <c r="BB3179" s="271"/>
      <c r="BD3179" s="271"/>
      <c r="BE3179" s="271"/>
      <c r="BF3179" s="271"/>
      <c r="BG3179" s="271"/>
      <c r="BJ3179" s="271"/>
    </row>
    <row r="3180" spans="49:62">
      <c r="AW3180" s="271"/>
      <c r="AX3180" s="271"/>
      <c r="AY3180" s="271"/>
      <c r="AZ3180" s="271"/>
      <c r="BA3180" s="271"/>
      <c r="BB3180" s="271"/>
      <c r="BD3180" s="271"/>
      <c r="BE3180" s="271"/>
      <c r="BF3180" s="271"/>
      <c r="BG3180" s="271"/>
      <c r="BJ3180" s="271"/>
    </row>
    <row r="3181" spans="49:62">
      <c r="AW3181" s="271"/>
      <c r="AX3181" s="271"/>
      <c r="AY3181" s="271"/>
      <c r="AZ3181" s="271"/>
      <c r="BA3181" s="271"/>
      <c r="BB3181" s="271"/>
      <c r="BD3181" s="271"/>
      <c r="BE3181" s="271"/>
      <c r="BF3181" s="271"/>
      <c r="BG3181" s="271"/>
      <c r="BJ3181" s="271"/>
    </row>
    <row r="3182" spans="49:62">
      <c r="AW3182" s="271"/>
      <c r="AX3182" s="271"/>
      <c r="AY3182" s="271"/>
      <c r="AZ3182" s="271"/>
      <c r="BA3182" s="271"/>
      <c r="BB3182" s="271"/>
      <c r="BD3182" s="271"/>
      <c r="BE3182" s="271"/>
      <c r="BF3182" s="271"/>
      <c r="BG3182" s="271"/>
      <c r="BJ3182" s="271"/>
    </row>
    <row r="3183" spans="49:62">
      <c r="AW3183" s="271"/>
      <c r="AX3183" s="271"/>
      <c r="AY3183" s="271"/>
      <c r="AZ3183" s="271"/>
      <c r="BA3183" s="271"/>
      <c r="BB3183" s="271"/>
      <c r="BD3183" s="271"/>
      <c r="BE3183" s="271"/>
      <c r="BF3183" s="271"/>
      <c r="BG3183" s="271"/>
      <c r="BJ3183" s="271"/>
    </row>
    <row r="3184" spans="49:62">
      <c r="AW3184" s="271"/>
      <c r="AX3184" s="271"/>
      <c r="AY3184" s="271"/>
      <c r="AZ3184" s="271"/>
      <c r="BA3184" s="271"/>
      <c r="BB3184" s="271"/>
      <c r="BD3184" s="271"/>
      <c r="BE3184" s="271"/>
      <c r="BF3184" s="271"/>
      <c r="BG3184" s="271"/>
      <c r="BJ3184" s="271"/>
    </row>
    <row r="3185" spans="49:62">
      <c r="AW3185" s="271"/>
      <c r="AX3185" s="271"/>
      <c r="AY3185" s="271"/>
      <c r="AZ3185" s="271"/>
      <c r="BA3185" s="271"/>
      <c r="BB3185" s="271"/>
      <c r="BD3185" s="271"/>
      <c r="BE3185" s="271"/>
      <c r="BF3185" s="271"/>
      <c r="BG3185" s="271"/>
      <c r="BJ3185" s="271"/>
    </row>
    <row r="3186" spans="49:62">
      <c r="AW3186" s="271"/>
      <c r="AX3186" s="271"/>
      <c r="AY3186" s="271"/>
      <c r="AZ3186" s="271"/>
      <c r="BA3186" s="271"/>
      <c r="BB3186" s="271"/>
      <c r="BD3186" s="271"/>
      <c r="BE3186" s="271"/>
      <c r="BF3186" s="271"/>
      <c r="BG3186" s="271"/>
      <c r="BJ3186" s="271"/>
    </row>
    <row r="3187" spans="49:62">
      <c r="AW3187" s="271"/>
      <c r="AX3187" s="271"/>
      <c r="AY3187" s="271"/>
      <c r="AZ3187" s="271"/>
      <c r="BA3187" s="271"/>
      <c r="BB3187" s="271"/>
      <c r="BD3187" s="271"/>
      <c r="BE3187" s="271"/>
      <c r="BF3187" s="271"/>
      <c r="BG3187" s="271"/>
      <c r="BJ3187" s="271"/>
    </row>
    <row r="3188" spans="49:62">
      <c r="AW3188" s="271"/>
      <c r="AX3188" s="271"/>
      <c r="AY3188" s="271"/>
      <c r="AZ3188" s="271"/>
      <c r="BA3188" s="271"/>
      <c r="BB3188" s="271"/>
      <c r="BD3188" s="271"/>
      <c r="BE3188" s="271"/>
      <c r="BF3188" s="271"/>
      <c r="BG3188" s="271"/>
      <c r="BJ3188" s="271"/>
    </row>
    <row r="3189" spans="49:62">
      <c r="AW3189" s="271"/>
      <c r="AX3189" s="271"/>
      <c r="AY3189" s="271"/>
      <c r="AZ3189" s="271"/>
      <c r="BA3189" s="271"/>
      <c r="BB3189" s="271"/>
      <c r="BD3189" s="271"/>
      <c r="BE3189" s="271"/>
      <c r="BF3189" s="271"/>
      <c r="BG3189" s="271"/>
      <c r="BJ3189" s="271"/>
    </row>
    <row r="3190" spans="49:62">
      <c r="AW3190" s="271"/>
      <c r="AX3190" s="271"/>
      <c r="AY3190" s="271"/>
      <c r="AZ3190" s="271"/>
      <c r="BA3190" s="271"/>
      <c r="BB3190" s="271"/>
      <c r="BD3190" s="271"/>
      <c r="BE3190" s="271"/>
      <c r="BF3190" s="271"/>
      <c r="BG3190" s="271"/>
      <c r="BJ3190" s="271"/>
    </row>
    <row r="3191" spans="49:62">
      <c r="AW3191" s="271"/>
      <c r="AX3191" s="271"/>
      <c r="AY3191" s="271"/>
      <c r="AZ3191" s="271"/>
      <c r="BA3191" s="271"/>
      <c r="BB3191" s="271"/>
      <c r="BD3191" s="271"/>
      <c r="BE3191" s="271"/>
      <c r="BF3191" s="271"/>
      <c r="BG3191" s="271"/>
      <c r="BJ3191" s="271"/>
    </row>
    <row r="3192" spans="49:62">
      <c r="AW3192" s="271"/>
      <c r="AX3192" s="271"/>
      <c r="AY3192" s="271"/>
      <c r="AZ3192" s="271"/>
      <c r="BA3192" s="271"/>
      <c r="BB3192" s="271"/>
      <c r="BD3192" s="271"/>
      <c r="BE3192" s="271"/>
      <c r="BF3192" s="271"/>
      <c r="BG3192" s="271"/>
      <c r="BJ3192" s="271"/>
    </row>
    <row r="3193" spans="49:62">
      <c r="AW3193" s="271"/>
      <c r="AX3193" s="271"/>
      <c r="AY3193" s="271"/>
      <c r="AZ3193" s="271"/>
      <c r="BA3193" s="271"/>
      <c r="BB3193" s="271"/>
      <c r="BD3193" s="271"/>
      <c r="BE3193" s="271"/>
      <c r="BF3193" s="271"/>
      <c r="BG3193" s="271"/>
      <c r="BJ3193" s="271"/>
    </row>
    <row r="3194" spans="49:62">
      <c r="AW3194" s="271"/>
      <c r="AX3194" s="271"/>
      <c r="AY3194" s="271"/>
      <c r="AZ3194" s="271"/>
      <c r="BA3194" s="271"/>
      <c r="BB3194" s="271"/>
      <c r="BD3194" s="271"/>
      <c r="BE3194" s="271"/>
      <c r="BF3194" s="271"/>
      <c r="BG3194" s="271"/>
      <c r="BJ3194" s="271"/>
    </row>
    <row r="3195" spans="49:62">
      <c r="AW3195" s="271"/>
      <c r="AX3195" s="271"/>
      <c r="AY3195" s="271"/>
      <c r="AZ3195" s="271"/>
      <c r="BA3195" s="271"/>
      <c r="BB3195" s="271"/>
      <c r="BD3195" s="271"/>
      <c r="BE3195" s="271"/>
      <c r="BF3195" s="271"/>
      <c r="BG3195" s="271"/>
      <c r="BJ3195" s="271"/>
    </row>
    <row r="3196" spans="49:62">
      <c r="AW3196" s="271"/>
      <c r="AX3196" s="271"/>
      <c r="AY3196" s="271"/>
      <c r="AZ3196" s="271"/>
      <c r="BA3196" s="271"/>
      <c r="BB3196" s="271"/>
      <c r="BD3196" s="271"/>
      <c r="BE3196" s="271"/>
      <c r="BF3196" s="271"/>
      <c r="BG3196" s="271"/>
      <c r="BJ3196" s="271"/>
    </row>
    <row r="3197" spans="49:62">
      <c r="AW3197" s="271"/>
      <c r="AX3197" s="271"/>
      <c r="AY3197" s="271"/>
      <c r="AZ3197" s="271"/>
      <c r="BA3197" s="271"/>
      <c r="BB3197" s="271"/>
      <c r="BD3197" s="271"/>
      <c r="BE3197" s="271"/>
      <c r="BF3197" s="271"/>
      <c r="BG3197" s="271"/>
      <c r="BJ3197" s="271"/>
    </row>
    <row r="3198" spans="49:62">
      <c r="AW3198" s="271"/>
      <c r="AX3198" s="271"/>
      <c r="AY3198" s="271"/>
      <c r="AZ3198" s="271"/>
      <c r="BA3198" s="271"/>
      <c r="BB3198" s="271"/>
      <c r="BD3198" s="271"/>
      <c r="BE3198" s="271"/>
      <c r="BF3198" s="271"/>
      <c r="BG3198" s="271"/>
      <c r="BJ3198" s="271"/>
    </row>
    <row r="3199" spans="49:62">
      <c r="AW3199" s="271"/>
      <c r="AX3199" s="271"/>
      <c r="AY3199" s="271"/>
      <c r="AZ3199" s="271"/>
      <c r="BA3199" s="271"/>
      <c r="BB3199" s="271"/>
      <c r="BD3199" s="271"/>
      <c r="BE3199" s="271"/>
      <c r="BF3199" s="271"/>
      <c r="BG3199" s="271"/>
      <c r="BJ3199" s="271"/>
    </row>
    <row r="3200" spans="49:62">
      <c r="AW3200" s="271"/>
      <c r="AX3200" s="271"/>
      <c r="AY3200" s="271"/>
      <c r="AZ3200" s="271"/>
      <c r="BA3200" s="271"/>
      <c r="BB3200" s="271"/>
      <c r="BD3200" s="271"/>
      <c r="BE3200" s="271"/>
      <c r="BF3200" s="271"/>
      <c r="BG3200" s="271"/>
      <c r="BJ3200" s="271"/>
    </row>
    <row r="3201" spans="49:62">
      <c r="AW3201" s="271"/>
      <c r="AX3201" s="271"/>
      <c r="AY3201" s="271"/>
      <c r="AZ3201" s="271"/>
      <c r="BA3201" s="271"/>
      <c r="BB3201" s="271"/>
      <c r="BD3201" s="271"/>
      <c r="BE3201" s="271"/>
      <c r="BF3201" s="271"/>
      <c r="BG3201" s="271"/>
      <c r="BJ3201" s="271"/>
    </row>
    <row r="3202" spans="49:62">
      <c r="AW3202" s="271"/>
      <c r="AX3202" s="271"/>
      <c r="AY3202" s="271"/>
      <c r="AZ3202" s="271"/>
      <c r="BA3202" s="271"/>
      <c r="BB3202" s="271"/>
      <c r="BD3202" s="271"/>
      <c r="BE3202" s="271"/>
      <c r="BF3202" s="271"/>
      <c r="BG3202" s="271"/>
      <c r="BJ3202" s="271"/>
    </row>
    <row r="3203" spans="49:62">
      <c r="AW3203" s="271"/>
      <c r="AX3203" s="271"/>
      <c r="AY3203" s="271"/>
      <c r="AZ3203" s="271"/>
      <c r="BA3203" s="271"/>
      <c r="BB3203" s="271"/>
      <c r="BD3203" s="271"/>
      <c r="BE3203" s="271"/>
      <c r="BF3203" s="271"/>
      <c r="BG3203" s="271"/>
      <c r="BJ3203" s="271"/>
    </row>
    <row r="3204" spans="49:62">
      <c r="AW3204" s="271"/>
      <c r="AX3204" s="271"/>
      <c r="AY3204" s="271"/>
      <c r="AZ3204" s="271"/>
      <c r="BA3204" s="271"/>
      <c r="BB3204" s="271"/>
      <c r="BD3204" s="271"/>
      <c r="BE3204" s="271"/>
      <c r="BF3204" s="271"/>
      <c r="BG3204" s="271"/>
      <c r="BJ3204" s="271"/>
    </row>
    <row r="3205" spans="49:62">
      <c r="AW3205" s="271"/>
      <c r="AX3205" s="271"/>
      <c r="AY3205" s="271"/>
      <c r="AZ3205" s="271"/>
      <c r="BA3205" s="271"/>
      <c r="BB3205" s="271"/>
      <c r="BD3205" s="271"/>
      <c r="BE3205" s="271"/>
      <c r="BF3205" s="271"/>
      <c r="BG3205" s="271"/>
      <c r="BJ3205" s="271"/>
    </row>
    <row r="3206" spans="49:62">
      <c r="AW3206" s="271"/>
      <c r="AX3206" s="271"/>
      <c r="AY3206" s="271"/>
      <c r="AZ3206" s="271"/>
      <c r="BA3206" s="271"/>
      <c r="BB3206" s="271"/>
      <c r="BD3206" s="271"/>
      <c r="BE3206" s="271"/>
      <c r="BF3206" s="271"/>
      <c r="BG3206" s="271"/>
      <c r="BJ3206" s="271"/>
    </row>
    <row r="3207" spans="49:62">
      <c r="AW3207" s="271"/>
      <c r="AX3207" s="271"/>
      <c r="AY3207" s="271"/>
      <c r="AZ3207" s="271"/>
      <c r="BA3207" s="271"/>
      <c r="BB3207" s="271"/>
      <c r="BD3207" s="271"/>
      <c r="BE3207" s="271"/>
      <c r="BF3207" s="271"/>
      <c r="BG3207" s="271"/>
      <c r="BJ3207" s="271"/>
    </row>
    <row r="3208" spans="49:62">
      <c r="AW3208" s="271"/>
      <c r="AX3208" s="271"/>
      <c r="AY3208" s="271"/>
      <c r="AZ3208" s="271"/>
      <c r="BA3208" s="271"/>
      <c r="BB3208" s="271"/>
      <c r="BD3208" s="271"/>
      <c r="BE3208" s="271"/>
      <c r="BF3208" s="271"/>
      <c r="BG3208" s="271"/>
      <c r="BJ3208" s="271"/>
    </row>
    <row r="3209" spans="49:62">
      <c r="AW3209" s="271"/>
      <c r="AX3209" s="271"/>
      <c r="AY3209" s="271"/>
      <c r="AZ3209" s="271"/>
      <c r="BA3209" s="271"/>
      <c r="BB3209" s="271"/>
      <c r="BD3209" s="271"/>
      <c r="BE3209" s="271"/>
      <c r="BF3209" s="271"/>
      <c r="BG3209" s="271"/>
      <c r="BJ3209" s="271"/>
    </row>
    <row r="3210" spans="49:62">
      <c r="AW3210" s="271"/>
      <c r="AX3210" s="271"/>
      <c r="AY3210" s="271"/>
      <c r="AZ3210" s="271"/>
      <c r="BA3210" s="271"/>
      <c r="BB3210" s="271"/>
      <c r="BD3210" s="271"/>
      <c r="BE3210" s="271"/>
      <c r="BF3210" s="271"/>
      <c r="BG3210" s="271"/>
      <c r="BJ3210" s="271"/>
    </row>
    <row r="3211" spans="49:62">
      <c r="AW3211" s="271"/>
      <c r="AX3211" s="271"/>
      <c r="AY3211" s="271"/>
      <c r="AZ3211" s="271"/>
      <c r="BA3211" s="271"/>
      <c r="BB3211" s="271"/>
      <c r="BD3211" s="271"/>
      <c r="BE3211" s="271"/>
      <c r="BF3211" s="271"/>
      <c r="BG3211" s="271"/>
      <c r="BJ3211" s="271"/>
    </row>
    <row r="3212" spans="49:62">
      <c r="AW3212" s="271"/>
      <c r="AX3212" s="271"/>
      <c r="AY3212" s="271"/>
      <c r="AZ3212" s="271"/>
      <c r="BA3212" s="271"/>
      <c r="BB3212" s="271"/>
      <c r="BD3212" s="271"/>
      <c r="BE3212" s="271"/>
      <c r="BF3212" s="271"/>
      <c r="BG3212" s="271"/>
      <c r="BJ3212" s="271"/>
    </row>
    <row r="3213" spans="49:62">
      <c r="AW3213" s="271"/>
      <c r="AX3213" s="271"/>
      <c r="AY3213" s="271"/>
      <c r="AZ3213" s="271"/>
      <c r="BA3213" s="271"/>
      <c r="BB3213" s="271"/>
      <c r="BD3213" s="271"/>
      <c r="BE3213" s="271"/>
      <c r="BF3213" s="271"/>
      <c r="BG3213" s="271"/>
      <c r="BJ3213" s="271"/>
    </row>
    <row r="3214" spans="49:62">
      <c r="AW3214" s="271"/>
      <c r="AX3214" s="271"/>
      <c r="AY3214" s="271"/>
      <c r="AZ3214" s="271"/>
      <c r="BA3214" s="271"/>
      <c r="BB3214" s="271"/>
      <c r="BD3214" s="271"/>
      <c r="BE3214" s="271"/>
      <c r="BF3214" s="271"/>
      <c r="BG3214" s="271"/>
      <c r="BJ3214" s="271"/>
    </row>
    <row r="3215" spans="49:62">
      <c r="AW3215" s="271"/>
      <c r="AX3215" s="271"/>
      <c r="AY3215" s="271"/>
      <c r="AZ3215" s="271"/>
      <c r="BA3215" s="271"/>
      <c r="BB3215" s="271"/>
      <c r="BD3215" s="271"/>
      <c r="BE3215" s="271"/>
      <c r="BF3215" s="271"/>
      <c r="BG3215" s="271"/>
      <c r="BJ3215" s="271"/>
    </row>
    <row r="3216" spans="49:62">
      <c r="AW3216" s="271"/>
      <c r="AX3216" s="271"/>
      <c r="AY3216" s="271"/>
      <c r="AZ3216" s="271"/>
      <c r="BA3216" s="271"/>
      <c r="BB3216" s="271"/>
      <c r="BD3216" s="271"/>
      <c r="BE3216" s="271"/>
      <c r="BF3216" s="271"/>
      <c r="BG3216" s="271"/>
      <c r="BJ3216" s="271"/>
    </row>
    <row r="3217" spans="49:62">
      <c r="AW3217" s="271"/>
      <c r="AX3217" s="271"/>
      <c r="AY3217" s="271"/>
      <c r="AZ3217" s="271"/>
      <c r="BA3217" s="271"/>
      <c r="BB3217" s="271"/>
      <c r="BD3217" s="271"/>
      <c r="BE3217" s="271"/>
      <c r="BF3217" s="271"/>
      <c r="BG3217" s="271"/>
      <c r="BJ3217" s="271"/>
    </row>
    <row r="3218" spans="49:62">
      <c r="AW3218" s="271"/>
      <c r="AX3218" s="271"/>
      <c r="AY3218" s="271"/>
      <c r="AZ3218" s="271"/>
      <c r="BA3218" s="271"/>
      <c r="BB3218" s="271"/>
      <c r="BD3218" s="271"/>
      <c r="BE3218" s="271"/>
      <c r="BF3218" s="271"/>
      <c r="BG3218" s="271"/>
      <c r="BJ3218" s="271"/>
    </row>
    <row r="3219" spans="49:62">
      <c r="AW3219" s="271"/>
      <c r="AX3219" s="271"/>
      <c r="AY3219" s="271"/>
      <c r="AZ3219" s="271"/>
      <c r="BA3219" s="271"/>
      <c r="BB3219" s="271"/>
      <c r="BD3219" s="271"/>
      <c r="BE3219" s="271"/>
      <c r="BF3219" s="271"/>
      <c r="BG3219" s="271"/>
      <c r="BJ3219" s="271"/>
    </row>
    <row r="3220" spans="49:62">
      <c r="AW3220" s="271"/>
      <c r="AX3220" s="271"/>
      <c r="AY3220" s="271"/>
      <c r="AZ3220" s="271"/>
      <c r="BA3220" s="271"/>
      <c r="BB3220" s="271"/>
      <c r="BD3220" s="271"/>
      <c r="BE3220" s="271"/>
      <c r="BF3220" s="271"/>
      <c r="BG3220" s="271"/>
      <c r="BJ3220" s="271"/>
    </row>
    <row r="3221" spans="49:62">
      <c r="AW3221" s="271"/>
      <c r="AX3221" s="271"/>
      <c r="AY3221" s="271"/>
      <c r="AZ3221" s="271"/>
      <c r="BA3221" s="271"/>
      <c r="BB3221" s="271"/>
      <c r="BD3221" s="271"/>
      <c r="BE3221" s="271"/>
      <c r="BF3221" s="271"/>
      <c r="BG3221" s="271"/>
      <c r="BJ3221" s="271"/>
    </row>
    <row r="3222" spans="49:62">
      <c r="AW3222" s="271"/>
      <c r="AX3222" s="271"/>
      <c r="AY3222" s="271"/>
      <c r="AZ3222" s="271"/>
      <c r="BA3222" s="271"/>
      <c r="BB3222" s="271"/>
      <c r="BD3222" s="271"/>
      <c r="BE3222" s="271"/>
      <c r="BF3222" s="271"/>
      <c r="BG3222" s="271"/>
      <c r="BJ3222" s="271"/>
    </row>
    <row r="3223" spans="49:62">
      <c r="AW3223" s="271"/>
      <c r="AX3223" s="271"/>
      <c r="AY3223" s="271"/>
      <c r="AZ3223" s="271"/>
      <c r="BA3223" s="271"/>
      <c r="BB3223" s="271"/>
      <c r="BD3223" s="271"/>
      <c r="BE3223" s="271"/>
      <c r="BF3223" s="271"/>
      <c r="BG3223" s="271"/>
      <c r="BJ3223" s="271"/>
    </row>
    <row r="3224" spans="49:62">
      <c r="AW3224" s="271"/>
      <c r="AX3224" s="271"/>
      <c r="AY3224" s="271"/>
      <c r="AZ3224" s="271"/>
      <c r="BA3224" s="271"/>
      <c r="BB3224" s="271"/>
      <c r="BD3224" s="271"/>
      <c r="BE3224" s="271"/>
      <c r="BF3224" s="271"/>
      <c r="BG3224" s="271"/>
      <c r="BJ3224" s="271"/>
    </row>
    <row r="3225" spans="49:62">
      <c r="AW3225" s="271"/>
      <c r="AX3225" s="271"/>
      <c r="AY3225" s="271"/>
      <c r="AZ3225" s="271"/>
      <c r="BA3225" s="271"/>
      <c r="BB3225" s="271"/>
      <c r="BD3225" s="271"/>
      <c r="BE3225" s="271"/>
      <c r="BF3225" s="271"/>
      <c r="BG3225" s="271"/>
      <c r="BJ3225" s="271"/>
    </row>
    <row r="3226" spans="49:62">
      <c r="AW3226" s="271"/>
      <c r="AX3226" s="271"/>
      <c r="AY3226" s="271"/>
      <c r="AZ3226" s="271"/>
      <c r="BA3226" s="271"/>
      <c r="BB3226" s="271"/>
      <c r="BD3226" s="271"/>
      <c r="BE3226" s="271"/>
      <c r="BF3226" s="271"/>
      <c r="BG3226" s="271"/>
      <c r="BJ3226" s="271"/>
    </row>
    <row r="3227" spans="49:62">
      <c r="AW3227" s="271"/>
      <c r="AX3227" s="271"/>
      <c r="AY3227" s="271"/>
      <c r="AZ3227" s="271"/>
      <c r="BA3227" s="271"/>
      <c r="BB3227" s="271"/>
      <c r="BD3227" s="271"/>
      <c r="BE3227" s="271"/>
      <c r="BF3227" s="271"/>
      <c r="BG3227" s="271"/>
      <c r="BJ3227" s="271"/>
    </row>
    <row r="3228" spans="49:62">
      <c r="AW3228" s="271"/>
      <c r="AX3228" s="271"/>
      <c r="AY3228" s="271"/>
      <c r="AZ3228" s="271"/>
      <c r="BA3228" s="271"/>
      <c r="BB3228" s="271"/>
      <c r="BD3228" s="271"/>
      <c r="BE3228" s="271"/>
      <c r="BF3228" s="271"/>
      <c r="BG3228" s="271"/>
      <c r="BJ3228" s="271"/>
    </row>
    <row r="3229" spans="49:62">
      <c r="AW3229" s="271"/>
      <c r="AX3229" s="271"/>
      <c r="AY3229" s="271"/>
      <c r="AZ3229" s="271"/>
      <c r="BA3229" s="271"/>
      <c r="BB3229" s="271"/>
      <c r="BD3229" s="271"/>
      <c r="BE3229" s="271"/>
      <c r="BF3229" s="271"/>
      <c r="BG3229" s="271"/>
      <c r="BJ3229" s="271"/>
    </row>
    <row r="3230" spans="49:62">
      <c r="AW3230" s="271"/>
      <c r="AX3230" s="271"/>
      <c r="AY3230" s="271"/>
      <c r="AZ3230" s="271"/>
      <c r="BA3230" s="271"/>
      <c r="BB3230" s="271"/>
      <c r="BD3230" s="271"/>
      <c r="BE3230" s="271"/>
      <c r="BF3230" s="271"/>
      <c r="BG3230" s="271"/>
      <c r="BJ3230" s="271"/>
    </row>
    <row r="3231" spans="49:62">
      <c r="AW3231" s="271"/>
      <c r="AX3231" s="271"/>
      <c r="AY3231" s="271"/>
      <c r="AZ3231" s="271"/>
      <c r="BA3231" s="271"/>
      <c r="BB3231" s="271"/>
      <c r="BD3231" s="271"/>
      <c r="BE3231" s="271"/>
      <c r="BF3231" s="271"/>
      <c r="BG3231" s="271"/>
      <c r="BJ3231" s="271"/>
    </row>
    <row r="3232" spans="49:62">
      <c r="AW3232" s="271"/>
      <c r="AX3232" s="271"/>
      <c r="AY3232" s="271"/>
      <c r="AZ3232" s="271"/>
      <c r="BA3232" s="271"/>
      <c r="BB3232" s="271"/>
      <c r="BD3232" s="271"/>
      <c r="BE3232" s="271"/>
      <c r="BF3232" s="271"/>
      <c r="BG3232" s="271"/>
      <c r="BJ3232" s="271"/>
    </row>
    <row r="3233" spans="49:62">
      <c r="AW3233" s="271"/>
      <c r="AX3233" s="271"/>
      <c r="AY3233" s="271"/>
      <c r="AZ3233" s="271"/>
      <c r="BA3233" s="271"/>
      <c r="BB3233" s="271"/>
      <c r="BD3233" s="271"/>
      <c r="BE3233" s="271"/>
      <c r="BF3233" s="271"/>
      <c r="BG3233" s="271"/>
      <c r="BJ3233" s="271"/>
    </row>
    <row r="3234" spans="49:62">
      <c r="AW3234" s="271"/>
      <c r="AX3234" s="271"/>
      <c r="AY3234" s="271"/>
      <c r="AZ3234" s="271"/>
      <c r="BA3234" s="271"/>
      <c r="BB3234" s="271"/>
      <c r="BD3234" s="271"/>
      <c r="BE3234" s="271"/>
      <c r="BF3234" s="271"/>
      <c r="BG3234" s="271"/>
      <c r="BJ3234" s="271"/>
    </row>
    <row r="3235" spans="49:62">
      <c r="AW3235" s="271"/>
      <c r="AX3235" s="271"/>
      <c r="AY3235" s="271"/>
      <c r="AZ3235" s="271"/>
      <c r="BA3235" s="271"/>
      <c r="BB3235" s="271"/>
      <c r="BD3235" s="271"/>
      <c r="BE3235" s="271"/>
      <c r="BF3235" s="271"/>
      <c r="BG3235" s="271"/>
      <c r="BJ3235" s="271"/>
    </row>
    <row r="3236" spans="49:62">
      <c r="AW3236" s="271"/>
      <c r="AX3236" s="271"/>
      <c r="AY3236" s="271"/>
      <c r="AZ3236" s="271"/>
      <c r="BA3236" s="271"/>
      <c r="BB3236" s="271"/>
      <c r="BD3236" s="271"/>
      <c r="BE3236" s="271"/>
      <c r="BF3236" s="271"/>
      <c r="BG3236" s="271"/>
      <c r="BJ3236" s="271"/>
    </row>
    <row r="3237" spans="49:62">
      <c r="AW3237" s="271"/>
      <c r="AX3237" s="271"/>
      <c r="AY3237" s="271"/>
      <c r="AZ3237" s="271"/>
      <c r="BA3237" s="271"/>
      <c r="BB3237" s="271"/>
      <c r="BD3237" s="271"/>
      <c r="BE3237" s="271"/>
      <c r="BF3237" s="271"/>
      <c r="BG3237" s="271"/>
      <c r="BJ3237" s="271"/>
    </row>
    <row r="3238" spans="49:62">
      <c r="AW3238" s="271"/>
      <c r="AX3238" s="271"/>
      <c r="AY3238" s="271"/>
      <c r="AZ3238" s="271"/>
      <c r="BA3238" s="271"/>
      <c r="BB3238" s="271"/>
      <c r="BD3238" s="271"/>
      <c r="BE3238" s="271"/>
      <c r="BF3238" s="271"/>
      <c r="BG3238" s="271"/>
      <c r="BJ3238" s="271"/>
    </row>
    <row r="3239" spans="49:62">
      <c r="AW3239" s="271"/>
      <c r="AX3239" s="271"/>
      <c r="AY3239" s="271"/>
      <c r="AZ3239" s="271"/>
      <c r="BA3239" s="271"/>
      <c r="BB3239" s="271"/>
      <c r="BD3239" s="271"/>
      <c r="BE3239" s="271"/>
      <c r="BF3239" s="271"/>
      <c r="BG3239" s="271"/>
      <c r="BJ3239" s="271"/>
    </row>
    <row r="3240" spans="49:62">
      <c r="AW3240" s="271"/>
      <c r="AX3240" s="271"/>
      <c r="AY3240" s="271"/>
      <c r="AZ3240" s="271"/>
      <c r="BA3240" s="271"/>
      <c r="BB3240" s="271"/>
      <c r="BD3240" s="271"/>
      <c r="BE3240" s="271"/>
      <c r="BF3240" s="271"/>
      <c r="BG3240" s="271"/>
      <c r="BJ3240" s="271"/>
    </row>
    <row r="3241" spans="49:62">
      <c r="AW3241" s="271"/>
      <c r="AX3241" s="271"/>
      <c r="AY3241" s="271"/>
      <c r="AZ3241" s="271"/>
      <c r="BA3241" s="271"/>
      <c r="BB3241" s="271"/>
      <c r="BD3241" s="271"/>
      <c r="BE3241" s="271"/>
      <c r="BF3241" s="271"/>
      <c r="BG3241" s="271"/>
      <c r="BJ3241" s="271"/>
    </row>
    <row r="3242" spans="49:62">
      <c r="AW3242" s="271"/>
      <c r="AX3242" s="271"/>
      <c r="AY3242" s="271"/>
      <c r="AZ3242" s="271"/>
      <c r="BA3242" s="271"/>
      <c r="BB3242" s="271"/>
      <c r="BD3242" s="271"/>
      <c r="BE3242" s="271"/>
      <c r="BF3242" s="271"/>
      <c r="BG3242" s="271"/>
      <c r="BJ3242" s="271"/>
    </row>
    <row r="3243" spans="49:62">
      <c r="AW3243" s="271"/>
      <c r="AX3243" s="271"/>
      <c r="AY3243" s="271"/>
      <c r="AZ3243" s="271"/>
      <c r="BA3243" s="271"/>
      <c r="BB3243" s="271"/>
      <c r="BD3243" s="271"/>
      <c r="BE3243" s="271"/>
      <c r="BF3243" s="271"/>
      <c r="BG3243" s="271"/>
      <c r="BJ3243" s="271"/>
    </row>
    <row r="3244" spans="49:62">
      <c r="AW3244" s="271"/>
      <c r="AX3244" s="271"/>
      <c r="AY3244" s="271"/>
      <c r="AZ3244" s="271"/>
      <c r="BA3244" s="271"/>
      <c r="BB3244" s="271"/>
      <c r="BD3244" s="271"/>
      <c r="BE3244" s="271"/>
      <c r="BF3244" s="271"/>
      <c r="BG3244" s="271"/>
      <c r="BJ3244" s="271"/>
    </row>
    <row r="3245" spans="49:62">
      <c r="AW3245" s="271"/>
      <c r="AX3245" s="271"/>
      <c r="AY3245" s="271"/>
      <c r="AZ3245" s="271"/>
      <c r="BA3245" s="271"/>
      <c r="BB3245" s="271"/>
      <c r="BD3245" s="271"/>
      <c r="BE3245" s="271"/>
      <c r="BF3245" s="271"/>
      <c r="BG3245" s="271"/>
      <c r="BJ3245" s="271"/>
    </row>
    <row r="3246" spans="49:62">
      <c r="AW3246" s="271"/>
      <c r="AX3246" s="271"/>
      <c r="AY3246" s="271"/>
      <c r="AZ3246" s="271"/>
      <c r="BA3246" s="271"/>
      <c r="BB3246" s="271"/>
      <c r="BD3246" s="271"/>
      <c r="BE3246" s="271"/>
      <c r="BF3246" s="271"/>
      <c r="BG3246" s="271"/>
      <c r="BJ3246" s="271"/>
    </row>
    <row r="3247" spans="49:62">
      <c r="AW3247" s="271"/>
      <c r="AX3247" s="271"/>
      <c r="AY3247" s="271"/>
      <c r="AZ3247" s="271"/>
      <c r="BA3247" s="271"/>
      <c r="BB3247" s="271"/>
      <c r="BD3247" s="271"/>
      <c r="BE3247" s="271"/>
      <c r="BF3247" s="271"/>
      <c r="BG3247" s="271"/>
      <c r="BJ3247" s="271"/>
    </row>
    <row r="3248" spans="49:62">
      <c r="AW3248" s="271"/>
      <c r="AX3248" s="271"/>
      <c r="AY3248" s="271"/>
      <c r="AZ3248" s="271"/>
      <c r="BA3248" s="271"/>
      <c r="BB3248" s="271"/>
      <c r="BD3248" s="271"/>
      <c r="BE3248" s="271"/>
      <c r="BF3248" s="271"/>
      <c r="BG3248" s="271"/>
      <c r="BJ3248" s="271"/>
    </row>
    <row r="3249" spans="49:62">
      <c r="AW3249" s="271"/>
      <c r="AX3249" s="271"/>
      <c r="AY3249" s="271"/>
      <c r="AZ3249" s="271"/>
      <c r="BA3249" s="271"/>
      <c r="BB3249" s="271"/>
      <c r="BD3249" s="271"/>
      <c r="BE3249" s="271"/>
      <c r="BF3249" s="271"/>
      <c r="BG3249" s="271"/>
      <c r="BJ3249" s="271"/>
    </row>
    <row r="3250" spans="49:62">
      <c r="AW3250" s="271"/>
      <c r="AX3250" s="271"/>
      <c r="AY3250" s="271"/>
      <c r="AZ3250" s="271"/>
      <c r="BA3250" s="271"/>
      <c r="BB3250" s="271"/>
      <c r="BD3250" s="271"/>
      <c r="BE3250" s="271"/>
      <c r="BF3250" s="271"/>
      <c r="BG3250" s="271"/>
      <c r="BJ3250" s="271"/>
    </row>
    <row r="3251" spans="49:62">
      <c r="AW3251" s="271"/>
      <c r="AX3251" s="271"/>
      <c r="AY3251" s="271"/>
      <c r="AZ3251" s="271"/>
      <c r="BA3251" s="271"/>
      <c r="BB3251" s="271"/>
      <c r="BD3251" s="271"/>
      <c r="BE3251" s="271"/>
      <c r="BF3251" s="271"/>
      <c r="BG3251" s="271"/>
      <c r="BJ3251" s="271"/>
    </row>
    <row r="3252" spans="49:62">
      <c r="AW3252" s="271"/>
      <c r="AX3252" s="271"/>
      <c r="AY3252" s="271"/>
      <c r="AZ3252" s="271"/>
      <c r="BA3252" s="271"/>
      <c r="BB3252" s="271"/>
      <c r="BD3252" s="271"/>
      <c r="BE3252" s="271"/>
      <c r="BF3252" s="271"/>
      <c r="BG3252" s="271"/>
      <c r="BJ3252" s="271"/>
    </row>
    <row r="3253" spans="49:62">
      <c r="AW3253" s="271"/>
      <c r="AX3253" s="271"/>
      <c r="AY3253" s="271"/>
      <c r="AZ3253" s="271"/>
      <c r="BA3253" s="271"/>
      <c r="BB3253" s="271"/>
      <c r="BD3253" s="271"/>
      <c r="BE3253" s="271"/>
      <c r="BF3253" s="271"/>
      <c r="BG3253" s="271"/>
      <c r="BJ3253" s="271"/>
    </row>
    <row r="3254" spans="49:62">
      <c r="AW3254" s="271"/>
      <c r="AX3254" s="271"/>
      <c r="AY3254" s="271"/>
      <c r="AZ3254" s="271"/>
      <c r="BA3254" s="271"/>
      <c r="BB3254" s="271"/>
      <c r="BD3254" s="271"/>
      <c r="BE3254" s="271"/>
      <c r="BF3254" s="271"/>
      <c r="BG3254" s="271"/>
      <c r="BJ3254" s="271"/>
    </row>
    <row r="3255" spans="49:62">
      <c r="AW3255" s="271"/>
      <c r="AX3255" s="271"/>
      <c r="AY3255" s="271"/>
      <c r="AZ3255" s="271"/>
      <c r="BA3255" s="271"/>
      <c r="BB3255" s="271"/>
      <c r="BD3255" s="271"/>
      <c r="BE3255" s="271"/>
      <c r="BF3255" s="271"/>
      <c r="BG3255" s="271"/>
      <c r="BJ3255" s="271"/>
    </row>
    <row r="3256" spans="49:62">
      <c r="AW3256" s="271"/>
      <c r="AX3256" s="271"/>
      <c r="AY3256" s="271"/>
      <c r="AZ3256" s="271"/>
      <c r="BA3256" s="271"/>
      <c r="BB3256" s="271"/>
      <c r="BD3256" s="271"/>
      <c r="BE3256" s="271"/>
      <c r="BF3256" s="271"/>
      <c r="BG3256" s="271"/>
      <c r="BJ3256" s="271"/>
    </row>
    <row r="3257" spans="49:62">
      <c r="AW3257" s="271"/>
      <c r="AX3257" s="271"/>
      <c r="AY3257" s="271"/>
      <c r="AZ3257" s="271"/>
      <c r="BA3257" s="271"/>
      <c r="BB3257" s="271"/>
      <c r="BD3257" s="271"/>
      <c r="BE3257" s="271"/>
      <c r="BF3257" s="271"/>
      <c r="BG3257" s="271"/>
      <c r="BJ3257" s="271"/>
    </row>
    <row r="3258" spans="49:62">
      <c r="AW3258" s="271"/>
      <c r="AX3258" s="271"/>
      <c r="AY3258" s="271"/>
      <c r="AZ3258" s="271"/>
      <c r="BA3258" s="271"/>
      <c r="BB3258" s="271"/>
      <c r="BD3258" s="271"/>
      <c r="BE3258" s="271"/>
      <c r="BF3258" s="271"/>
      <c r="BG3258" s="271"/>
      <c r="BJ3258" s="271"/>
    </row>
    <row r="3259" spans="49:62">
      <c r="AW3259" s="271"/>
      <c r="AX3259" s="271"/>
      <c r="AY3259" s="271"/>
      <c r="AZ3259" s="271"/>
      <c r="BA3259" s="271"/>
      <c r="BB3259" s="271"/>
      <c r="BD3259" s="271"/>
      <c r="BE3259" s="271"/>
      <c r="BF3259" s="271"/>
      <c r="BG3259" s="271"/>
      <c r="BJ3259" s="271"/>
    </row>
    <row r="3260" spans="49:62">
      <c r="AW3260" s="271"/>
      <c r="AX3260" s="271"/>
      <c r="AY3260" s="271"/>
      <c r="AZ3260" s="271"/>
      <c r="BA3260" s="271"/>
      <c r="BB3260" s="271"/>
      <c r="BD3260" s="271"/>
      <c r="BE3260" s="271"/>
      <c r="BF3260" s="271"/>
      <c r="BG3260" s="271"/>
      <c r="BJ3260" s="271"/>
    </row>
    <row r="3261" spans="49:62">
      <c r="AW3261" s="271"/>
      <c r="AX3261" s="271"/>
      <c r="AY3261" s="271"/>
      <c r="AZ3261" s="271"/>
      <c r="BA3261" s="271"/>
      <c r="BB3261" s="271"/>
      <c r="BD3261" s="271"/>
      <c r="BE3261" s="271"/>
      <c r="BF3261" s="271"/>
      <c r="BG3261" s="271"/>
      <c r="BJ3261" s="271"/>
    </row>
    <row r="3262" spans="49:62">
      <c r="AW3262" s="271"/>
      <c r="AX3262" s="271"/>
      <c r="AY3262" s="271"/>
      <c r="AZ3262" s="271"/>
      <c r="BA3262" s="271"/>
      <c r="BB3262" s="271"/>
      <c r="BD3262" s="271"/>
      <c r="BE3262" s="271"/>
      <c r="BF3262" s="271"/>
      <c r="BG3262" s="271"/>
      <c r="BJ3262" s="271"/>
    </row>
    <row r="3263" spans="49:62">
      <c r="AW3263" s="271"/>
      <c r="AX3263" s="271"/>
      <c r="AY3263" s="271"/>
      <c r="AZ3263" s="271"/>
      <c r="BA3263" s="271"/>
      <c r="BB3263" s="271"/>
      <c r="BD3263" s="271"/>
      <c r="BE3263" s="271"/>
      <c r="BF3263" s="271"/>
      <c r="BG3263" s="271"/>
      <c r="BJ3263" s="271"/>
    </row>
    <row r="3264" spans="49:62">
      <c r="AW3264" s="271"/>
      <c r="AX3264" s="271"/>
      <c r="AY3264" s="271"/>
      <c r="AZ3264" s="271"/>
      <c r="BA3264" s="271"/>
      <c r="BB3264" s="271"/>
      <c r="BD3264" s="271"/>
      <c r="BE3264" s="271"/>
      <c r="BF3264" s="271"/>
      <c r="BG3264" s="271"/>
      <c r="BJ3264" s="271"/>
    </row>
    <row r="3265" spans="49:62">
      <c r="AW3265" s="271"/>
      <c r="AX3265" s="271"/>
      <c r="AY3265" s="271"/>
      <c r="AZ3265" s="271"/>
      <c r="BA3265" s="271"/>
      <c r="BB3265" s="271"/>
      <c r="BD3265" s="271"/>
      <c r="BE3265" s="271"/>
      <c r="BF3265" s="271"/>
      <c r="BG3265" s="271"/>
      <c r="BJ3265" s="271"/>
    </row>
    <row r="3266" spans="49:62">
      <c r="AW3266" s="271"/>
      <c r="AX3266" s="271"/>
      <c r="AY3266" s="271"/>
      <c r="AZ3266" s="271"/>
      <c r="BA3266" s="271"/>
      <c r="BB3266" s="271"/>
      <c r="BD3266" s="271"/>
      <c r="BE3266" s="271"/>
      <c r="BF3266" s="271"/>
      <c r="BG3266" s="271"/>
      <c r="BJ3266" s="271"/>
    </row>
    <row r="3267" spans="49:62">
      <c r="AW3267" s="271"/>
      <c r="AX3267" s="271"/>
      <c r="AY3267" s="271"/>
      <c r="AZ3267" s="271"/>
      <c r="BA3267" s="271"/>
      <c r="BB3267" s="271"/>
      <c r="BD3267" s="271"/>
      <c r="BE3267" s="271"/>
      <c r="BF3267" s="271"/>
      <c r="BG3267" s="271"/>
      <c r="BJ3267" s="271"/>
    </row>
    <row r="3268" spans="49:62">
      <c r="AW3268" s="271"/>
      <c r="AX3268" s="271"/>
      <c r="AY3268" s="271"/>
      <c r="AZ3268" s="271"/>
      <c r="BA3268" s="271"/>
      <c r="BB3268" s="271"/>
      <c r="BD3268" s="271"/>
      <c r="BE3268" s="271"/>
      <c r="BF3268" s="271"/>
      <c r="BG3268" s="271"/>
      <c r="BJ3268" s="271"/>
    </row>
    <row r="3269" spans="49:62">
      <c r="AW3269" s="271"/>
      <c r="AX3269" s="271"/>
      <c r="AY3269" s="271"/>
      <c r="AZ3269" s="271"/>
      <c r="BA3269" s="271"/>
      <c r="BB3269" s="271"/>
      <c r="BD3269" s="271"/>
      <c r="BE3269" s="271"/>
      <c r="BF3269" s="271"/>
      <c r="BG3269" s="271"/>
      <c r="BJ3269" s="271"/>
    </row>
    <row r="3270" spans="49:62">
      <c r="AW3270" s="271"/>
      <c r="AX3270" s="271"/>
      <c r="AY3270" s="271"/>
      <c r="AZ3270" s="271"/>
      <c r="BA3270" s="271"/>
      <c r="BB3270" s="271"/>
      <c r="BD3270" s="271"/>
      <c r="BE3270" s="271"/>
      <c r="BF3270" s="271"/>
      <c r="BG3270" s="271"/>
      <c r="BJ3270" s="271"/>
    </row>
    <row r="3271" spans="49:62">
      <c r="AW3271" s="271"/>
      <c r="AX3271" s="271"/>
      <c r="AY3271" s="271"/>
      <c r="AZ3271" s="271"/>
      <c r="BA3271" s="271"/>
      <c r="BB3271" s="271"/>
      <c r="BD3271" s="271"/>
      <c r="BE3271" s="271"/>
      <c r="BF3271" s="271"/>
      <c r="BG3271" s="271"/>
      <c r="BJ3271" s="271"/>
    </row>
    <row r="3272" spans="49:62">
      <c r="AW3272" s="271"/>
      <c r="AX3272" s="271"/>
      <c r="AY3272" s="271"/>
      <c r="AZ3272" s="271"/>
      <c r="BA3272" s="271"/>
      <c r="BB3272" s="271"/>
      <c r="BD3272" s="271"/>
      <c r="BE3272" s="271"/>
      <c r="BF3272" s="271"/>
      <c r="BG3272" s="271"/>
      <c r="BJ3272" s="271"/>
    </row>
    <row r="3273" spans="49:62">
      <c r="AW3273" s="271"/>
      <c r="AX3273" s="271"/>
      <c r="AY3273" s="271"/>
      <c r="AZ3273" s="271"/>
      <c r="BA3273" s="271"/>
      <c r="BB3273" s="271"/>
      <c r="BD3273" s="271"/>
      <c r="BE3273" s="271"/>
      <c r="BF3273" s="271"/>
      <c r="BG3273" s="271"/>
      <c r="BJ3273" s="271"/>
    </row>
    <row r="3274" spans="49:62">
      <c r="AW3274" s="271"/>
      <c r="AX3274" s="271"/>
      <c r="AY3274" s="271"/>
      <c r="AZ3274" s="271"/>
      <c r="BA3274" s="271"/>
      <c r="BB3274" s="271"/>
      <c r="BD3274" s="271"/>
      <c r="BE3274" s="271"/>
      <c r="BF3274" s="271"/>
      <c r="BG3274" s="271"/>
      <c r="BJ3274" s="271"/>
    </row>
    <row r="3275" spans="49:62">
      <c r="AW3275" s="271"/>
      <c r="AX3275" s="271"/>
      <c r="AY3275" s="271"/>
      <c r="AZ3275" s="271"/>
      <c r="BA3275" s="271"/>
      <c r="BB3275" s="271"/>
      <c r="BD3275" s="271"/>
      <c r="BE3275" s="271"/>
      <c r="BF3275" s="271"/>
      <c r="BG3275" s="271"/>
      <c r="BJ3275" s="271"/>
    </row>
    <row r="3276" spans="49:62">
      <c r="AW3276" s="271"/>
      <c r="AX3276" s="271"/>
      <c r="AY3276" s="271"/>
      <c r="AZ3276" s="271"/>
      <c r="BA3276" s="271"/>
      <c r="BB3276" s="271"/>
      <c r="BD3276" s="271"/>
      <c r="BE3276" s="271"/>
      <c r="BF3276" s="271"/>
      <c r="BG3276" s="271"/>
      <c r="BJ3276" s="271"/>
    </row>
    <row r="3277" spans="49:62">
      <c r="AW3277" s="271"/>
      <c r="AX3277" s="271"/>
      <c r="AY3277" s="271"/>
      <c r="AZ3277" s="271"/>
      <c r="BA3277" s="271"/>
      <c r="BB3277" s="271"/>
      <c r="BD3277" s="271"/>
      <c r="BE3277" s="271"/>
      <c r="BF3277" s="271"/>
      <c r="BG3277" s="271"/>
      <c r="BJ3277" s="271"/>
    </row>
    <row r="3278" spans="49:62">
      <c r="AW3278" s="271"/>
      <c r="AX3278" s="271"/>
      <c r="AY3278" s="271"/>
      <c r="AZ3278" s="271"/>
      <c r="BA3278" s="271"/>
      <c r="BB3278" s="271"/>
      <c r="BD3278" s="271"/>
      <c r="BE3278" s="271"/>
      <c r="BF3278" s="271"/>
      <c r="BG3278" s="271"/>
      <c r="BJ3278" s="271"/>
    </row>
    <row r="3279" spans="49:62">
      <c r="AW3279" s="271"/>
      <c r="AX3279" s="271"/>
      <c r="AY3279" s="271"/>
      <c r="AZ3279" s="271"/>
      <c r="BA3279" s="271"/>
      <c r="BB3279" s="271"/>
      <c r="BD3279" s="271"/>
      <c r="BE3279" s="271"/>
      <c r="BF3279" s="271"/>
      <c r="BG3279" s="271"/>
      <c r="BJ3279" s="271"/>
    </row>
    <row r="3280" spans="49:62">
      <c r="AW3280" s="271"/>
      <c r="AX3280" s="271"/>
      <c r="AY3280" s="271"/>
      <c r="AZ3280" s="271"/>
      <c r="BA3280" s="271"/>
      <c r="BB3280" s="271"/>
      <c r="BD3280" s="271"/>
      <c r="BE3280" s="271"/>
      <c r="BF3280" s="271"/>
      <c r="BG3280" s="271"/>
      <c r="BJ3280" s="271"/>
    </row>
    <row r="3281" spans="49:62">
      <c r="AW3281" s="271"/>
      <c r="AX3281" s="271"/>
      <c r="AY3281" s="271"/>
      <c r="AZ3281" s="271"/>
      <c r="BA3281" s="271"/>
      <c r="BB3281" s="271"/>
      <c r="BD3281" s="271"/>
      <c r="BE3281" s="271"/>
      <c r="BF3281" s="271"/>
      <c r="BG3281" s="271"/>
      <c r="BJ3281" s="271"/>
    </row>
    <row r="3282" spans="49:62">
      <c r="AW3282" s="271"/>
      <c r="AX3282" s="271"/>
      <c r="AY3282" s="271"/>
      <c r="AZ3282" s="271"/>
      <c r="BA3282" s="271"/>
      <c r="BB3282" s="271"/>
      <c r="BD3282" s="271"/>
      <c r="BE3282" s="271"/>
      <c r="BF3282" s="271"/>
      <c r="BG3282" s="271"/>
      <c r="BJ3282" s="271"/>
    </row>
    <row r="3283" spans="49:62">
      <c r="AW3283" s="271"/>
      <c r="AX3283" s="271"/>
      <c r="AY3283" s="271"/>
      <c r="AZ3283" s="271"/>
      <c r="BA3283" s="271"/>
      <c r="BB3283" s="271"/>
      <c r="BD3283" s="271"/>
      <c r="BE3283" s="271"/>
      <c r="BF3283" s="271"/>
      <c r="BG3283" s="271"/>
      <c r="BJ3283" s="271"/>
    </row>
    <row r="3284" spans="49:62">
      <c r="AW3284" s="271"/>
      <c r="AX3284" s="271"/>
      <c r="AY3284" s="271"/>
      <c r="AZ3284" s="271"/>
      <c r="BA3284" s="271"/>
      <c r="BB3284" s="271"/>
      <c r="BD3284" s="271"/>
      <c r="BE3284" s="271"/>
      <c r="BF3284" s="271"/>
      <c r="BG3284" s="271"/>
      <c r="BJ3284" s="271"/>
    </row>
    <row r="3285" spans="49:62">
      <c r="AW3285" s="271"/>
      <c r="AX3285" s="271"/>
      <c r="AY3285" s="271"/>
      <c r="AZ3285" s="271"/>
      <c r="BA3285" s="271"/>
      <c r="BB3285" s="271"/>
      <c r="BD3285" s="271"/>
      <c r="BE3285" s="271"/>
      <c r="BF3285" s="271"/>
      <c r="BG3285" s="271"/>
      <c r="BJ3285" s="271"/>
    </row>
    <row r="3286" spans="49:62">
      <c r="AW3286" s="271"/>
      <c r="AX3286" s="271"/>
      <c r="AY3286" s="271"/>
      <c r="AZ3286" s="271"/>
      <c r="BA3286" s="271"/>
      <c r="BB3286" s="271"/>
      <c r="BD3286" s="271"/>
      <c r="BE3286" s="271"/>
      <c r="BF3286" s="271"/>
      <c r="BG3286" s="271"/>
      <c r="BJ3286" s="271"/>
    </row>
    <row r="3287" spans="49:62">
      <c r="AW3287" s="271"/>
      <c r="AX3287" s="271"/>
      <c r="AY3287" s="271"/>
      <c r="AZ3287" s="271"/>
      <c r="BA3287" s="271"/>
      <c r="BB3287" s="271"/>
      <c r="BD3287" s="271"/>
      <c r="BE3287" s="271"/>
      <c r="BF3287" s="271"/>
      <c r="BG3287" s="271"/>
      <c r="BJ3287" s="271"/>
    </row>
    <row r="3288" spans="49:62">
      <c r="AW3288" s="271"/>
      <c r="AX3288" s="271"/>
      <c r="AY3288" s="271"/>
      <c r="AZ3288" s="271"/>
      <c r="BA3288" s="271"/>
      <c r="BB3288" s="271"/>
      <c r="BD3288" s="271"/>
      <c r="BE3288" s="271"/>
      <c r="BF3288" s="271"/>
      <c r="BG3288" s="271"/>
      <c r="BJ3288" s="271"/>
    </row>
    <row r="3289" spans="49:62">
      <c r="AW3289" s="271"/>
      <c r="AX3289" s="271"/>
      <c r="AY3289" s="271"/>
      <c r="AZ3289" s="271"/>
      <c r="BA3289" s="271"/>
      <c r="BB3289" s="271"/>
      <c r="BD3289" s="271"/>
      <c r="BE3289" s="271"/>
      <c r="BF3289" s="271"/>
      <c r="BG3289" s="271"/>
      <c r="BJ3289" s="271"/>
    </row>
    <row r="3290" spans="49:62">
      <c r="AW3290" s="271"/>
      <c r="AX3290" s="271"/>
      <c r="AY3290" s="271"/>
      <c r="AZ3290" s="271"/>
      <c r="BA3290" s="271"/>
      <c r="BB3290" s="271"/>
      <c r="BD3290" s="271"/>
      <c r="BE3290" s="271"/>
      <c r="BF3290" s="271"/>
      <c r="BG3290" s="271"/>
      <c r="BJ3290" s="271"/>
    </row>
    <row r="3291" spans="49:62">
      <c r="AW3291" s="271"/>
      <c r="AX3291" s="271"/>
      <c r="AY3291" s="271"/>
      <c r="AZ3291" s="271"/>
      <c r="BA3291" s="271"/>
      <c r="BB3291" s="271"/>
      <c r="BD3291" s="271"/>
      <c r="BE3291" s="271"/>
      <c r="BF3291" s="271"/>
      <c r="BG3291" s="271"/>
      <c r="BJ3291" s="271"/>
    </row>
    <row r="3292" spans="49:62">
      <c r="AW3292" s="271"/>
      <c r="AX3292" s="271"/>
      <c r="AY3292" s="271"/>
      <c r="AZ3292" s="271"/>
      <c r="BA3292" s="271"/>
      <c r="BB3292" s="271"/>
      <c r="BD3292" s="271"/>
      <c r="BE3292" s="271"/>
      <c r="BF3292" s="271"/>
      <c r="BG3292" s="271"/>
      <c r="BJ3292" s="271"/>
    </row>
    <row r="3293" spans="49:62">
      <c r="AW3293" s="271"/>
      <c r="AX3293" s="271"/>
      <c r="AY3293" s="271"/>
      <c r="AZ3293" s="271"/>
      <c r="BA3293" s="271"/>
      <c r="BB3293" s="271"/>
      <c r="BD3293" s="271"/>
      <c r="BE3293" s="271"/>
      <c r="BF3293" s="271"/>
      <c r="BG3293" s="271"/>
      <c r="BJ3293" s="271"/>
    </row>
    <row r="3294" spans="49:62">
      <c r="AW3294" s="271"/>
      <c r="AX3294" s="271"/>
      <c r="AY3294" s="271"/>
      <c r="AZ3294" s="271"/>
      <c r="BA3294" s="271"/>
      <c r="BB3294" s="271"/>
      <c r="BD3294" s="271"/>
      <c r="BE3294" s="271"/>
      <c r="BF3294" s="271"/>
      <c r="BG3294" s="271"/>
      <c r="BJ3294" s="271"/>
    </row>
    <row r="3295" spans="49:62">
      <c r="AW3295" s="271"/>
      <c r="AX3295" s="271"/>
      <c r="AY3295" s="271"/>
      <c r="AZ3295" s="271"/>
      <c r="BA3295" s="271"/>
      <c r="BB3295" s="271"/>
      <c r="BD3295" s="271"/>
      <c r="BE3295" s="271"/>
      <c r="BF3295" s="271"/>
      <c r="BG3295" s="271"/>
      <c r="BJ3295" s="271"/>
    </row>
    <row r="3296" spans="49:62">
      <c r="AW3296" s="271"/>
      <c r="AX3296" s="271"/>
      <c r="AY3296" s="271"/>
      <c r="AZ3296" s="271"/>
      <c r="BA3296" s="271"/>
      <c r="BB3296" s="271"/>
      <c r="BD3296" s="271"/>
      <c r="BE3296" s="271"/>
      <c r="BF3296" s="271"/>
      <c r="BG3296" s="271"/>
      <c r="BJ3296" s="271"/>
    </row>
    <row r="3297" spans="49:62">
      <c r="AW3297" s="271"/>
      <c r="AX3297" s="271"/>
      <c r="AY3297" s="271"/>
      <c r="AZ3297" s="271"/>
      <c r="BA3297" s="271"/>
      <c r="BB3297" s="271"/>
      <c r="BD3297" s="271"/>
      <c r="BE3297" s="271"/>
      <c r="BF3297" s="271"/>
      <c r="BG3297" s="271"/>
      <c r="BJ3297" s="271"/>
    </row>
    <row r="3298" spans="49:62">
      <c r="AW3298" s="271"/>
      <c r="AX3298" s="271"/>
      <c r="AY3298" s="271"/>
      <c r="AZ3298" s="271"/>
      <c r="BA3298" s="271"/>
      <c r="BB3298" s="271"/>
      <c r="BD3298" s="271"/>
      <c r="BE3298" s="271"/>
      <c r="BF3298" s="271"/>
      <c r="BG3298" s="271"/>
      <c r="BJ3298" s="271"/>
    </row>
    <row r="3299" spans="49:62">
      <c r="AW3299" s="271"/>
      <c r="AX3299" s="271"/>
      <c r="AY3299" s="271"/>
      <c r="AZ3299" s="271"/>
      <c r="BA3299" s="271"/>
      <c r="BB3299" s="271"/>
      <c r="BD3299" s="271"/>
      <c r="BE3299" s="271"/>
      <c r="BF3299" s="271"/>
      <c r="BG3299" s="271"/>
      <c r="BJ3299" s="271"/>
    </row>
    <row r="3300" spans="49:62">
      <c r="AW3300" s="271"/>
      <c r="AX3300" s="271"/>
      <c r="AY3300" s="271"/>
      <c r="AZ3300" s="271"/>
      <c r="BA3300" s="271"/>
      <c r="BB3300" s="271"/>
      <c r="BD3300" s="271"/>
      <c r="BE3300" s="271"/>
      <c r="BF3300" s="271"/>
      <c r="BG3300" s="271"/>
      <c r="BJ3300" s="271"/>
    </row>
    <row r="3301" spans="49:62">
      <c r="AW3301" s="271"/>
      <c r="AX3301" s="271"/>
      <c r="AY3301" s="271"/>
      <c r="AZ3301" s="271"/>
      <c r="BA3301" s="271"/>
      <c r="BB3301" s="271"/>
      <c r="BD3301" s="271"/>
      <c r="BE3301" s="271"/>
      <c r="BF3301" s="271"/>
      <c r="BG3301" s="271"/>
      <c r="BJ3301" s="271"/>
    </row>
    <row r="3302" spans="49:62">
      <c r="AW3302" s="271"/>
      <c r="AX3302" s="271"/>
      <c r="AY3302" s="271"/>
      <c r="AZ3302" s="271"/>
      <c r="BA3302" s="271"/>
      <c r="BB3302" s="271"/>
      <c r="BD3302" s="271"/>
      <c r="BE3302" s="271"/>
      <c r="BF3302" s="271"/>
      <c r="BG3302" s="271"/>
      <c r="BJ3302" s="271"/>
    </row>
    <row r="3303" spans="49:62">
      <c r="AW3303" s="271"/>
      <c r="AX3303" s="271"/>
      <c r="AY3303" s="271"/>
      <c r="AZ3303" s="271"/>
      <c r="BA3303" s="271"/>
      <c r="BB3303" s="271"/>
      <c r="BD3303" s="271"/>
      <c r="BE3303" s="271"/>
      <c r="BF3303" s="271"/>
      <c r="BG3303" s="271"/>
      <c r="BJ3303" s="271"/>
    </row>
    <row r="3304" spans="49:62">
      <c r="AW3304" s="271"/>
      <c r="AX3304" s="271"/>
      <c r="AY3304" s="271"/>
      <c r="AZ3304" s="271"/>
      <c r="BA3304" s="271"/>
      <c r="BB3304" s="271"/>
      <c r="BD3304" s="271"/>
      <c r="BE3304" s="271"/>
      <c r="BF3304" s="271"/>
      <c r="BG3304" s="271"/>
      <c r="BJ3304" s="271"/>
    </row>
    <row r="3305" spans="49:62">
      <c r="AW3305" s="271"/>
      <c r="AX3305" s="271"/>
      <c r="AY3305" s="271"/>
      <c r="AZ3305" s="271"/>
      <c r="BA3305" s="271"/>
      <c r="BB3305" s="271"/>
      <c r="BD3305" s="271"/>
      <c r="BE3305" s="271"/>
      <c r="BF3305" s="271"/>
      <c r="BG3305" s="271"/>
      <c r="BJ3305" s="271"/>
    </row>
    <row r="3306" spans="49:62">
      <c r="AW3306" s="271"/>
      <c r="AX3306" s="271"/>
      <c r="AY3306" s="271"/>
      <c r="AZ3306" s="271"/>
      <c r="BA3306" s="271"/>
      <c r="BB3306" s="271"/>
      <c r="BD3306" s="271"/>
      <c r="BE3306" s="271"/>
      <c r="BF3306" s="271"/>
      <c r="BG3306" s="271"/>
      <c r="BJ3306" s="271"/>
    </row>
    <row r="3307" spans="49:62">
      <c r="AW3307" s="271"/>
      <c r="AX3307" s="271"/>
      <c r="AY3307" s="271"/>
      <c r="AZ3307" s="271"/>
      <c r="BA3307" s="271"/>
      <c r="BB3307" s="271"/>
      <c r="BD3307" s="271"/>
      <c r="BE3307" s="271"/>
      <c r="BF3307" s="271"/>
      <c r="BG3307" s="271"/>
      <c r="BJ3307" s="271"/>
    </row>
    <row r="3308" spans="49:62">
      <c r="AW3308" s="271"/>
      <c r="AX3308" s="271"/>
      <c r="AY3308" s="271"/>
      <c r="AZ3308" s="271"/>
      <c r="BA3308" s="271"/>
      <c r="BB3308" s="271"/>
      <c r="BD3308" s="271"/>
      <c r="BE3308" s="271"/>
      <c r="BF3308" s="271"/>
      <c r="BG3308" s="271"/>
      <c r="BJ3308" s="271"/>
    </row>
    <row r="3309" spans="49:62">
      <c r="AW3309" s="271"/>
      <c r="AX3309" s="271"/>
      <c r="AY3309" s="271"/>
      <c r="AZ3309" s="271"/>
      <c r="BA3309" s="271"/>
      <c r="BB3309" s="271"/>
      <c r="BD3309" s="271"/>
      <c r="BE3309" s="271"/>
      <c r="BF3309" s="271"/>
      <c r="BG3309" s="271"/>
      <c r="BJ3309" s="271"/>
    </row>
    <row r="3310" spans="49:62">
      <c r="AW3310" s="271"/>
      <c r="AX3310" s="271"/>
      <c r="AY3310" s="271"/>
      <c r="AZ3310" s="271"/>
      <c r="BA3310" s="271"/>
      <c r="BB3310" s="271"/>
      <c r="BD3310" s="271"/>
      <c r="BE3310" s="271"/>
      <c r="BF3310" s="271"/>
      <c r="BG3310" s="271"/>
      <c r="BJ3310" s="271"/>
    </row>
    <row r="3311" spans="49:62">
      <c r="AW3311" s="271"/>
      <c r="AX3311" s="271"/>
      <c r="AY3311" s="271"/>
      <c r="AZ3311" s="271"/>
      <c r="BA3311" s="271"/>
      <c r="BB3311" s="271"/>
      <c r="BD3311" s="271"/>
      <c r="BE3311" s="271"/>
      <c r="BF3311" s="271"/>
      <c r="BG3311" s="271"/>
      <c r="BJ3311" s="271"/>
    </row>
    <row r="3312" spans="49:62">
      <c r="AW3312" s="271"/>
      <c r="AX3312" s="271"/>
      <c r="AY3312" s="271"/>
      <c r="AZ3312" s="271"/>
      <c r="BA3312" s="271"/>
      <c r="BB3312" s="271"/>
      <c r="BD3312" s="271"/>
      <c r="BE3312" s="271"/>
      <c r="BF3312" s="271"/>
      <c r="BG3312" s="271"/>
      <c r="BJ3312" s="271"/>
    </row>
    <row r="3313" spans="49:62">
      <c r="AW3313" s="271"/>
      <c r="AX3313" s="271"/>
      <c r="AY3313" s="271"/>
      <c r="AZ3313" s="271"/>
      <c r="BA3313" s="271"/>
      <c r="BB3313" s="271"/>
      <c r="BD3313" s="271"/>
      <c r="BE3313" s="271"/>
      <c r="BF3313" s="271"/>
      <c r="BG3313" s="271"/>
      <c r="BJ3313" s="271"/>
    </row>
    <row r="3314" spans="49:62">
      <c r="AW3314" s="271"/>
      <c r="AX3314" s="271"/>
      <c r="AY3314" s="271"/>
      <c r="AZ3314" s="271"/>
      <c r="BA3314" s="271"/>
      <c r="BB3314" s="271"/>
      <c r="BD3314" s="271"/>
      <c r="BE3314" s="271"/>
      <c r="BF3314" s="271"/>
      <c r="BG3314" s="271"/>
      <c r="BJ3314" s="271"/>
    </row>
    <row r="3315" spans="49:62">
      <c r="AW3315" s="271"/>
      <c r="AX3315" s="271"/>
      <c r="AY3315" s="271"/>
      <c r="AZ3315" s="271"/>
      <c r="BA3315" s="271"/>
      <c r="BB3315" s="271"/>
      <c r="BD3315" s="271"/>
      <c r="BE3315" s="271"/>
      <c r="BF3315" s="271"/>
      <c r="BG3315" s="271"/>
      <c r="BJ3315" s="271"/>
    </row>
    <row r="3316" spans="49:62">
      <c r="AW3316" s="271"/>
      <c r="AX3316" s="271"/>
      <c r="AY3316" s="271"/>
      <c r="AZ3316" s="271"/>
      <c r="BA3316" s="271"/>
      <c r="BB3316" s="271"/>
      <c r="BD3316" s="271"/>
      <c r="BE3316" s="271"/>
      <c r="BF3316" s="271"/>
      <c r="BG3316" s="271"/>
      <c r="BJ3316" s="271"/>
    </row>
    <row r="3317" spans="49:62">
      <c r="AW3317" s="271"/>
      <c r="AX3317" s="271"/>
      <c r="AY3317" s="271"/>
      <c r="AZ3317" s="271"/>
      <c r="BA3317" s="271"/>
      <c r="BB3317" s="271"/>
      <c r="BD3317" s="271"/>
      <c r="BE3317" s="271"/>
      <c r="BF3317" s="271"/>
      <c r="BG3317" s="271"/>
      <c r="BJ3317" s="271"/>
    </row>
    <row r="3318" spans="49:62">
      <c r="AW3318" s="271"/>
      <c r="AX3318" s="271"/>
      <c r="AY3318" s="271"/>
      <c r="AZ3318" s="271"/>
      <c r="BA3318" s="271"/>
      <c r="BB3318" s="271"/>
      <c r="BD3318" s="271"/>
      <c r="BE3318" s="271"/>
      <c r="BF3318" s="271"/>
      <c r="BG3318" s="271"/>
      <c r="BJ3318" s="271"/>
    </row>
    <row r="3319" spans="49:62">
      <c r="AW3319" s="271"/>
      <c r="AX3319" s="271"/>
      <c r="AY3319" s="271"/>
      <c r="AZ3319" s="271"/>
      <c r="BA3319" s="271"/>
      <c r="BB3319" s="271"/>
      <c r="BD3319" s="271"/>
      <c r="BE3319" s="271"/>
      <c r="BF3319" s="271"/>
      <c r="BG3319" s="271"/>
      <c r="BJ3319" s="271"/>
    </row>
    <row r="3320" spans="49:62">
      <c r="AW3320" s="271"/>
      <c r="AX3320" s="271"/>
      <c r="AY3320" s="271"/>
      <c r="AZ3320" s="271"/>
      <c r="BA3320" s="271"/>
      <c r="BB3320" s="271"/>
      <c r="BD3320" s="271"/>
      <c r="BE3320" s="271"/>
      <c r="BF3320" s="271"/>
      <c r="BG3320" s="271"/>
      <c r="BJ3320" s="271"/>
    </row>
    <row r="3321" spans="49:62">
      <c r="AW3321" s="271"/>
      <c r="AX3321" s="271"/>
      <c r="AY3321" s="271"/>
      <c r="AZ3321" s="271"/>
      <c r="BA3321" s="271"/>
      <c r="BB3321" s="271"/>
      <c r="BD3321" s="271"/>
      <c r="BE3321" s="271"/>
      <c r="BF3321" s="271"/>
      <c r="BG3321" s="271"/>
      <c r="BJ3321" s="271"/>
    </row>
    <row r="3322" spans="49:62">
      <c r="AW3322" s="271"/>
      <c r="AX3322" s="271"/>
      <c r="AY3322" s="271"/>
      <c r="AZ3322" s="271"/>
      <c r="BA3322" s="271"/>
      <c r="BB3322" s="271"/>
      <c r="BD3322" s="271"/>
      <c r="BE3322" s="271"/>
      <c r="BF3322" s="271"/>
      <c r="BG3322" s="271"/>
      <c r="BJ3322" s="271"/>
    </row>
    <row r="3323" spans="49:62">
      <c r="AW3323" s="271"/>
      <c r="AX3323" s="271"/>
      <c r="AY3323" s="271"/>
      <c r="AZ3323" s="271"/>
      <c r="BA3323" s="271"/>
      <c r="BB3323" s="271"/>
      <c r="BD3323" s="271"/>
      <c r="BE3323" s="271"/>
      <c r="BF3323" s="271"/>
      <c r="BG3323" s="271"/>
      <c r="BJ3323" s="271"/>
    </row>
    <row r="3324" spans="49:62">
      <c r="AW3324" s="271"/>
      <c r="AX3324" s="271"/>
      <c r="AY3324" s="271"/>
      <c r="AZ3324" s="271"/>
      <c r="BA3324" s="271"/>
      <c r="BB3324" s="271"/>
      <c r="BD3324" s="271"/>
      <c r="BE3324" s="271"/>
      <c r="BF3324" s="271"/>
      <c r="BG3324" s="271"/>
      <c r="BJ3324" s="271"/>
    </row>
    <row r="3325" spans="49:62">
      <c r="AW3325" s="271"/>
      <c r="AX3325" s="271"/>
      <c r="AY3325" s="271"/>
      <c r="AZ3325" s="271"/>
      <c r="BA3325" s="271"/>
      <c r="BB3325" s="271"/>
      <c r="BD3325" s="271"/>
      <c r="BE3325" s="271"/>
      <c r="BF3325" s="271"/>
      <c r="BG3325" s="271"/>
      <c r="BJ3325" s="271"/>
    </row>
    <row r="3326" spans="49:62">
      <c r="AW3326" s="271"/>
      <c r="AX3326" s="271"/>
      <c r="AY3326" s="271"/>
      <c r="AZ3326" s="271"/>
      <c r="BA3326" s="271"/>
      <c r="BB3326" s="271"/>
      <c r="BD3326" s="271"/>
      <c r="BE3326" s="271"/>
      <c r="BF3326" s="271"/>
      <c r="BG3326" s="271"/>
      <c r="BJ3326" s="271"/>
    </row>
    <row r="3327" spans="49:62">
      <c r="AW3327" s="271"/>
      <c r="AX3327" s="271"/>
      <c r="AY3327" s="271"/>
      <c r="AZ3327" s="271"/>
      <c r="BA3327" s="271"/>
      <c r="BB3327" s="271"/>
      <c r="BD3327" s="271"/>
      <c r="BE3327" s="271"/>
      <c r="BF3327" s="271"/>
      <c r="BG3327" s="271"/>
      <c r="BJ3327" s="271"/>
    </row>
    <row r="3328" spans="49:62">
      <c r="AW3328" s="271"/>
      <c r="AX3328" s="271"/>
      <c r="AY3328" s="271"/>
      <c r="AZ3328" s="271"/>
      <c r="BA3328" s="271"/>
      <c r="BB3328" s="271"/>
      <c r="BD3328" s="271"/>
      <c r="BE3328" s="271"/>
      <c r="BF3328" s="271"/>
      <c r="BG3328" s="271"/>
      <c r="BJ3328" s="271"/>
    </row>
    <row r="3329" spans="49:62">
      <c r="AW3329" s="271"/>
      <c r="AX3329" s="271"/>
      <c r="AY3329" s="271"/>
      <c r="AZ3329" s="271"/>
      <c r="BA3329" s="271"/>
      <c r="BB3329" s="271"/>
      <c r="BD3329" s="271"/>
      <c r="BE3329" s="271"/>
      <c r="BF3329" s="271"/>
      <c r="BG3329" s="271"/>
      <c r="BJ3329" s="271"/>
    </row>
    <row r="3330" spans="49:62">
      <c r="AW3330" s="271"/>
      <c r="AX3330" s="271"/>
      <c r="AY3330" s="271"/>
      <c r="AZ3330" s="271"/>
      <c r="BA3330" s="271"/>
      <c r="BB3330" s="271"/>
      <c r="BD3330" s="271"/>
      <c r="BE3330" s="271"/>
      <c r="BF3330" s="271"/>
      <c r="BG3330" s="271"/>
      <c r="BJ3330" s="271"/>
    </row>
    <row r="3331" spans="49:62">
      <c r="AW3331" s="271"/>
      <c r="AX3331" s="271"/>
      <c r="AY3331" s="271"/>
      <c r="AZ3331" s="271"/>
      <c r="BA3331" s="271"/>
      <c r="BB3331" s="271"/>
      <c r="BD3331" s="271"/>
      <c r="BE3331" s="271"/>
      <c r="BF3331" s="271"/>
      <c r="BG3331" s="271"/>
      <c r="BJ3331" s="271"/>
    </row>
    <row r="3332" spans="49:62">
      <c r="AW3332" s="271"/>
      <c r="AX3332" s="271"/>
      <c r="AY3332" s="271"/>
      <c r="AZ3332" s="271"/>
      <c r="BA3332" s="271"/>
      <c r="BB3332" s="271"/>
      <c r="BD3332" s="271"/>
      <c r="BE3332" s="271"/>
      <c r="BF3332" s="271"/>
      <c r="BG3332" s="271"/>
      <c r="BJ3332" s="271"/>
    </row>
    <row r="3333" spans="49:62">
      <c r="AW3333" s="271"/>
      <c r="AX3333" s="271"/>
      <c r="AY3333" s="271"/>
      <c r="AZ3333" s="271"/>
      <c r="BA3333" s="271"/>
      <c r="BB3333" s="271"/>
      <c r="BD3333" s="271"/>
      <c r="BE3333" s="271"/>
      <c r="BF3333" s="271"/>
      <c r="BG3333" s="271"/>
      <c r="BJ3333" s="271"/>
    </row>
    <row r="3334" spans="49:62">
      <c r="AW3334" s="271"/>
      <c r="AX3334" s="271"/>
      <c r="AY3334" s="271"/>
      <c r="AZ3334" s="271"/>
      <c r="BA3334" s="271"/>
      <c r="BB3334" s="271"/>
      <c r="BD3334" s="271"/>
      <c r="BE3334" s="271"/>
      <c r="BF3334" s="271"/>
      <c r="BG3334" s="271"/>
      <c r="BJ3334" s="271"/>
    </row>
    <row r="3335" spans="49:62">
      <c r="AW3335" s="271"/>
      <c r="AX3335" s="271"/>
      <c r="AY3335" s="271"/>
      <c r="AZ3335" s="271"/>
      <c r="BA3335" s="271"/>
      <c r="BB3335" s="271"/>
      <c r="BD3335" s="271"/>
      <c r="BE3335" s="271"/>
      <c r="BF3335" s="271"/>
      <c r="BG3335" s="271"/>
      <c r="BJ3335" s="271"/>
    </row>
    <row r="3336" spans="49:62">
      <c r="AW3336" s="271"/>
      <c r="AX3336" s="271"/>
      <c r="AY3336" s="271"/>
      <c r="AZ3336" s="271"/>
      <c r="BA3336" s="271"/>
      <c r="BB3336" s="271"/>
      <c r="BD3336" s="271"/>
      <c r="BE3336" s="271"/>
      <c r="BF3336" s="271"/>
      <c r="BG3336" s="271"/>
      <c r="BJ3336" s="271"/>
    </row>
    <row r="3337" spans="49:62">
      <c r="AW3337" s="271"/>
      <c r="AX3337" s="271"/>
      <c r="AY3337" s="271"/>
      <c r="AZ3337" s="271"/>
      <c r="BA3337" s="271"/>
      <c r="BB3337" s="271"/>
      <c r="BD3337" s="271"/>
      <c r="BE3337" s="271"/>
      <c r="BF3337" s="271"/>
      <c r="BG3337" s="271"/>
      <c r="BJ3337" s="271"/>
    </row>
    <row r="3338" spans="49:62">
      <c r="AW3338" s="271"/>
      <c r="AX3338" s="271"/>
      <c r="AY3338" s="271"/>
      <c r="AZ3338" s="271"/>
      <c r="BA3338" s="271"/>
      <c r="BB3338" s="271"/>
      <c r="BD3338" s="271"/>
      <c r="BE3338" s="271"/>
      <c r="BF3338" s="271"/>
      <c r="BG3338" s="271"/>
      <c r="BJ3338" s="271"/>
    </row>
    <row r="3339" spans="49:62">
      <c r="AW3339" s="271"/>
      <c r="AX3339" s="271"/>
      <c r="AY3339" s="271"/>
      <c r="AZ3339" s="271"/>
      <c r="BA3339" s="271"/>
      <c r="BB3339" s="271"/>
      <c r="BD3339" s="271"/>
      <c r="BE3339" s="271"/>
      <c r="BF3339" s="271"/>
      <c r="BG3339" s="271"/>
      <c r="BJ3339" s="271"/>
    </row>
    <row r="3340" spans="49:62">
      <c r="AW3340" s="271"/>
      <c r="AX3340" s="271"/>
      <c r="AY3340" s="271"/>
      <c r="AZ3340" s="271"/>
      <c r="BA3340" s="271"/>
      <c r="BB3340" s="271"/>
      <c r="BD3340" s="271"/>
      <c r="BE3340" s="271"/>
      <c r="BF3340" s="271"/>
      <c r="BG3340" s="271"/>
      <c r="BJ3340" s="271"/>
    </row>
    <row r="3341" spans="49:62">
      <c r="AW3341" s="271"/>
      <c r="AX3341" s="271"/>
      <c r="AY3341" s="271"/>
      <c r="AZ3341" s="271"/>
      <c r="BA3341" s="271"/>
      <c r="BB3341" s="271"/>
      <c r="BD3341" s="271"/>
      <c r="BE3341" s="271"/>
      <c r="BF3341" s="271"/>
      <c r="BG3341" s="271"/>
      <c r="BJ3341" s="271"/>
    </row>
    <row r="3342" spans="49:62">
      <c r="AW3342" s="271"/>
      <c r="AX3342" s="271"/>
      <c r="AY3342" s="271"/>
      <c r="AZ3342" s="271"/>
      <c r="BA3342" s="271"/>
      <c r="BB3342" s="271"/>
      <c r="BD3342" s="271"/>
      <c r="BE3342" s="271"/>
      <c r="BF3342" s="271"/>
      <c r="BG3342" s="271"/>
      <c r="BJ3342" s="271"/>
    </row>
    <row r="3343" spans="49:62">
      <c r="AW3343" s="271"/>
      <c r="AX3343" s="271"/>
      <c r="AY3343" s="271"/>
      <c r="AZ3343" s="271"/>
      <c r="BA3343" s="271"/>
      <c r="BB3343" s="271"/>
      <c r="BD3343" s="271"/>
      <c r="BE3343" s="271"/>
      <c r="BF3343" s="271"/>
      <c r="BG3343" s="271"/>
      <c r="BJ3343" s="271"/>
    </row>
    <row r="3344" spans="49:62">
      <c r="AW3344" s="271"/>
      <c r="AX3344" s="271"/>
      <c r="AY3344" s="271"/>
      <c r="AZ3344" s="271"/>
      <c r="BA3344" s="271"/>
      <c r="BB3344" s="271"/>
      <c r="BD3344" s="271"/>
      <c r="BE3344" s="271"/>
      <c r="BF3344" s="271"/>
      <c r="BG3344" s="271"/>
      <c r="BJ3344" s="271"/>
    </row>
    <row r="3345" spans="49:62">
      <c r="AW3345" s="271"/>
      <c r="AX3345" s="271"/>
      <c r="AY3345" s="271"/>
      <c r="AZ3345" s="271"/>
      <c r="BA3345" s="271"/>
      <c r="BB3345" s="271"/>
      <c r="BD3345" s="271"/>
      <c r="BE3345" s="271"/>
      <c r="BF3345" s="271"/>
      <c r="BG3345" s="271"/>
      <c r="BJ3345" s="271"/>
    </row>
    <row r="3346" spans="49:62">
      <c r="AW3346" s="271"/>
      <c r="AX3346" s="271"/>
      <c r="AY3346" s="271"/>
      <c r="AZ3346" s="271"/>
      <c r="BA3346" s="271"/>
      <c r="BB3346" s="271"/>
      <c r="BD3346" s="271"/>
      <c r="BE3346" s="271"/>
      <c r="BF3346" s="271"/>
      <c r="BG3346" s="271"/>
      <c r="BJ3346" s="271"/>
    </row>
    <row r="3347" spans="49:62">
      <c r="AW3347" s="271"/>
      <c r="AX3347" s="271"/>
      <c r="AY3347" s="271"/>
      <c r="AZ3347" s="271"/>
      <c r="BA3347" s="271"/>
      <c r="BB3347" s="271"/>
      <c r="BD3347" s="271"/>
      <c r="BE3347" s="271"/>
      <c r="BF3347" s="271"/>
      <c r="BG3347" s="271"/>
      <c r="BJ3347" s="271"/>
    </row>
    <row r="3348" spans="49:62">
      <c r="AW3348" s="271"/>
      <c r="AX3348" s="271"/>
      <c r="AY3348" s="271"/>
      <c r="AZ3348" s="271"/>
      <c r="BA3348" s="271"/>
      <c r="BB3348" s="271"/>
      <c r="BD3348" s="271"/>
      <c r="BE3348" s="271"/>
      <c r="BF3348" s="271"/>
      <c r="BG3348" s="271"/>
      <c r="BJ3348" s="271"/>
    </row>
    <row r="3349" spans="49:62">
      <c r="AW3349" s="271"/>
      <c r="AX3349" s="271"/>
      <c r="AY3349" s="271"/>
      <c r="AZ3349" s="271"/>
      <c r="BA3349" s="271"/>
      <c r="BB3349" s="271"/>
      <c r="BD3349" s="271"/>
      <c r="BE3349" s="271"/>
      <c r="BF3349" s="271"/>
      <c r="BG3349" s="271"/>
      <c r="BJ3349" s="271"/>
    </row>
    <row r="3350" spans="49:62">
      <c r="AW3350" s="271"/>
      <c r="AX3350" s="271"/>
      <c r="AY3350" s="271"/>
      <c r="AZ3350" s="271"/>
      <c r="BA3350" s="271"/>
      <c r="BB3350" s="271"/>
      <c r="BD3350" s="271"/>
      <c r="BE3350" s="271"/>
      <c r="BF3350" s="271"/>
      <c r="BG3350" s="271"/>
      <c r="BJ3350" s="271"/>
    </row>
    <row r="3351" spans="49:62">
      <c r="AW3351" s="271"/>
      <c r="AX3351" s="271"/>
      <c r="AY3351" s="271"/>
      <c r="AZ3351" s="271"/>
      <c r="BA3351" s="271"/>
      <c r="BB3351" s="271"/>
      <c r="BD3351" s="271"/>
      <c r="BE3351" s="271"/>
      <c r="BF3351" s="271"/>
      <c r="BG3351" s="271"/>
      <c r="BJ3351" s="271"/>
    </row>
    <row r="3352" spans="49:62">
      <c r="AW3352" s="271"/>
      <c r="AX3352" s="271"/>
      <c r="AY3352" s="271"/>
      <c r="AZ3352" s="271"/>
      <c r="BA3352" s="271"/>
      <c r="BB3352" s="271"/>
      <c r="BD3352" s="271"/>
      <c r="BE3352" s="271"/>
      <c r="BF3352" s="271"/>
      <c r="BG3352" s="271"/>
      <c r="BJ3352" s="271"/>
    </row>
    <row r="3353" spans="49:62">
      <c r="AW3353" s="271"/>
      <c r="AX3353" s="271"/>
      <c r="AY3353" s="271"/>
      <c r="AZ3353" s="271"/>
      <c r="BA3353" s="271"/>
      <c r="BB3353" s="271"/>
      <c r="BD3353" s="271"/>
      <c r="BE3353" s="271"/>
      <c r="BF3353" s="271"/>
      <c r="BG3353" s="271"/>
      <c r="BJ3353" s="271"/>
    </row>
    <row r="3354" spans="49:62">
      <c r="AW3354" s="271"/>
      <c r="AX3354" s="271"/>
      <c r="AY3354" s="271"/>
      <c r="AZ3354" s="271"/>
      <c r="BA3354" s="271"/>
      <c r="BB3354" s="271"/>
      <c r="BD3354" s="271"/>
      <c r="BE3354" s="271"/>
      <c r="BF3354" s="271"/>
      <c r="BG3354" s="271"/>
      <c r="BJ3354" s="271"/>
    </row>
    <row r="3355" spans="49:62">
      <c r="AW3355" s="271"/>
      <c r="AX3355" s="271"/>
      <c r="AY3355" s="271"/>
      <c r="AZ3355" s="271"/>
      <c r="BA3355" s="271"/>
      <c r="BB3355" s="271"/>
      <c r="BD3355" s="271"/>
      <c r="BE3355" s="271"/>
      <c r="BF3355" s="271"/>
      <c r="BG3355" s="271"/>
      <c r="BJ3355" s="271"/>
    </row>
    <row r="3356" spans="49:62">
      <c r="AW3356" s="271"/>
      <c r="AX3356" s="271"/>
      <c r="AY3356" s="271"/>
      <c r="AZ3356" s="271"/>
      <c r="BA3356" s="271"/>
      <c r="BB3356" s="271"/>
      <c r="BD3356" s="271"/>
      <c r="BE3356" s="271"/>
      <c r="BF3356" s="271"/>
      <c r="BG3356" s="271"/>
      <c r="BJ3356" s="271"/>
    </row>
    <row r="3357" spans="49:62">
      <c r="AW3357" s="271"/>
      <c r="AX3357" s="271"/>
      <c r="AY3357" s="271"/>
      <c r="AZ3357" s="271"/>
      <c r="BA3357" s="271"/>
      <c r="BB3357" s="271"/>
      <c r="BD3357" s="271"/>
      <c r="BE3357" s="271"/>
      <c r="BF3357" s="271"/>
      <c r="BG3357" s="271"/>
      <c r="BJ3357" s="271"/>
    </row>
    <row r="3358" spans="49:62">
      <c r="AW3358" s="271"/>
      <c r="AX3358" s="271"/>
      <c r="AY3358" s="271"/>
      <c r="AZ3358" s="271"/>
      <c r="BA3358" s="271"/>
      <c r="BB3358" s="271"/>
      <c r="BD3358" s="271"/>
      <c r="BE3358" s="271"/>
      <c r="BF3358" s="271"/>
      <c r="BG3358" s="271"/>
      <c r="BJ3358" s="271"/>
    </row>
    <row r="3359" spans="49:62">
      <c r="AW3359" s="271"/>
      <c r="AX3359" s="271"/>
      <c r="AY3359" s="271"/>
      <c r="AZ3359" s="271"/>
      <c r="BA3359" s="271"/>
      <c r="BB3359" s="271"/>
      <c r="BD3359" s="271"/>
      <c r="BE3359" s="271"/>
      <c r="BF3359" s="271"/>
      <c r="BG3359" s="271"/>
      <c r="BJ3359" s="271"/>
    </row>
    <row r="3360" spans="49:62">
      <c r="AW3360" s="271"/>
      <c r="AX3360" s="271"/>
      <c r="AY3360" s="271"/>
      <c r="AZ3360" s="271"/>
      <c r="BA3360" s="271"/>
      <c r="BB3360" s="271"/>
      <c r="BD3360" s="271"/>
      <c r="BE3360" s="271"/>
      <c r="BF3360" s="271"/>
      <c r="BG3360" s="271"/>
      <c r="BJ3360" s="271"/>
    </row>
    <row r="3361" spans="49:62">
      <c r="AW3361" s="271"/>
      <c r="AX3361" s="271"/>
      <c r="AY3361" s="271"/>
      <c r="AZ3361" s="271"/>
      <c r="BA3361" s="271"/>
      <c r="BB3361" s="271"/>
      <c r="BD3361" s="271"/>
      <c r="BE3361" s="271"/>
      <c r="BF3361" s="271"/>
      <c r="BG3361" s="271"/>
      <c r="BJ3361" s="271"/>
    </row>
    <row r="3362" spans="49:62">
      <c r="AW3362" s="271"/>
      <c r="AX3362" s="271"/>
      <c r="AY3362" s="271"/>
      <c r="AZ3362" s="271"/>
      <c r="BA3362" s="271"/>
      <c r="BB3362" s="271"/>
      <c r="BD3362" s="271"/>
      <c r="BE3362" s="271"/>
      <c r="BF3362" s="271"/>
      <c r="BG3362" s="271"/>
      <c r="BJ3362" s="271"/>
    </row>
    <row r="3363" spans="49:62">
      <c r="AW3363" s="271"/>
      <c r="AX3363" s="271"/>
      <c r="AY3363" s="271"/>
      <c r="AZ3363" s="271"/>
      <c r="BA3363" s="271"/>
      <c r="BB3363" s="271"/>
      <c r="BD3363" s="271"/>
      <c r="BE3363" s="271"/>
      <c r="BF3363" s="271"/>
      <c r="BG3363" s="271"/>
      <c r="BJ3363" s="271"/>
    </row>
    <row r="3364" spans="49:62">
      <c r="AW3364" s="271"/>
      <c r="AX3364" s="271"/>
      <c r="AY3364" s="271"/>
      <c r="AZ3364" s="271"/>
      <c r="BA3364" s="271"/>
      <c r="BB3364" s="271"/>
      <c r="BD3364" s="271"/>
      <c r="BE3364" s="271"/>
      <c r="BF3364" s="271"/>
      <c r="BG3364" s="271"/>
      <c r="BJ3364" s="271"/>
    </row>
    <row r="3365" spans="49:62">
      <c r="AW3365" s="271"/>
      <c r="AX3365" s="271"/>
      <c r="AY3365" s="271"/>
      <c r="AZ3365" s="271"/>
      <c r="BA3365" s="271"/>
      <c r="BB3365" s="271"/>
      <c r="BD3365" s="271"/>
      <c r="BE3365" s="271"/>
      <c r="BF3365" s="271"/>
      <c r="BG3365" s="271"/>
      <c r="BJ3365" s="271"/>
    </row>
    <row r="3366" spans="49:62">
      <c r="AW3366" s="271"/>
      <c r="AX3366" s="271"/>
      <c r="AY3366" s="271"/>
      <c r="AZ3366" s="271"/>
      <c r="BA3366" s="271"/>
      <c r="BB3366" s="271"/>
      <c r="BD3366" s="271"/>
      <c r="BE3366" s="271"/>
      <c r="BF3366" s="271"/>
      <c r="BG3366" s="271"/>
      <c r="BJ3366" s="271"/>
    </row>
    <row r="3367" spans="49:62">
      <c r="AW3367" s="271"/>
      <c r="AX3367" s="271"/>
      <c r="AY3367" s="271"/>
      <c r="AZ3367" s="271"/>
      <c r="BA3367" s="271"/>
      <c r="BB3367" s="271"/>
      <c r="BD3367" s="271"/>
      <c r="BE3367" s="271"/>
      <c r="BF3367" s="271"/>
      <c r="BG3367" s="271"/>
      <c r="BJ3367" s="271"/>
    </row>
    <row r="3368" spans="49:62">
      <c r="AW3368" s="271"/>
      <c r="AX3368" s="271"/>
      <c r="AY3368" s="271"/>
      <c r="AZ3368" s="271"/>
      <c r="BA3368" s="271"/>
      <c r="BB3368" s="271"/>
      <c r="BD3368" s="271"/>
      <c r="BE3368" s="271"/>
      <c r="BF3368" s="271"/>
      <c r="BG3368" s="271"/>
      <c r="BJ3368" s="271"/>
    </row>
    <row r="3369" spans="49:62">
      <c r="AW3369" s="271"/>
      <c r="AX3369" s="271"/>
      <c r="AY3369" s="271"/>
      <c r="AZ3369" s="271"/>
      <c r="BA3369" s="271"/>
      <c r="BB3369" s="271"/>
      <c r="BD3369" s="271"/>
      <c r="BE3369" s="271"/>
      <c r="BF3369" s="271"/>
      <c r="BG3369" s="271"/>
      <c r="BJ3369" s="271"/>
    </row>
    <row r="3370" spans="49:62">
      <c r="AW3370" s="271"/>
      <c r="AX3370" s="271"/>
      <c r="AY3370" s="271"/>
      <c r="AZ3370" s="271"/>
      <c r="BA3370" s="271"/>
      <c r="BB3370" s="271"/>
      <c r="BD3370" s="271"/>
      <c r="BE3370" s="271"/>
      <c r="BF3370" s="271"/>
      <c r="BG3370" s="271"/>
      <c r="BJ3370" s="271"/>
    </row>
    <row r="3371" spans="49:62">
      <c r="AW3371" s="271"/>
      <c r="AX3371" s="271"/>
      <c r="AY3371" s="271"/>
      <c r="AZ3371" s="271"/>
      <c r="BA3371" s="271"/>
      <c r="BB3371" s="271"/>
      <c r="BD3371" s="271"/>
      <c r="BE3371" s="271"/>
      <c r="BF3371" s="271"/>
      <c r="BG3371" s="271"/>
      <c r="BJ3371" s="271"/>
    </row>
    <row r="3372" spans="49:62">
      <c r="AW3372" s="271"/>
      <c r="AX3372" s="271"/>
      <c r="AY3372" s="271"/>
      <c r="AZ3372" s="271"/>
      <c r="BA3372" s="271"/>
      <c r="BB3372" s="271"/>
      <c r="BD3372" s="271"/>
      <c r="BE3372" s="271"/>
      <c r="BF3372" s="271"/>
      <c r="BG3372" s="271"/>
      <c r="BJ3372" s="271"/>
    </row>
    <row r="3373" spans="49:62">
      <c r="AW3373" s="271"/>
      <c r="AX3373" s="271"/>
      <c r="AY3373" s="271"/>
      <c r="AZ3373" s="271"/>
      <c r="BA3373" s="271"/>
      <c r="BB3373" s="271"/>
      <c r="BD3373" s="271"/>
      <c r="BE3373" s="271"/>
      <c r="BF3373" s="271"/>
      <c r="BG3373" s="271"/>
      <c r="BJ3373" s="271"/>
    </row>
    <row r="3374" spans="49:62">
      <c r="AW3374" s="271"/>
      <c r="AX3374" s="271"/>
      <c r="AY3374" s="271"/>
      <c r="AZ3374" s="271"/>
      <c r="BA3374" s="271"/>
      <c r="BB3374" s="271"/>
      <c r="BD3374" s="271"/>
      <c r="BE3374" s="271"/>
      <c r="BF3374" s="271"/>
      <c r="BG3374" s="271"/>
      <c r="BJ3374" s="271"/>
    </row>
    <row r="3375" spans="49:62">
      <c r="AW3375" s="271"/>
      <c r="AX3375" s="271"/>
      <c r="AY3375" s="271"/>
      <c r="AZ3375" s="271"/>
      <c r="BA3375" s="271"/>
      <c r="BB3375" s="271"/>
      <c r="BD3375" s="271"/>
      <c r="BE3375" s="271"/>
      <c r="BF3375" s="271"/>
      <c r="BG3375" s="271"/>
      <c r="BJ3375" s="271"/>
    </row>
    <row r="3376" spans="49:62">
      <c r="AW3376" s="271"/>
      <c r="AX3376" s="271"/>
      <c r="AY3376" s="271"/>
      <c r="AZ3376" s="271"/>
      <c r="BA3376" s="271"/>
      <c r="BB3376" s="271"/>
      <c r="BD3376" s="271"/>
      <c r="BE3376" s="271"/>
      <c r="BF3376" s="271"/>
      <c r="BG3376" s="271"/>
      <c r="BJ3376" s="271"/>
    </row>
    <row r="3377" spans="49:62">
      <c r="AW3377" s="271"/>
      <c r="AX3377" s="271"/>
      <c r="AY3377" s="271"/>
      <c r="AZ3377" s="271"/>
      <c r="BA3377" s="271"/>
      <c r="BB3377" s="271"/>
      <c r="BD3377" s="271"/>
      <c r="BE3377" s="271"/>
      <c r="BF3377" s="271"/>
      <c r="BG3377" s="271"/>
      <c r="BJ3377" s="271"/>
    </row>
    <row r="3378" spans="49:62">
      <c r="AW3378" s="271"/>
      <c r="AX3378" s="271"/>
      <c r="AY3378" s="271"/>
      <c r="AZ3378" s="271"/>
      <c r="BA3378" s="271"/>
      <c r="BB3378" s="271"/>
      <c r="BD3378" s="271"/>
      <c r="BE3378" s="271"/>
      <c r="BF3378" s="271"/>
      <c r="BG3378" s="271"/>
      <c r="BJ3378" s="271"/>
    </row>
    <row r="3379" spans="49:62">
      <c r="AW3379" s="271"/>
      <c r="AX3379" s="271"/>
      <c r="AY3379" s="271"/>
      <c r="AZ3379" s="271"/>
      <c r="BA3379" s="271"/>
      <c r="BB3379" s="271"/>
      <c r="BD3379" s="271"/>
      <c r="BE3379" s="271"/>
      <c r="BF3379" s="271"/>
      <c r="BG3379" s="271"/>
      <c r="BJ3379" s="271"/>
    </row>
    <row r="3380" spans="49:62">
      <c r="AW3380" s="271"/>
      <c r="AX3380" s="271"/>
      <c r="AY3380" s="271"/>
      <c r="AZ3380" s="271"/>
      <c r="BA3380" s="271"/>
      <c r="BB3380" s="271"/>
      <c r="BD3380" s="271"/>
      <c r="BE3380" s="271"/>
      <c r="BF3380" s="271"/>
      <c r="BG3380" s="271"/>
      <c r="BJ3380" s="271"/>
    </row>
    <row r="3381" spans="49:62">
      <c r="AW3381" s="271"/>
      <c r="AX3381" s="271"/>
      <c r="AY3381" s="271"/>
      <c r="AZ3381" s="271"/>
      <c r="BA3381" s="271"/>
      <c r="BB3381" s="271"/>
      <c r="BD3381" s="271"/>
      <c r="BE3381" s="271"/>
      <c r="BF3381" s="271"/>
      <c r="BG3381" s="271"/>
      <c r="BJ3381" s="271"/>
    </row>
    <row r="3382" spans="49:62">
      <c r="AW3382" s="271"/>
      <c r="AX3382" s="271"/>
      <c r="AY3382" s="271"/>
      <c r="AZ3382" s="271"/>
      <c r="BA3382" s="271"/>
      <c r="BB3382" s="271"/>
      <c r="BD3382" s="271"/>
      <c r="BE3382" s="271"/>
      <c r="BF3382" s="271"/>
      <c r="BG3382" s="271"/>
      <c r="BJ3382" s="271"/>
    </row>
    <row r="3383" spans="49:62">
      <c r="AW3383" s="271"/>
      <c r="AX3383" s="271"/>
      <c r="AY3383" s="271"/>
      <c r="AZ3383" s="271"/>
      <c r="BA3383" s="271"/>
      <c r="BB3383" s="271"/>
      <c r="BD3383" s="271"/>
      <c r="BE3383" s="271"/>
      <c r="BF3383" s="271"/>
      <c r="BG3383" s="271"/>
      <c r="BJ3383" s="271"/>
    </row>
    <row r="3384" spans="49:62">
      <c r="AW3384" s="271"/>
      <c r="AX3384" s="271"/>
      <c r="AY3384" s="271"/>
      <c r="AZ3384" s="271"/>
      <c r="BA3384" s="271"/>
      <c r="BB3384" s="271"/>
      <c r="BD3384" s="271"/>
      <c r="BE3384" s="271"/>
      <c r="BF3384" s="271"/>
      <c r="BG3384" s="271"/>
      <c r="BJ3384" s="271"/>
    </row>
    <row r="3385" spans="49:62">
      <c r="AW3385" s="271"/>
      <c r="AX3385" s="271"/>
      <c r="AY3385" s="271"/>
      <c r="AZ3385" s="271"/>
      <c r="BA3385" s="271"/>
      <c r="BB3385" s="271"/>
      <c r="BD3385" s="271"/>
      <c r="BE3385" s="271"/>
      <c r="BF3385" s="271"/>
      <c r="BG3385" s="271"/>
      <c r="BJ3385" s="271"/>
    </row>
    <row r="3386" spans="49:62">
      <c r="AW3386" s="271"/>
      <c r="AX3386" s="271"/>
      <c r="AY3386" s="271"/>
      <c r="AZ3386" s="271"/>
      <c r="BA3386" s="271"/>
      <c r="BB3386" s="271"/>
      <c r="BD3386" s="271"/>
      <c r="BE3386" s="271"/>
      <c r="BF3386" s="271"/>
      <c r="BG3386" s="271"/>
      <c r="BJ3386" s="271"/>
    </row>
    <row r="3387" spans="49:62">
      <c r="AW3387" s="271"/>
      <c r="AX3387" s="271"/>
      <c r="AY3387" s="271"/>
      <c r="AZ3387" s="271"/>
      <c r="BA3387" s="271"/>
      <c r="BB3387" s="271"/>
      <c r="BD3387" s="271"/>
      <c r="BE3387" s="271"/>
      <c r="BF3387" s="271"/>
      <c r="BG3387" s="271"/>
      <c r="BJ3387" s="271"/>
    </row>
    <row r="3388" spans="49:62">
      <c r="AW3388" s="271"/>
      <c r="AX3388" s="271"/>
      <c r="AY3388" s="271"/>
      <c r="AZ3388" s="271"/>
      <c r="BA3388" s="271"/>
      <c r="BB3388" s="271"/>
      <c r="BD3388" s="271"/>
      <c r="BE3388" s="271"/>
      <c r="BF3388" s="271"/>
      <c r="BG3388" s="271"/>
      <c r="BJ3388" s="271"/>
    </row>
    <row r="3389" spans="49:62">
      <c r="AW3389" s="271"/>
      <c r="AX3389" s="271"/>
      <c r="AY3389" s="271"/>
      <c r="AZ3389" s="271"/>
      <c r="BA3389" s="271"/>
      <c r="BB3389" s="271"/>
      <c r="BD3389" s="271"/>
      <c r="BE3389" s="271"/>
      <c r="BF3389" s="271"/>
      <c r="BG3389" s="271"/>
      <c r="BJ3389" s="271"/>
    </row>
    <row r="3390" spans="49:62">
      <c r="AW3390" s="271"/>
      <c r="AX3390" s="271"/>
      <c r="AY3390" s="271"/>
      <c r="AZ3390" s="271"/>
      <c r="BA3390" s="271"/>
      <c r="BB3390" s="271"/>
      <c r="BD3390" s="271"/>
      <c r="BE3390" s="271"/>
      <c r="BF3390" s="271"/>
      <c r="BG3390" s="271"/>
      <c r="BJ3390" s="271"/>
    </row>
    <row r="3391" spans="49:62">
      <c r="AW3391" s="271"/>
      <c r="AX3391" s="271"/>
      <c r="AY3391" s="271"/>
      <c r="AZ3391" s="271"/>
      <c r="BA3391" s="271"/>
      <c r="BB3391" s="271"/>
      <c r="BD3391" s="271"/>
      <c r="BE3391" s="271"/>
      <c r="BF3391" s="271"/>
      <c r="BG3391" s="271"/>
      <c r="BJ3391" s="271"/>
    </row>
    <row r="3392" spans="49:62">
      <c r="AW3392" s="271"/>
      <c r="AX3392" s="271"/>
      <c r="AY3392" s="271"/>
      <c r="AZ3392" s="271"/>
      <c r="BA3392" s="271"/>
      <c r="BB3392" s="271"/>
      <c r="BD3392" s="271"/>
      <c r="BE3392" s="271"/>
      <c r="BF3392" s="271"/>
      <c r="BG3392" s="271"/>
      <c r="BJ3392" s="271"/>
    </row>
    <row r="3393" spans="49:62">
      <c r="AW3393" s="271"/>
      <c r="AX3393" s="271"/>
      <c r="AY3393" s="271"/>
      <c r="AZ3393" s="271"/>
      <c r="BA3393" s="271"/>
      <c r="BB3393" s="271"/>
      <c r="BD3393" s="271"/>
      <c r="BE3393" s="271"/>
      <c r="BF3393" s="271"/>
      <c r="BG3393" s="271"/>
      <c r="BJ3393" s="271"/>
    </row>
    <row r="3394" spans="49:62">
      <c r="AW3394" s="271"/>
      <c r="AX3394" s="271"/>
      <c r="AY3394" s="271"/>
      <c r="AZ3394" s="271"/>
      <c r="BA3394" s="271"/>
      <c r="BB3394" s="271"/>
      <c r="BD3394" s="271"/>
      <c r="BE3394" s="271"/>
      <c r="BF3394" s="271"/>
      <c r="BG3394" s="271"/>
      <c r="BJ3394" s="271"/>
    </row>
    <row r="3395" spans="49:62">
      <c r="AW3395" s="271"/>
      <c r="AX3395" s="271"/>
      <c r="AY3395" s="271"/>
      <c r="AZ3395" s="271"/>
      <c r="BA3395" s="271"/>
      <c r="BB3395" s="271"/>
      <c r="BD3395" s="271"/>
      <c r="BE3395" s="271"/>
      <c r="BF3395" s="271"/>
      <c r="BG3395" s="271"/>
      <c r="BJ3395" s="271"/>
    </row>
    <row r="3396" spans="49:62">
      <c r="AW3396" s="271"/>
      <c r="AX3396" s="271"/>
      <c r="AY3396" s="271"/>
      <c r="AZ3396" s="271"/>
      <c r="BA3396" s="271"/>
      <c r="BB3396" s="271"/>
      <c r="BD3396" s="271"/>
      <c r="BE3396" s="271"/>
      <c r="BF3396" s="271"/>
      <c r="BG3396" s="271"/>
      <c r="BJ3396" s="271"/>
    </row>
    <row r="3397" spans="49:62">
      <c r="AW3397" s="271"/>
      <c r="AX3397" s="271"/>
      <c r="AY3397" s="271"/>
      <c r="AZ3397" s="271"/>
      <c r="BA3397" s="271"/>
      <c r="BB3397" s="271"/>
      <c r="BD3397" s="271"/>
      <c r="BE3397" s="271"/>
      <c r="BF3397" s="271"/>
      <c r="BG3397" s="271"/>
      <c r="BJ3397" s="271"/>
    </row>
    <row r="3398" spans="49:62">
      <c r="AW3398" s="271"/>
      <c r="AX3398" s="271"/>
      <c r="AY3398" s="271"/>
      <c r="AZ3398" s="271"/>
      <c r="BA3398" s="271"/>
      <c r="BB3398" s="271"/>
      <c r="BD3398" s="271"/>
      <c r="BE3398" s="271"/>
      <c r="BF3398" s="271"/>
      <c r="BG3398" s="271"/>
      <c r="BJ3398" s="271"/>
    </row>
    <row r="3399" spans="49:62">
      <c r="AW3399" s="271"/>
      <c r="AX3399" s="271"/>
      <c r="AY3399" s="271"/>
      <c r="AZ3399" s="271"/>
      <c r="BA3399" s="271"/>
      <c r="BB3399" s="271"/>
      <c r="BD3399" s="271"/>
      <c r="BE3399" s="271"/>
      <c r="BF3399" s="271"/>
      <c r="BG3399" s="271"/>
      <c r="BJ3399" s="271"/>
    </row>
    <row r="3400" spans="49:62">
      <c r="AW3400" s="271"/>
      <c r="AX3400" s="271"/>
      <c r="AY3400" s="271"/>
      <c r="AZ3400" s="271"/>
      <c r="BA3400" s="271"/>
      <c r="BB3400" s="271"/>
      <c r="BD3400" s="271"/>
      <c r="BE3400" s="271"/>
      <c r="BF3400" s="271"/>
      <c r="BG3400" s="271"/>
      <c r="BJ3400" s="271"/>
    </row>
    <row r="3401" spans="49:62">
      <c r="AW3401" s="271"/>
      <c r="AX3401" s="271"/>
      <c r="AY3401" s="271"/>
      <c r="AZ3401" s="271"/>
      <c r="BA3401" s="271"/>
      <c r="BB3401" s="271"/>
      <c r="BD3401" s="271"/>
      <c r="BE3401" s="271"/>
      <c r="BF3401" s="271"/>
      <c r="BG3401" s="271"/>
      <c r="BJ3401" s="271"/>
    </row>
    <row r="3402" spans="49:62">
      <c r="AW3402" s="271"/>
      <c r="AX3402" s="271"/>
      <c r="AY3402" s="271"/>
      <c r="AZ3402" s="271"/>
      <c r="BA3402" s="271"/>
      <c r="BB3402" s="271"/>
      <c r="BD3402" s="271"/>
      <c r="BE3402" s="271"/>
      <c r="BF3402" s="271"/>
      <c r="BG3402" s="271"/>
      <c r="BJ3402" s="271"/>
    </row>
    <row r="3403" spans="49:62">
      <c r="AW3403" s="271"/>
      <c r="AX3403" s="271"/>
      <c r="AY3403" s="271"/>
      <c r="AZ3403" s="271"/>
      <c r="BA3403" s="271"/>
      <c r="BB3403" s="271"/>
      <c r="BD3403" s="271"/>
      <c r="BE3403" s="271"/>
      <c r="BF3403" s="271"/>
      <c r="BG3403" s="271"/>
      <c r="BJ3403" s="271"/>
    </row>
    <row r="3404" spans="49:62">
      <c r="AW3404" s="271"/>
      <c r="AX3404" s="271"/>
      <c r="AY3404" s="271"/>
      <c r="AZ3404" s="271"/>
      <c r="BA3404" s="271"/>
      <c r="BB3404" s="271"/>
      <c r="BD3404" s="271"/>
      <c r="BE3404" s="271"/>
      <c r="BF3404" s="271"/>
      <c r="BG3404" s="271"/>
      <c r="BJ3404" s="271"/>
    </row>
    <row r="3405" spans="49:62">
      <c r="AW3405" s="271"/>
      <c r="AX3405" s="271"/>
      <c r="AY3405" s="271"/>
      <c r="AZ3405" s="271"/>
      <c r="BA3405" s="271"/>
      <c r="BB3405" s="271"/>
      <c r="BD3405" s="271"/>
      <c r="BE3405" s="271"/>
      <c r="BF3405" s="271"/>
      <c r="BG3405" s="271"/>
      <c r="BJ3405" s="271"/>
    </row>
    <row r="3406" spans="49:62">
      <c r="AW3406" s="271"/>
      <c r="AX3406" s="271"/>
      <c r="AY3406" s="271"/>
      <c r="AZ3406" s="271"/>
      <c r="BA3406" s="271"/>
      <c r="BB3406" s="271"/>
      <c r="BD3406" s="271"/>
      <c r="BE3406" s="271"/>
      <c r="BF3406" s="271"/>
      <c r="BG3406" s="271"/>
      <c r="BJ3406" s="271"/>
    </row>
    <row r="3407" spans="49:62">
      <c r="AW3407" s="271"/>
      <c r="AX3407" s="271"/>
      <c r="AY3407" s="271"/>
      <c r="AZ3407" s="271"/>
      <c r="BA3407" s="271"/>
      <c r="BB3407" s="271"/>
      <c r="BD3407" s="271"/>
      <c r="BE3407" s="271"/>
      <c r="BF3407" s="271"/>
      <c r="BG3407" s="271"/>
      <c r="BJ3407" s="271"/>
    </row>
    <row r="3408" spans="49:62">
      <c r="AW3408" s="271"/>
      <c r="AX3408" s="271"/>
      <c r="AY3408" s="271"/>
      <c r="AZ3408" s="271"/>
      <c r="BA3408" s="271"/>
      <c r="BB3408" s="271"/>
      <c r="BD3408" s="271"/>
      <c r="BE3408" s="271"/>
      <c r="BF3408" s="271"/>
      <c r="BG3408" s="271"/>
      <c r="BJ3408" s="271"/>
    </row>
    <row r="3409" spans="49:62">
      <c r="AW3409" s="271"/>
      <c r="AX3409" s="271"/>
      <c r="AY3409" s="271"/>
      <c r="AZ3409" s="271"/>
      <c r="BA3409" s="271"/>
      <c r="BB3409" s="271"/>
      <c r="BD3409" s="271"/>
      <c r="BE3409" s="271"/>
      <c r="BF3409" s="271"/>
      <c r="BG3409" s="271"/>
      <c r="BJ3409" s="271"/>
    </row>
    <row r="3410" spans="49:62">
      <c r="AW3410" s="271"/>
      <c r="AX3410" s="271"/>
      <c r="AY3410" s="271"/>
      <c r="AZ3410" s="271"/>
      <c r="BA3410" s="271"/>
      <c r="BB3410" s="271"/>
      <c r="BD3410" s="271"/>
      <c r="BE3410" s="271"/>
      <c r="BF3410" s="271"/>
      <c r="BG3410" s="271"/>
      <c r="BJ3410" s="271"/>
    </row>
    <row r="3411" spans="49:62">
      <c r="AW3411" s="271"/>
      <c r="AX3411" s="271"/>
      <c r="AY3411" s="271"/>
      <c r="AZ3411" s="271"/>
      <c r="BA3411" s="271"/>
      <c r="BB3411" s="271"/>
      <c r="BD3411" s="271"/>
      <c r="BE3411" s="271"/>
      <c r="BF3411" s="271"/>
      <c r="BG3411" s="271"/>
      <c r="BJ3411" s="271"/>
    </row>
    <row r="3412" spans="49:62">
      <c r="AW3412" s="271"/>
      <c r="AX3412" s="271"/>
      <c r="AY3412" s="271"/>
      <c r="AZ3412" s="271"/>
      <c r="BA3412" s="271"/>
      <c r="BB3412" s="271"/>
      <c r="BD3412" s="271"/>
      <c r="BE3412" s="271"/>
      <c r="BF3412" s="271"/>
      <c r="BG3412" s="271"/>
      <c r="BJ3412" s="271"/>
    </row>
    <row r="3413" spans="49:62">
      <c r="AW3413" s="271"/>
      <c r="AX3413" s="271"/>
      <c r="AY3413" s="271"/>
      <c r="AZ3413" s="271"/>
      <c r="BA3413" s="271"/>
      <c r="BB3413" s="271"/>
      <c r="BD3413" s="271"/>
      <c r="BE3413" s="271"/>
      <c r="BF3413" s="271"/>
      <c r="BG3413" s="271"/>
      <c r="BJ3413" s="271"/>
    </row>
    <row r="3414" spans="49:62">
      <c r="AW3414" s="271"/>
      <c r="AX3414" s="271"/>
      <c r="AY3414" s="271"/>
      <c r="AZ3414" s="271"/>
      <c r="BA3414" s="271"/>
      <c r="BB3414" s="271"/>
      <c r="BD3414" s="271"/>
      <c r="BE3414" s="271"/>
      <c r="BF3414" s="271"/>
      <c r="BG3414" s="271"/>
      <c r="BJ3414" s="271"/>
    </row>
    <row r="3415" spans="49:62">
      <c r="AW3415" s="271"/>
      <c r="AX3415" s="271"/>
      <c r="AY3415" s="271"/>
      <c r="AZ3415" s="271"/>
      <c r="BA3415" s="271"/>
      <c r="BB3415" s="271"/>
      <c r="BD3415" s="271"/>
      <c r="BE3415" s="271"/>
      <c r="BF3415" s="271"/>
      <c r="BG3415" s="271"/>
      <c r="BJ3415" s="271"/>
    </row>
    <row r="3416" spans="49:62">
      <c r="AW3416" s="271"/>
      <c r="AX3416" s="271"/>
      <c r="AY3416" s="271"/>
      <c r="AZ3416" s="271"/>
      <c r="BA3416" s="271"/>
      <c r="BB3416" s="271"/>
      <c r="BD3416" s="271"/>
      <c r="BE3416" s="271"/>
      <c r="BF3416" s="271"/>
      <c r="BG3416" s="271"/>
      <c r="BJ3416" s="271"/>
    </row>
    <row r="3417" spans="49:62">
      <c r="AW3417" s="271"/>
      <c r="AX3417" s="271"/>
      <c r="AY3417" s="271"/>
      <c r="AZ3417" s="271"/>
      <c r="BA3417" s="271"/>
      <c r="BB3417" s="271"/>
      <c r="BD3417" s="271"/>
      <c r="BE3417" s="271"/>
      <c r="BF3417" s="271"/>
      <c r="BG3417" s="271"/>
      <c r="BJ3417" s="271"/>
    </row>
    <row r="3418" spans="49:62">
      <c r="AW3418" s="271"/>
      <c r="AX3418" s="271"/>
      <c r="AY3418" s="271"/>
      <c r="AZ3418" s="271"/>
      <c r="BA3418" s="271"/>
      <c r="BB3418" s="271"/>
      <c r="BD3418" s="271"/>
      <c r="BE3418" s="271"/>
      <c r="BF3418" s="271"/>
      <c r="BG3418" s="271"/>
      <c r="BJ3418" s="271"/>
    </row>
    <row r="3419" spans="49:62">
      <c r="AW3419" s="271"/>
      <c r="AX3419" s="271"/>
      <c r="AY3419" s="271"/>
      <c r="AZ3419" s="271"/>
      <c r="BA3419" s="271"/>
      <c r="BB3419" s="271"/>
      <c r="BD3419" s="271"/>
      <c r="BE3419" s="271"/>
      <c r="BF3419" s="271"/>
      <c r="BG3419" s="271"/>
      <c r="BJ3419" s="271"/>
    </row>
    <row r="3420" spans="49:62">
      <c r="AW3420" s="271"/>
      <c r="AX3420" s="271"/>
      <c r="AY3420" s="271"/>
      <c r="AZ3420" s="271"/>
      <c r="BA3420" s="271"/>
      <c r="BB3420" s="271"/>
      <c r="BD3420" s="271"/>
      <c r="BE3420" s="271"/>
      <c r="BF3420" s="271"/>
      <c r="BG3420" s="271"/>
      <c r="BJ3420" s="271"/>
    </row>
    <row r="3421" spans="49:62">
      <c r="AW3421" s="271"/>
      <c r="AX3421" s="271"/>
      <c r="AY3421" s="271"/>
      <c r="AZ3421" s="271"/>
      <c r="BA3421" s="271"/>
      <c r="BB3421" s="271"/>
      <c r="BD3421" s="271"/>
      <c r="BE3421" s="271"/>
      <c r="BF3421" s="271"/>
      <c r="BG3421" s="271"/>
      <c r="BJ3421" s="271"/>
    </row>
    <row r="3422" spans="49:62">
      <c r="AW3422" s="271"/>
      <c r="AX3422" s="271"/>
      <c r="AY3422" s="271"/>
      <c r="AZ3422" s="271"/>
      <c r="BA3422" s="271"/>
      <c r="BB3422" s="271"/>
      <c r="BD3422" s="271"/>
      <c r="BE3422" s="271"/>
      <c r="BF3422" s="271"/>
      <c r="BG3422" s="271"/>
      <c r="BJ3422" s="271"/>
    </row>
    <row r="3423" spans="49:62">
      <c r="AW3423" s="271"/>
      <c r="AX3423" s="271"/>
      <c r="AY3423" s="271"/>
      <c r="AZ3423" s="271"/>
      <c r="BA3423" s="271"/>
      <c r="BB3423" s="271"/>
      <c r="BD3423" s="271"/>
      <c r="BE3423" s="271"/>
      <c r="BF3423" s="271"/>
      <c r="BG3423" s="271"/>
      <c r="BJ3423" s="271"/>
    </row>
    <row r="3424" spans="49:62">
      <c r="AW3424" s="271"/>
      <c r="AX3424" s="271"/>
      <c r="AY3424" s="271"/>
      <c r="AZ3424" s="271"/>
      <c r="BA3424" s="271"/>
      <c r="BB3424" s="271"/>
      <c r="BD3424" s="271"/>
      <c r="BE3424" s="271"/>
      <c r="BF3424" s="271"/>
      <c r="BG3424" s="271"/>
      <c r="BJ3424" s="271"/>
    </row>
    <row r="3425" spans="49:62">
      <c r="AW3425" s="271"/>
      <c r="AX3425" s="271"/>
      <c r="AY3425" s="271"/>
      <c r="AZ3425" s="271"/>
      <c r="BA3425" s="271"/>
      <c r="BB3425" s="271"/>
      <c r="BD3425" s="271"/>
      <c r="BE3425" s="271"/>
      <c r="BF3425" s="271"/>
      <c r="BG3425" s="271"/>
      <c r="BJ3425" s="271"/>
    </row>
    <row r="3426" spans="49:62">
      <c r="AW3426" s="271"/>
      <c r="AX3426" s="271"/>
      <c r="AY3426" s="271"/>
      <c r="AZ3426" s="271"/>
      <c r="BA3426" s="271"/>
      <c r="BB3426" s="271"/>
      <c r="BD3426" s="271"/>
      <c r="BE3426" s="271"/>
      <c r="BF3426" s="271"/>
      <c r="BG3426" s="271"/>
      <c r="BJ3426" s="271"/>
    </row>
    <row r="3427" spans="49:62">
      <c r="AW3427" s="271"/>
      <c r="AX3427" s="271"/>
      <c r="AY3427" s="271"/>
      <c r="AZ3427" s="271"/>
      <c r="BA3427" s="271"/>
      <c r="BB3427" s="271"/>
      <c r="BD3427" s="271"/>
      <c r="BE3427" s="271"/>
      <c r="BF3427" s="271"/>
      <c r="BG3427" s="271"/>
      <c r="BJ3427" s="271"/>
    </row>
    <row r="3428" spans="49:62">
      <c r="AW3428" s="271"/>
      <c r="AX3428" s="271"/>
      <c r="AY3428" s="271"/>
      <c r="AZ3428" s="271"/>
      <c r="BA3428" s="271"/>
      <c r="BB3428" s="271"/>
      <c r="BD3428" s="271"/>
      <c r="BE3428" s="271"/>
      <c r="BF3428" s="271"/>
      <c r="BG3428" s="271"/>
      <c r="BJ3428" s="271"/>
    </row>
    <row r="3429" spans="49:62">
      <c r="AW3429" s="271"/>
      <c r="AX3429" s="271"/>
      <c r="AY3429" s="271"/>
      <c r="AZ3429" s="271"/>
      <c r="BA3429" s="271"/>
      <c r="BB3429" s="271"/>
      <c r="BD3429" s="271"/>
      <c r="BE3429" s="271"/>
      <c r="BF3429" s="271"/>
      <c r="BG3429" s="271"/>
      <c r="BJ3429" s="271"/>
    </row>
    <row r="3430" spans="49:62">
      <c r="AW3430" s="271"/>
      <c r="AX3430" s="271"/>
      <c r="AY3430" s="271"/>
      <c r="AZ3430" s="271"/>
      <c r="BA3430" s="271"/>
      <c r="BB3430" s="271"/>
      <c r="BD3430" s="271"/>
      <c r="BE3430" s="271"/>
      <c r="BF3430" s="271"/>
      <c r="BG3430" s="271"/>
      <c r="BJ3430" s="271"/>
    </row>
    <row r="3431" spans="49:62">
      <c r="AW3431" s="271"/>
      <c r="AX3431" s="271"/>
      <c r="AY3431" s="271"/>
      <c r="AZ3431" s="271"/>
      <c r="BA3431" s="271"/>
      <c r="BB3431" s="271"/>
      <c r="BD3431" s="271"/>
      <c r="BE3431" s="271"/>
      <c r="BF3431" s="271"/>
      <c r="BG3431" s="271"/>
      <c r="BJ3431" s="271"/>
    </row>
    <row r="3432" spans="49:62">
      <c r="AW3432" s="271"/>
      <c r="AX3432" s="271"/>
      <c r="AY3432" s="271"/>
      <c r="AZ3432" s="271"/>
      <c r="BA3432" s="271"/>
      <c r="BB3432" s="271"/>
      <c r="BD3432" s="271"/>
      <c r="BE3432" s="271"/>
      <c r="BF3432" s="271"/>
      <c r="BG3432" s="271"/>
      <c r="BJ3432" s="271"/>
    </row>
    <row r="3433" spans="49:62">
      <c r="AW3433" s="271"/>
      <c r="AX3433" s="271"/>
      <c r="AY3433" s="271"/>
      <c r="AZ3433" s="271"/>
      <c r="BA3433" s="271"/>
      <c r="BB3433" s="271"/>
      <c r="BD3433" s="271"/>
      <c r="BE3433" s="271"/>
      <c r="BF3433" s="271"/>
      <c r="BG3433" s="271"/>
      <c r="BJ3433" s="271"/>
    </row>
    <row r="3434" spans="49:62">
      <c r="AW3434" s="271"/>
      <c r="AX3434" s="271"/>
      <c r="AY3434" s="271"/>
      <c r="AZ3434" s="271"/>
      <c r="BA3434" s="271"/>
      <c r="BB3434" s="271"/>
      <c r="BD3434" s="271"/>
      <c r="BE3434" s="271"/>
      <c r="BF3434" s="271"/>
      <c r="BG3434" s="271"/>
      <c r="BJ3434" s="271"/>
    </row>
    <row r="3435" spans="49:62">
      <c r="AW3435" s="271"/>
      <c r="AX3435" s="271"/>
      <c r="AY3435" s="271"/>
      <c r="AZ3435" s="271"/>
      <c r="BA3435" s="271"/>
      <c r="BB3435" s="271"/>
      <c r="BD3435" s="271"/>
      <c r="BE3435" s="271"/>
      <c r="BF3435" s="271"/>
      <c r="BG3435" s="271"/>
      <c r="BJ3435" s="271"/>
    </row>
    <row r="3436" spans="49:62">
      <c r="AW3436" s="271"/>
      <c r="AX3436" s="271"/>
      <c r="AY3436" s="271"/>
      <c r="AZ3436" s="271"/>
      <c r="BA3436" s="271"/>
      <c r="BB3436" s="271"/>
      <c r="BD3436" s="271"/>
      <c r="BE3436" s="271"/>
      <c r="BF3436" s="271"/>
      <c r="BG3436" s="271"/>
      <c r="BJ3436" s="271"/>
    </row>
    <row r="3437" spans="49:62">
      <c r="AW3437" s="271"/>
      <c r="AX3437" s="271"/>
      <c r="AY3437" s="271"/>
      <c r="AZ3437" s="271"/>
      <c r="BA3437" s="271"/>
      <c r="BB3437" s="271"/>
      <c r="BD3437" s="271"/>
      <c r="BE3437" s="271"/>
      <c r="BF3437" s="271"/>
      <c r="BG3437" s="271"/>
      <c r="BJ3437" s="271"/>
    </row>
    <row r="3438" spans="49:62">
      <c r="AW3438" s="271"/>
      <c r="AX3438" s="271"/>
      <c r="AY3438" s="271"/>
      <c r="AZ3438" s="271"/>
      <c r="BA3438" s="271"/>
      <c r="BB3438" s="271"/>
      <c r="BD3438" s="271"/>
      <c r="BE3438" s="271"/>
      <c r="BF3438" s="271"/>
      <c r="BG3438" s="271"/>
      <c r="BJ3438" s="271"/>
    </row>
    <row r="3439" spans="49:62">
      <c r="AW3439" s="271"/>
      <c r="AX3439" s="271"/>
      <c r="AY3439" s="271"/>
      <c r="AZ3439" s="271"/>
      <c r="BA3439" s="271"/>
      <c r="BB3439" s="271"/>
      <c r="BD3439" s="271"/>
      <c r="BE3439" s="271"/>
      <c r="BF3439" s="271"/>
      <c r="BG3439" s="271"/>
      <c r="BJ3439" s="271"/>
    </row>
    <row r="3440" spans="49:62">
      <c r="AW3440" s="271"/>
      <c r="AX3440" s="271"/>
      <c r="AY3440" s="271"/>
      <c r="AZ3440" s="271"/>
      <c r="BA3440" s="271"/>
      <c r="BB3440" s="271"/>
      <c r="BD3440" s="271"/>
      <c r="BE3440" s="271"/>
      <c r="BF3440" s="271"/>
      <c r="BG3440" s="271"/>
      <c r="BJ3440" s="271"/>
    </row>
    <row r="3441" spans="49:62">
      <c r="AW3441" s="271"/>
      <c r="AX3441" s="271"/>
      <c r="AY3441" s="271"/>
      <c r="AZ3441" s="271"/>
      <c r="BA3441" s="271"/>
      <c r="BB3441" s="271"/>
      <c r="BD3441" s="271"/>
      <c r="BE3441" s="271"/>
      <c r="BF3441" s="271"/>
      <c r="BG3441" s="271"/>
      <c r="BJ3441" s="271"/>
    </row>
    <row r="3442" spans="49:62">
      <c r="AW3442" s="271"/>
      <c r="AX3442" s="271"/>
      <c r="AY3442" s="271"/>
      <c r="AZ3442" s="271"/>
      <c r="BA3442" s="271"/>
      <c r="BB3442" s="271"/>
      <c r="BD3442" s="271"/>
      <c r="BE3442" s="271"/>
      <c r="BF3442" s="271"/>
      <c r="BG3442" s="271"/>
      <c r="BJ3442" s="271"/>
    </row>
    <row r="3443" spans="49:62">
      <c r="AW3443" s="271"/>
      <c r="AX3443" s="271"/>
      <c r="AY3443" s="271"/>
      <c r="AZ3443" s="271"/>
      <c r="BA3443" s="271"/>
      <c r="BB3443" s="271"/>
      <c r="BD3443" s="271"/>
      <c r="BE3443" s="271"/>
      <c r="BF3443" s="271"/>
      <c r="BG3443" s="271"/>
      <c r="BJ3443" s="271"/>
    </row>
    <row r="3444" spans="49:62">
      <c r="AW3444" s="271"/>
      <c r="AX3444" s="271"/>
      <c r="AY3444" s="271"/>
      <c r="AZ3444" s="271"/>
      <c r="BA3444" s="271"/>
      <c r="BB3444" s="271"/>
      <c r="BD3444" s="271"/>
      <c r="BE3444" s="271"/>
      <c r="BF3444" s="271"/>
      <c r="BG3444" s="271"/>
      <c r="BJ3444" s="271"/>
    </row>
    <row r="3445" spans="49:62">
      <c r="AW3445" s="271"/>
      <c r="AX3445" s="271"/>
      <c r="AY3445" s="271"/>
      <c r="AZ3445" s="271"/>
      <c r="BA3445" s="271"/>
      <c r="BB3445" s="271"/>
      <c r="BD3445" s="271"/>
      <c r="BE3445" s="271"/>
      <c r="BF3445" s="271"/>
      <c r="BG3445" s="271"/>
      <c r="BJ3445" s="271"/>
    </row>
    <row r="3446" spans="49:62">
      <c r="AW3446" s="271"/>
      <c r="AX3446" s="271"/>
      <c r="AY3446" s="271"/>
      <c r="AZ3446" s="271"/>
      <c r="BA3446" s="271"/>
      <c r="BB3446" s="271"/>
      <c r="BD3446" s="271"/>
      <c r="BE3446" s="271"/>
      <c r="BF3446" s="271"/>
      <c r="BG3446" s="271"/>
      <c r="BJ3446" s="271"/>
    </row>
    <row r="3447" spans="49:62">
      <c r="AW3447" s="271"/>
      <c r="AX3447" s="271"/>
      <c r="AY3447" s="271"/>
      <c r="AZ3447" s="271"/>
      <c r="BA3447" s="271"/>
      <c r="BB3447" s="271"/>
      <c r="BD3447" s="271"/>
      <c r="BE3447" s="271"/>
      <c r="BF3447" s="271"/>
      <c r="BG3447" s="271"/>
      <c r="BJ3447" s="271"/>
    </row>
    <row r="3448" spans="49:62">
      <c r="AW3448" s="271"/>
      <c r="AX3448" s="271"/>
      <c r="AY3448" s="271"/>
      <c r="AZ3448" s="271"/>
      <c r="BA3448" s="271"/>
      <c r="BB3448" s="271"/>
      <c r="BD3448" s="271"/>
      <c r="BE3448" s="271"/>
      <c r="BF3448" s="271"/>
      <c r="BG3448" s="271"/>
      <c r="BJ3448" s="271"/>
    </row>
    <row r="3449" spans="49:62">
      <c r="AW3449" s="271"/>
      <c r="AX3449" s="271"/>
      <c r="AY3449" s="271"/>
      <c r="AZ3449" s="271"/>
      <c r="BA3449" s="271"/>
      <c r="BB3449" s="271"/>
      <c r="BD3449" s="271"/>
      <c r="BE3449" s="271"/>
      <c r="BF3449" s="271"/>
      <c r="BG3449" s="271"/>
      <c r="BJ3449" s="271"/>
    </row>
    <row r="3450" spans="49:62">
      <c r="AW3450" s="271"/>
      <c r="AX3450" s="271"/>
      <c r="AY3450" s="271"/>
      <c r="AZ3450" s="271"/>
      <c r="BA3450" s="271"/>
      <c r="BB3450" s="271"/>
      <c r="BD3450" s="271"/>
      <c r="BE3450" s="271"/>
      <c r="BF3450" s="271"/>
      <c r="BG3450" s="271"/>
      <c r="BJ3450" s="271"/>
    </row>
    <row r="3451" spans="49:62">
      <c r="AW3451" s="271"/>
      <c r="AX3451" s="271"/>
      <c r="AY3451" s="271"/>
      <c r="AZ3451" s="271"/>
      <c r="BA3451" s="271"/>
      <c r="BB3451" s="271"/>
      <c r="BD3451" s="271"/>
      <c r="BE3451" s="271"/>
      <c r="BF3451" s="271"/>
      <c r="BG3451" s="271"/>
      <c r="BJ3451" s="271"/>
    </row>
    <row r="3452" spans="49:62">
      <c r="AW3452" s="271"/>
      <c r="AX3452" s="271"/>
      <c r="AY3452" s="271"/>
      <c r="AZ3452" s="271"/>
      <c r="BA3452" s="271"/>
      <c r="BB3452" s="271"/>
      <c r="BD3452" s="271"/>
      <c r="BE3452" s="271"/>
      <c r="BF3452" s="271"/>
      <c r="BG3452" s="271"/>
      <c r="BJ3452" s="271"/>
    </row>
    <row r="3453" spans="49:62">
      <c r="AW3453" s="271"/>
      <c r="AX3453" s="271"/>
      <c r="AY3453" s="271"/>
      <c r="AZ3453" s="271"/>
      <c r="BA3453" s="271"/>
      <c r="BB3453" s="271"/>
      <c r="BD3453" s="271"/>
      <c r="BE3453" s="271"/>
      <c r="BF3453" s="271"/>
      <c r="BG3453" s="271"/>
      <c r="BJ3453" s="271"/>
    </row>
    <row r="3454" spans="49:62">
      <c r="AW3454" s="271"/>
      <c r="AX3454" s="271"/>
      <c r="AY3454" s="271"/>
      <c r="AZ3454" s="271"/>
      <c r="BA3454" s="271"/>
      <c r="BB3454" s="271"/>
      <c r="BD3454" s="271"/>
      <c r="BE3454" s="271"/>
      <c r="BF3454" s="271"/>
      <c r="BG3454" s="271"/>
      <c r="BJ3454" s="271"/>
    </row>
    <row r="3455" spans="49:62">
      <c r="AW3455" s="271"/>
      <c r="AX3455" s="271"/>
      <c r="AY3455" s="271"/>
      <c r="AZ3455" s="271"/>
      <c r="BA3455" s="271"/>
      <c r="BB3455" s="271"/>
      <c r="BD3455" s="271"/>
      <c r="BE3455" s="271"/>
      <c r="BF3455" s="271"/>
      <c r="BG3455" s="271"/>
      <c r="BJ3455" s="271"/>
    </row>
    <row r="3456" spans="49:62">
      <c r="AW3456" s="271"/>
      <c r="AX3456" s="271"/>
      <c r="AY3456" s="271"/>
      <c r="AZ3456" s="271"/>
      <c r="BA3456" s="271"/>
      <c r="BB3456" s="271"/>
      <c r="BD3456" s="271"/>
      <c r="BE3456" s="271"/>
      <c r="BF3456" s="271"/>
      <c r="BG3456" s="271"/>
      <c r="BJ3456" s="271"/>
    </row>
    <row r="3457" spans="49:62">
      <c r="AW3457" s="271"/>
      <c r="AX3457" s="271"/>
      <c r="AY3457" s="271"/>
      <c r="AZ3457" s="271"/>
      <c r="BA3457" s="271"/>
      <c r="BB3457" s="271"/>
      <c r="BD3457" s="271"/>
      <c r="BE3457" s="271"/>
      <c r="BF3457" s="271"/>
      <c r="BG3457" s="271"/>
      <c r="BJ3457" s="271"/>
    </row>
    <row r="3458" spans="49:62">
      <c r="AW3458" s="271"/>
      <c r="AX3458" s="271"/>
      <c r="AY3458" s="271"/>
      <c r="AZ3458" s="271"/>
      <c r="BA3458" s="271"/>
      <c r="BB3458" s="271"/>
      <c r="BD3458" s="271"/>
      <c r="BE3458" s="271"/>
      <c r="BF3458" s="271"/>
      <c r="BG3458" s="271"/>
      <c r="BJ3458" s="271"/>
    </row>
    <row r="3459" spans="49:62">
      <c r="AW3459" s="271"/>
      <c r="AX3459" s="271"/>
      <c r="AY3459" s="271"/>
      <c r="AZ3459" s="271"/>
      <c r="BA3459" s="271"/>
      <c r="BB3459" s="271"/>
      <c r="BD3459" s="271"/>
      <c r="BE3459" s="271"/>
      <c r="BF3459" s="271"/>
      <c r="BG3459" s="271"/>
      <c r="BJ3459" s="271"/>
    </row>
    <row r="3460" spans="49:62">
      <c r="AW3460" s="271"/>
      <c r="AX3460" s="271"/>
      <c r="AY3460" s="271"/>
      <c r="AZ3460" s="271"/>
      <c r="BA3460" s="271"/>
      <c r="BB3460" s="271"/>
      <c r="BD3460" s="271"/>
      <c r="BE3460" s="271"/>
      <c r="BF3460" s="271"/>
      <c r="BG3460" s="271"/>
      <c r="BJ3460" s="271"/>
    </row>
    <row r="3461" spans="49:62">
      <c r="AW3461" s="271"/>
      <c r="AX3461" s="271"/>
      <c r="AY3461" s="271"/>
      <c r="AZ3461" s="271"/>
      <c r="BA3461" s="271"/>
      <c r="BB3461" s="271"/>
      <c r="BD3461" s="271"/>
      <c r="BE3461" s="271"/>
      <c r="BF3461" s="271"/>
      <c r="BG3461" s="271"/>
      <c r="BJ3461" s="271"/>
    </row>
    <row r="3462" spans="49:62">
      <c r="AW3462" s="271"/>
      <c r="AX3462" s="271"/>
      <c r="AY3462" s="271"/>
      <c r="AZ3462" s="271"/>
      <c r="BA3462" s="271"/>
      <c r="BB3462" s="271"/>
      <c r="BD3462" s="271"/>
      <c r="BE3462" s="271"/>
      <c r="BF3462" s="271"/>
      <c r="BG3462" s="271"/>
      <c r="BJ3462" s="271"/>
    </row>
    <row r="3463" spans="49:62">
      <c r="AW3463" s="271"/>
      <c r="AX3463" s="271"/>
      <c r="AY3463" s="271"/>
      <c r="AZ3463" s="271"/>
      <c r="BA3463" s="271"/>
      <c r="BB3463" s="271"/>
      <c r="BD3463" s="271"/>
      <c r="BE3463" s="271"/>
      <c r="BF3463" s="271"/>
      <c r="BG3463" s="271"/>
      <c r="BJ3463" s="271"/>
    </row>
    <row r="3464" spans="49:62">
      <c r="AW3464" s="271"/>
      <c r="AX3464" s="271"/>
      <c r="AY3464" s="271"/>
      <c r="AZ3464" s="271"/>
      <c r="BA3464" s="271"/>
      <c r="BB3464" s="271"/>
      <c r="BD3464" s="271"/>
      <c r="BE3464" s="271"/>
      <c r="BF3464" s="271"/>
      <c r="BG3464" s="271"/>
      <c r="BJ3464" s="271"/>
    </row>
    <row r="3465" spans="49:62">
      <c r="AW3465" s="271"/>
      <c r="AX3465" s="271"/>
      <c r="AY3465" s="271"/>
      <c r="AZ3465" s="271"/>
      <c r="BA3465" s="271"/>
      <c r="BB3465" s="271"/>
      <c r="BD3465" s="271"/>
      <c r="BE3465" s="271"/>
      <c r="BF3465" s="271"/>
      <c r="BG3465" s="271"/>
      <c r="BJ3465" s="271"/>
    </row>
    <row r="3466" spans="49:62">
      <c r="AW3466" s="271"/>
      <c r="AX3466" s="271"/>
      <c r="AY3466" s="271"/>
      <c r="AZ3466" s="271"/>
      <c r="BA3466" s="271"/>
      <c r="BB3466" s="271"/>
      <c r="BD3466" s="271"/>
      <c r="BE3466" s="271"/>
      <c r="BF3466" s="271"/>
      <c r="BG3466" s="271"/>
      <c r="BJ3466" s="271"/>
    </row>
    <row r="3467" spans="49:62">
      <c r="AW3467" s="271"/>
      <c r="AX3467" s="271"/>
      <c r="AY3467" s="271"/>
      <c r="AZ3467" s="271"/>
      <c r="BA3467" s="271"/>
      <c r="BB3467" s="271"/>
      <c r="BD3467" s="271"/>
      <c r="BE3467" s="271"/>
      <c r="BF3467" s="271"/>
      <c r="BG3467" s="271"/>
      <c r="BJ3467" s="271"/>
    </row>
    <row r="3468" spans="49:62">
      <c r="AW3468" s="271"/>
      <c r="AX3468" s="271"/>
      <c r="AY3468" s="271"/>
      <c r="AZ3468" s="271"/>
      <c r="BA3468" s="271"/>
      <c r="BB3468" s="271"/>
      <c r="BD3468" s="271"/>
      <c r="BE3468" s="271"/>
      <c r="BF3468" s="271"/>
      <c r="BG3468" s="271"/>
      <c r="BJ3468" s="271"/>
    </row>
    <row r="3469" spans="49:62">
      <c r="AW3469" s="271"/>
      <c r="AX3469" s="271"/>
      <c r="AY3469" s="271"/>
      <c r="AZ3469" s="271"/>
      <c r="BA3469" s="271"/>
      <c r="BB3469" s="271"/>
      <c r="BD3469" s="271"/>
      <c r="BE3469" s="271"/>
      <c r="BF3469" s="271"/>
      <c r="BG3469" s="271"/>
      <c r="BJ3469" s="271"/>
    </row>
    <row r="3470" spans="49:62">
      <c r="AW3470" s="271"/>
      <c r="AX3470" s="271"/>
      <c r="AY3470" s="271"/>
      <c r="AZ3470" s="271"/>
      <c r="BA3470" s="271"/>
      <c r="BB3470" s="271"/>
      <c r="BD3470" s="271"/>
      <c r="BE3470" s="271"/>
      <c r="BF3470" s="271"/>
      <c r="BG3470" s="271"/>
      <c r="BJ3470" s="271"/>
    </row>
    <row r="3471" spans="49:62">
      <c r="AW3471" s="271"/>
      <c r="AX3471" s="271"/>
      <c r="AY3471" s="271"/>
      <c r="AZ3471" s="271"/>
      <c r="BA3471" s="271"/>
      <c r="BB3471" s="271"/>
      <c r="BD3471" s="271"/>
      <c r="BE3471" s="271"/>
      <c r="BF3471" s="271"/>
      <c r="BG3471" s="271"/>
      <c r="BJ3471" s="271"/>
    </row>
    <row r="3472" spans="49:62">
      <c r="AW3472" s="271"/>
      <c r="AX3472" s="271"/>
      <c r="AY3472" s="271"/>
      <c r="AZ3472" s="271"/>
      <c r="BA3472" s="271"/>
      <c r="BB3472" s="271"/>
      <c r="BD3472" s="271"/>
      <c r="BE3472" s="271"/>
      <c r="BF3472" s="271"/>
      <c r="BG3472" s="271"/>
      <c r="BJ3472" s="271"/>
    </row>
    <row r="3473" spans="49:62">
      <c r="AW3473" s="271"/>
      <c r="AX3473" s="271"/>
      <c r="AY3473" s="271"/>
      <c r="AZ3473" s="271"/>
      <c r="BA3473" s="271"/>
      <c r="BB3473" s="271"/>
      <c r="BD3473" s="271"/>
      <c r="BE3473" s="271"/>
      <c r="BF3473" s="271"/>
      <c r="BG3473" s="271"/>
      <c r="BJ3473" s="271"/>
    </row>
    <row r="3474" spans="49:62">
      <c r="AW3474" s="271"/>
      <c r="AX3474" s="271"/>
      <c r="AY3474" s="271"/>
      <c r="AZ3474" s="271"/>
      <c r="BA3474" s="271"/>
      <c r="BB3474" s="271"/>
      <c r="BD3474" s="271"/>
      <c r="BE3474" s="271"/>
      <c r="BF3474" s="271"/>
      <c r="BG3474" s="271"/>
      <c r="BJ3474" s="271"/>
    </row>
    <row r="3475" spans="49:62">
      <c r="AW3475" s="271"/>
      <c r="AX3475" s="271"/>
      <c r="AY3475" s="271"/>
      <c r="AZ3475" s="271"/>
      <c r="BA3475" s="271"/>
      <c r="BB3475" s="271"/>
      <c r="BD3475" s="271"/>
      <c r="BE3475" s="271"/>
      <c r="BF3475" s="271"/>
      <c r="BG3475" s="271"/>
      <c r="BJ3475" s="271"/>
    </row>
    <row r="3476" spans="49:62">
      <c r="AW3476" s="271"/>
      <c r="AX3476" s="271"/>
      <c r="AY3476" s="271"/>
      <c r="AZ3476" s="271"/>
      <c r="BA3476" s="271"/>
      <c r="BB3476" s="271"/>
      <c r="BD3476" s="271"/>
      <c r="BE3476" s="271"/>
      <c r="BF3476" s="271"/>
      <c r="BG3476" s="271"/>
      <c r="BJ3476" s="271"/>
    </row>
    <row r="3477" spans="49:62">
      <c r="AW3477" s="271"/>
      <c r="AX3477" s="271"/>
      <c r="AY3477" s="271"/>
      <c r="AZ3477" s="271"/>
      <c r="BA3477" s="271"/>
      <c r="BB3477" s="271"/>
      <c r="BD3477" s="271"/>
      <c r="BE3477" s="271"/>
      <c r="BF3477" s="271"/>
      <c r="BG3477" s="271"/>
      <c r="BJ3477" s="271"/>
    </row>
    <row r="3478" spans="49:62">
      <c r="AW3478" s="271"/>
      <c r="AX3478" s="271"/>
      <c r="AY3478" s="271"/>
      <c r="AZ3478" s="271"/>
      <c r="BA3478" s="271"/>
      <c r="BB3478" s="271"/>
      <c r="BD3478" s="271"/>
      <c r="BE3478" s="271"/>
      <c r="BF3478" s="271"/>
      <c r="BG3478" s="271"/>
      <c r="BJ3478" s="271"/>
    </row>
    <row r="3479" spans="49:62">
      <c r="AW3479" s="271"/>
      <c r="AX3479" s="271"/>
      <c r="AY3479" s="271"/>
      <c r="AZ3479" s="271"/>
      <c r="BA3479" s="271"/>
      <c r="BB3479" s="271"/>
      <c r="BD3479" s="271"/>
      <c r="BE3479" s="271"/>
      <c r="BF3479" s="271"/>
      <c r="BG3479" s="271"/>
      <c r="BJ3479" s="271"/>
    </row>
    <row r="3480" spans="49:62">
      <c r="AW3480" s="271"/>
      <c r="AX3480" s="271"/>
      <c r="AY3480" s="271"/>
      <c r="AZ3480" s="271"/>
      <c r="BA3480" s="271"/>
      <c r="BB3480" s="271"/>
      <c r="BD3480" s="271"/>
      <c r="BE3480" s="271"/>
      <c r="BF3480" s="271"/>
      <c r="BG3480" s="271"/>
      <c r="BJ3480" s="271"/>
    </row>
    <row r="3481" spans="49:62">
      <c r="AW3481" s="271"/>
      <c r="AX3481" s="271"/>
      <c r="AY3481" s="271"/>
      <c r="AZ3481" s="271"/>
      <c r="BA3481" s="271"/>
      <c r="BB3481" s="271"/>
      <c r="BD3481" s="271"/>
      <c r="BE3481" s="271"/>
      <c r="BF3481" s="271"/>
      <c r="BG3481" s="271"/>
      <c r="BJ3481" s="271"/>
    </row>
    <row r="3482" spans="49:62">
      <c r="AW3482" s="271"/>
      <c r="AX3482" s="271"/>
      <c r="AY3482" s="271"/>
      <c r="AZ3482" s="271"/>
      <c r="BA3482" s="271"/>
      <c r="BB3482" s="271"/>
      <c r="BD3482" s="271"/>
      <c r="BE3482" s="271"/>
      <c r="BF3482" s="271"/>
      <c r="BG3482" s="271"/>
      <c r="BJ3482" s="271"/>
    </row>
    <row r="3483" spans="49:62">
      <c r="AW3483" s="271"/>
      <c r="AX3483" s="271"/>
      <c r="AY3483" s="271"/>
      <c r="AZ3483" s="271"/>
      <c r="BA3483" s="271"/>
      <c r="BB3483" s="271"/>
      <c r="BD3483" s="271"/>
      <c r="BE3483" s="271"/>
      <c r="BF3483" s="271"/>
      <c r="BG3483" s="271"/>
      <c r="BJ3483" s="271"/>
    </row>
    <row r="3484" spans="49:62">
      <c r="AW3484" s="271"/>
      <c r="AX3484" s="271"/>
      <c r="AY3484" s="271"/>
      <c r="AZ3484" s="271"/>
      <c r="BA3484" s="271"/>
      <c r="BB3484" s="271"/>
      <c r="BD3484" s="271"/>
      <c r="BE3484" s="271"/>
      <c r="BF3484" s="271"/>
      <c r="BG3484" s="271"/>
      <c r="BJ3484" s="271"/>
    </row>
    <row r="3485" spans="49:62">
      <c r="AW3485" s="271"/>
      <c r="AX3485" s="271"/>
      <c r="AY3485" s="271"/>
      <c r="AZ3485" s="271"/>
      <c r="BA3485" s="271"/>
      <c r="BB3485" s="271"/>
      <c r="BD3485" s="271"/>
      <c r="BE3485" s="271"/>
      <c r="BF3485" s="271"/>
      <c r="BG3485" s="271"/>
      <c r="BJ3485" s="271"/>
    </row>
    <row r="3486" spans="49:62">
      <c r="AW3486" s="271"/>
      <c r="AX3486" s="271"/>
      <c r="AY3486" s="271"/>
      <c r="AZ3486" s="271"/>
      <c r="BA3486" s="271"/>
      <c r="BB3486" s="271"/>
      <c r="BD3486" s="271"/>
      <c r="BE3486" s="271"/>
      <c r="BF3486" s="271"/>
      <c r="BG3486" s="271"/>
      <c r="BJ3486" s="271"/>
    </row>
    <row r="3487" spans="49:62">
      <c r="AW3487" s="271"/>
      <c r="AX3487" s="271"/>
      <c r="AY3487" s="271"/>
      <c r="AZ3487" s="271"/>
      <c r="BA3487" s="271"/>
      <c r="BB3487" s="271"/>
      <c r="BD3487" s="271"/>
      <c r="BE3487" s="271"/>
      <c r="BF3487" s="271"/>
      <c r="BG3487" s="271"/>
      <c r="BJ3487" s="271"/>
    </row>
    <row r="3488" spans="49:62">
      <c r="AW3488" s="271"/>
      <c r="AX3488" s="271"/>
      <c r="AY3488" s="271"/>
      <c r="AZ3488" s="271"/>
      <c r="BA3488" s="271"/>
      <c r="BB3488" s="271"/>
      <c r="BD3488" s="271"/>
      <c r="BE3488" s="271"/>
      <c r="BF3488" s="271"/>
      <c r="BG3488" s="271"/>
      <c r="BJ3488" s="271"/>
    </row>
    <row r="3489" spans="49:62">
      <c r="AW3489" s="271"/>
      <c r="AX3489" s="271"/>
      <c r="AY3489" s="271"/>
      <c r="AZ3489" s="271"/>
      <c r="BA3489" s="271"/>
      <c r="BB3489" s="271"/>
      <c r="BD3489" s="271"/>
      <c r="BE3489" s="271"/>
      <c r="BF3489" s="271"/>
      <c r="BG3489" s="271"/>
      <c r="BJ3489" s="271"/>
    </row>
    <row r="3490" spans="49:62">
      <c r="AW3490" s="271"/>
      <c r="AX3490" s="271"/>
      <c r="AY3490" s="271"/>
      <c r="AZ3490" s="271"/>
      <c r="BA3490" s="271"/>
      <c r="BB3490" s="271"/>
      <c r="BD3490" s="271"/>
      <c r="BE3490" s="271"/>
      <c r="BF3490" s="271"/>
      <c r="BG3490" s="271"/>
      <c r="BJ3490" s="271"/>
    </row>
    <row r="3491" spans="49:62">
      <c r="AW3491" s="271"/>
      <c r="AX3491" s="271"/>
      <c r="AY3491" s="271"/>
      <c r="AZ3491" s="271"/>
      <c r="BA3491" s="271"/>
      <c r="BB3491" s="271"/>
      <c r="BD3491" s="271"/>
      <c r="BE3491" s="271"/>
      <c r="BF3491" s="271"/>
      <c r="BG3491" s="271"/>
      <c r="BJ3491" s="271"/>
    </row>
    <row r="3492" spans="49:62">
      <c r="AW3492" s="271"/>
      <c r="AX3492" s="271"/>
      <c r="AY3492" s="271"/>
      <c r="AZ3492" s="271"/>
      <c r="BA3492" s="271"/>
      <c r="BB3492" s="271"/>
      <c r="BD3492" s="271"/>
      <c r="BE3492" s="271"/>
      <c r="BF3492" s="271"/>
      <c r="BG3492" s="271"/>
      <c r="BJ3492" s="271"/>
    </row>
    <row r="3493" spans="49:62">
      <c r="AW3493" s="271"/>
      <c r="AX3493" s="271"/>
      <c r="AY3493" s="271"/>
      <c r="AZ3493" s="271"/>
      <c r="BA3493" s="271"/>
      <c r="BB3493" s="271"/>
      <c r="BD3493" s="271"/>
      <c r="BE3493" s="271"/>
      <c r="BF3493" s="271"/>
      <c r="BG3493" s="271"/>
      <c r="BJ3493" s="271"/>
    </row>
    <row r="3494" spans="49:62">
      <c r="AW3494" s="271"/>
      <c r="AX3494" s="271"/>
      <c r="AY3494" s="271"/>
      <c r="AZ3494" s="271"/>
      <c r="BA3494" s="271"/>
      <c r="BB3494" s="271"/>
      <c r="BD3494" s="271"/>
      <c r="BE3494" s="271"/>
      <c r="BF3494" s="271"/>
      <c r="BG3494" s="271"/>
      <c r="BJ3494" s="271"/>
    </row>
    <row r="3495" spans="49:62">
      <c r="AW3495" s="271"/>
      <c r="AX3495" s="271"/>
      <c r="AY3495" s="271"/>
      <c r="AZ3495" s="271"/>
      <c r="BA3495" s="271"/>
      <c r="BB3495" s="271"/>
      <c r="BD3495" s="271"/>
      <c r="BE3495" s="271"/>
      <c r="BF3495" s="271"/>
      <c r="BG3495" s="271"/>
      <c r="BJ3495" s="271"/>
    </row>
    <row r="3496" spans="49:62">
      <c r="AW3496" s="271"/>
      <c r="AX3496" s="271"/>
      <c r="AY3496" s="271"/>
      <c r="AZ3496" s="271"/>
      <c r="BA3496" s="271"/>
      <c r="BB3496" s="271"/>
      <c r="BD3496" s="271"/>
      <c r="BE3496" s="271"/>
      <c r="BF3496" s="271"/>
      <c r="BG3496" s="271"/>
      <c r="BJ3496" s="271"/>
    </row>
    <row r="3497" spans="49:62">
      <c r="AW3497" s="271"/>
      <c r="AX3497" s="271"/>
      <c r="AY3497" s="271"/>
      <c r="AZ3497" s="271"/>
      <c r="BA3497" s="271"/>
      <c r="BB3497" s="271"/>
      <c r="BD3497" s="271"/>
      <c r="BE3497" s="271"/>
      <c r="BF3497" s="271"/>
      <c r="BG3497" s="271"/>
      <c r="BJ3497" s="271"/>
    </row>
    <row r="3498" spans="49:62">
      <c r="AW3498" s="271"/>
      <c r="AX3498" s="271"/>
      <c r="AY3498" s="271"/>
      <c r="AZ3498" s="271"/>
      <c r="BA3498" s="271"/>
      <c r="BB3498" s="271"/>
      <c r="BD3498" s="271"/>
      <c r="BE3498" s="271"/>
      <c r="BF3498" s="271"/>
      <c r="BG3498" s="271"/>
      <c r="BJ3498" s="271"/>
    </row>
    <row r="3499" spans="49:62">
      <c r="AW3499" s="271"/>
      <c r="AX3499" s="271"/>
      <c r="AY3499" s="271"/>
      <c r="AZ3499" s="271"/>
      <c r="BA3499" s="271"/>
      <c r="BB3499" s="271"/>
      <c r="BD3499" s="271"/>
      <c r="BE3499" s="271"/>
      <c r="BF3499" s="271"/>
      <c r="BG3499" s="271"/>
      <c r="BJ3499" s="271"/>
    </row>
    <row r="3500" spans="49:62">
      <c r="AW3500" s="271"/>
      <c r="AX3500" s="271"/>
      <c r="AY3500" s="271"/>
      <c r="AZ3500" s="271"/>
      <c r="BA3500" s="271"/>
      <c r="BB3500" s="271"/>
      <c r="BD3500" s="271"/>
      <c r="BE3500" s="271"/>
      <c r="BF3500" s="271"/>
      <c r="BG3500" s="271"/>
      <c r="BJ3500" s="271"/>
    </row>
    <row r="3501" spans="49:62">
      <c r="AW3501" s="271"/>
      <c r="AX3501" s="271"/>
      <c r="AY3501" s="271"/>
      <c r="AZ3501" s="271"/>
      <c r="BA3501" s="271"/>
      <c r="BB3501" s="271"/>
      <c r="BD3501" s="271"/>
      <c r="BE3501" s="271"/>
      <c r="BF3501" s="271"/>
      <c r="BG3501" s="271"/>
      <c r="BJ3501" s="271"/>
    </row>
    <row r="3502" spans="49:62">
      <c r="AW3502" s="271"/>
      <c r="AX3502" s="271"/>
      <c r="AY3502" s="271"/>
      <c r="AZ3502" s="271"/>
      <c r="BA3502" s="271"/>
      <c r="BB3502" s="271"/>
      <c r="BD3502" s="271"/>
      <c r="BE3502" s="271"/>
      <c r="BF3502" s="271"/>
      <c r="BG3502" s="271"/>
      <c r="BJ3502" s="271"/>
    </row>
    <row r="3503" spans="49:62">
      <c r="AW3503" s="271"/>
      <c r="AX3503" s="271"/>
      <c r="AY3503" s="271"/>
      <c r="AZ3503" s="271"/>
      <c r="BA3503" s="271"/>
      <c r="BB3503" s="271"/>
      <c r="BD3503" s="271"/>
      <c r="BE3503" s="271"/>
      <c r="BF3503" s="271"/>
      <c r="BG3503" s="271"/>
      <c r="BJ3503" s="271"/>
    </row>
    <row r="3504" spans="49:62">
      <c r="AW3504" s="271"/>
      <c r="AX3504" s="271"/>
      <c r="AY3504" s="271"/>
      <c r="AZ3504" s="271"/>
      <c r="BA3504" s="271"/>
      <c r="BB3504" s="271"/>
      <c r="BD3504" s="271"/>
      <c r="BE3504" s="271"/>
      <c r="BF3504" s="271"/>
      <c r="BG3504" s="271"/>
      <c r="BJ3504" s="271"/>
    </row>
    <row r="3505" spans="49:62">
      <c r="AW3505" s="271"/>
      <c r="AX3505" s="271"/>
      <c r="AY3505" s="271"/>
      <c r="AZ3505" s="271"/>
      <c r="BA3505" s="271"/>
      <c r="BB3505" s="271"/>
      <c r="BD3505" s="271"/>
      <c r="BE3505" s="271"/>
      <c r="BF3505" s="271"/>
      <c r="BG3505" s="271"/>
      <c r="BJ3505" s="271"/>
    </row>
    <row r="3506" spans="49:62">
      <c r="AW3506" s="271"/>
      <c r="AX3506" s="271"/>
      <c r="AY3506" s="271"/>
      <c r="AZ3506" s="271"/>
      <c r="BA3506" s="271"/>
      <c r="BB3506" s="271"/>
      <c r="BD3506" s="271"/>
      <c r="BE3506" s="271"/>
      <c r="BF3506" s="271"/>
      <c r="BG3506" s="271"/>
      <c r="BJ3506" s="271"/>
    </row>
    <row r="3507" spans="49:62">
      <c r="AW3507" s="271"/>
      <c r="AX3507" s="271"/>
      <c r="AY3507" s="271"/>
      <c r="AZ3507" s="271"/>
      <c r="BA3507" s="271"/>
      <c r="BB3507" s="271"/>
      <c r="BD3507" s="271"/>
      <c r="BE3507" s="271"/>
      <c r="BF3507" s="271"/>
      <c r="BG3507" s="271"/>
      <c r="BJ3507" s="271"/>
    </row>
    <row r="3508" spans="49:62">
      <c r="AW3508" s="271"/>
      <c r="AX3508" s="271"/>
      <c r="AY3508" s="271"/>
      <c r="AZ3508" s="271"/>
      <c r="BA3508" s="271"/>
      <c r="BB3508" s="271"/>
      <c r="BD3508" s="271"/>
      <c r="BE3508" s="271"/>
      <c r="BF3508" s="271"/>
      <c r="BG3508" s="271"/>
      <c r="BJ3508" s="271"/>
    </row>
    <row r="3509" spans="49:62">
      <c r="AW3509" s="271"/>
      <c r="AX3509" s="271"/>
      <c r="AY3509" s="271"/>
      <c r="AZ3509" s="271"/>
      <c r="BA3509" s="271"/>
      <c r="BB3509" s="271"/>
      <c r="BD3509" s="271"/>
      <c r="BE3509" s="271"/>
      <c r="BF3509" s="271"/>
      <c r="BG3509" s="271"/>
      <c r="BJ3509" s="271"/>
    </row>
    <row r="3510" spans="49:62">
      <c r="AW3510" s="271"/>
      <c r="AX3510" s="271"/>
      <c r="AY3510" s="271"/>
      <c r="AZ3510" s="271"/>
      <c r="BA3510" s="271"/>
      <c r="BB3510" s="271"/>
      <c r="BD3510" s="271"/>
      <c r="BE3510" s="271"/>
      <c r="BF3510" s="271"/>
      <c r="BG3510" s="271"/>
      <c r="BJ3510" s="271"/>
    </row>
    <row r="3511" spans="49:62">
      <c r="AW3511" s="271"/>
      <c r="AX3511" s="271"/>
      <c r="AY3511" s="271"/>
      <c r="AZ3511" s="271"/>
      <c r="BA3511" s="271"/>
      <c r="BB3511" s="271"/>
      <c r="BD3511" s="271"/>
      <c r="BE3511" s="271"/>
      <c r="BF3511" s="271"/>
      <c r="BG3511" s="271"/>
      <c r="BJ3511" s="271"/>
    </row>
    <row r="3512" spans="49:62">
      <c r="AW3512" s="271"/>
      <c r="AX3512" s="271"/>
      <c r="AY3512" s="271"/>
      <c r="AZ3512" s="271"/>
      <c r="BA3512" s="271"/>
      <c r="BB3512" s="271"/>
      <c r="BD3512" s="271"/>
      <c r="BE3512" s="271"/>
      <c r="BF3512" s="271"/>
      <c r="BG3512" s="271"/>
      <c r="BJ3512" s="271"/>
    </row>
    <row r="3513" spans="49:62">
      <c r="AW3513" s="271"/>
      <c r="AX3513" s="271"/>
      <c r="AY3513" s="271"/>
      <c r="AZ3513" s="271"/>
      <c r="BA3513" s="271"/>
      <c r="BB3513" s="271"/>
      <c r="BD3513" s="271"/>
      <c r="BE3513" s="271"/>
      <c r="BF3513" s="271"/>
      <c r="BG3513" s="271"/>
      <c r="BJ3513" s="271"/>
    </row>
    <row r="3514" spans="49:62">
      <c r="AW3514" s="271"/>
      <c r="AX3514" s="271"/>
      <c r="AY3514" s="271"/>
      <c r="AZ3514" s="271"/>
      <c r="BA3514" s="271"/>
      <c r="BB3514" s="271"/>
      <c r="BD3514" s="271"/>
      <c r="BE3514" s="271"/>
      <c r="BF3514" s="271"/>
      <c r="BG3514" s="271"/>
      <c r="BJ3514" s="271"/>
    </row>
    <row r="3515" spans="49:62">
      <c r="AW3515" s="271"/>
      <c r="AX3515" s="271"/>
      <c r="AY3515" s="271"/>
      <c r="AZ3515" s="271"/>
      <c r="BA3515" s="271"/>
      <c r="BB3515" s="271"/>
      <c r="BD3515" s="271"/>
      <c r="BE3515" s="271"/>
      <c r="BF3515" s="271"/>
      <c r="BG3515" s="271"/>
      <c r="BJ3515" s="271"/>
    </row>
    <row r="3516" spans="49:62">
      <c r="AW3516" s="271"/>
      <c r="AX3516" s="271"/>
      <c r="AY3516" s="271"/>
      <c r="AZ3516" s="271"/>
      <c r="BA3516" s="271"/>
      <c r="BB3516" s="271"/>
      <c r="BD3516" s="271"/>
      <c r="BE3516" s="271"/>
      <c r="BF3516" s="271"/>
      <c r="BG3516" s="271"/>
      <c r="BJ3516" s="271"/>
    </row>
    <row r="3517" spans="49:62">
      <c r="AW3517" s="271"/>
      <c r="AX3517" s="271"/>
      <c r="AY3517" s="271"/>
      <c r="AZ3517" s="271"/>
      <c r="BA3517" s="271"/>
      <c r="BB3517" s="271"/>
      <c r="BD3517" s="271"/>
      <c r="BE3517" s="271"/>
      <c r="BF3517" s="271"/>
      <c r="BG3517" s="271"/>
      <c r="BJ3517" s="271"/>
    </row>
    <row r="3518" spans="49:62">
      <c r="AW3518" s="271"/>
      <c r="AX3518" s="271"/>
      <c r="AY3518" s="271"/>
      <c r="AZ3518" s="271"/>
      <c r="BA3518" s="271"/>
      <c r="BB3518" s="271"/>
      <c r="BD3518" s="271"/>
      <c r="BE3518" s="271"/>
      <c r="BF3518" s="271"/>
      <c r="BG3518" s="271"/>
      <c r="BJ3518" s="271"/>
    </row>
    <row r="3519" spans="49:62">
      <c r="AW3519" s="271"/>
      <c r="AX3519" s="271"/>
      <c r="AY3519" s="271"/>
      <c r="AZ3519" s="271"/>
      <c r="BA3519" s="271"/>
      <c r="BB3519" s="271"/>
      <c r="BD3519" s="271"/>
      <c r="BE3519" s="271"/>
      <c r="BF3519" s="271"/>
      <c r="BG3519" s="271"/>
      <c r="BJ3519" s="271"/>
    </row>
    <row r="3520" spans="49:62">
      <c r="AW3520" s="271"/>
      <c r="AX3520" s="271"/>
      <c r="AY3520" s="271"/>
      <c r="AZ3520" s="271"/>
      <c r="BA3520" s="271"/>
      <c r="BB3520" s="271"/>
      <c r="BD3520" s="271"/>
      <c r="BE3520" s="271"/>
      <c r="BF3520" s="271"/>
      <c r="BG3520" s="271"/>
      <c r="BJ3520" s="271"/>
    </row>
    <row r="3521" spans="49:62">
      <c r="AW3521" s="271"/>
      <c r="AX3521" s="271"/>
      <c r="AY3521" s="271"/>
      <c r="AZ3521" s="271"/>
      <c r="BA3521" s="271"/>
      <c r="BB3521" s="271"/>
      <c r="BD3521" s="271"/>
      <c r="BE3521" s="271"/>
      <c r="BF3521" s="271"/>
      <c r="BG3521" s="271"/>
      <c r="BJ3521" s="271"/>
    </row>
    <row r="3522" spans="49:62">
      <c r="AW3522" s="271"/>
      <c r="AX3522" s="271"/>
      <c r="AY3522" s="271"/>
      <c r="AZ3522" s="271"/>
      <c r="BA3522" s="271"/>
      <c r="BB3522" s="271"/>
      <c r="BD3522" s="271"/>
      <c r="BE3522" s="271"/>
      <c r="BF3522" s="271"/>
      <c r="BG3522" s="271"/>
      <c r="BJ3522" s="271"/>
    </row>
    <row r="3523" spans="49:62">
      <c r="AW3523" s="271"/>
      <c r="AX3523" s="271"/>
      <c r="AY3523" s="271"/>
      <c r="AZ3523" s="271"/>
      <c r="BA3523" s="271"/>
      <c r="BB3523" s="271"/>
      <c r="BD3523" s="271"/>
      <c r="BE3523" s="271"/>
      <c r="BF3523" s="271"/>
      <c r="BG3523" s="271"/>
      <c r="BJ3523" s="271"/>
    </row>
    <row r="3524" spans="49:62">
      <c r="AW3524" s="271"/>
      <c r="AX3524" s="271"/>
      <c r="AY3524" s="271"/>
      <c r="AZ3524" s="271"/>
      <c r="BA3524" s="271"/>
      <c r="BB3524" s="271"/>
      <c r="BD3524" s="271"/>
      <c r="BE3524" s="271"/>
      <c r="BF3524" s="271"/>
      <c r="BG3524" s="271"/>
      <c r="BJ3524" s="271"/>
    </row>
    <row r="3525" spans="49:62">
      <c r="AW3525" s="271"/>
      <c r="AX3525" s="271"/>
      <c r="AY3525" s="271"/>
      <c r="AZ3525" s="271"/>
      <c r="BA3525" s="271"/>
      <c r="BB3525" s="271"/>
      <c r="BD3525" s="271"/>
      <c r="BE3525" s="271"/>
      <c r="BF3525" s="271"/>
      <c r="BG3525" s="271"/>
      <c r="BJ3525" s="271"/>
    </row>
    <row r="3526" spans="49:62">
      <c r="AW3526" s="271"/>
      <c r="AX3526" s="271"/>
      <c r="AY3526" s="271"/>
      <c r="AZ3526" s="271"/>
      <c r="BA3526" s="271"/>
      <c r="BB3526" s="271"/>
      <c r="BD3526" s="271"/>
      <c r="BE3526" s="271"/>
      <c r="BF3526" s="271"/>
      <c r="BG3526" s="271"/>
      <c r="BJ3526" s="271"/>
    </row>
    <row r="3527" spans="49:62">
      <c r="AW3527" s="271"/>
      <c r="AX3527" s="271"/>
      <c r="AY3527" s="271"/>
      <c r="AZ3527" s="271"/>
      <c r="BA3527" s="271"/>
      <c r="BB3527" s="271"/>
      <c r="BD3527" s="271"/>
      <c r="BE3527" s="271"/>
      <c r="BF3527" s="271"/>
      <c r="BG3527" s="271"/>
      <c r="BJ3527" s="271"/>
    </row>
    <row r="3528" spans="49:62">
      <c r="AW3528" s="271"/>
      <c r="AX3528" s="271"/>
      <c r="AY3528" s="271"/>
      <c r="AZ3528" s="271"/>
      <c r="BA3528" s="271"/>
      <c r="BB3528" s="271"/>
      <c r="BD3528" s="271"/>
      <c r="BE3528" s="271"/>
      <c r="BF3528" s="271"/>
      <c r="BG3528" s="271"/>
      <c r="BJ3528" s="271"/>
    </row>
    <row r="3529" spans="49:62">
      <c r="AW3529" s="271"/>
      <c r="AX3529" s="271"/>
      <c r="AY3529" s="271"/>
      <c r="AZ3529" s="271"/>
      <c r="BA3529" s="271"/>
      <c r="BB3529" s="271"/>
      <c r="BD3529" s="271"/>
      <c r="BE3529" s="271"/>
      <c r="BF3529" s="271"/>
      <c r="BG3529" s="271"/>
      <c r="BJ3529" s="271"/>
    </row>
    <row r="3530" spans="49:62">
      <c r="AW3530" s="271"/>
      <c r="AX3530" s="271"/>
      <c r="AY3530" s="271"/>
      <c r="AZ3530" s="271"/>
      <c r="BA3530" s="271"/>
      <c r="BB3530" s="271"/>
      <c r="BD3530" s="271"/>
      <c r="BE3530" s="271"/>
      <c r="BF3530" s="271"/>
      <c r="BG3530" s="271"/>
      <c r="BJ3530" s="271"/>
    </row>
    <row r="3531" spans="49:62">
      <c r="AW3531" s="271"/>
      <c r="AX3531" s="271"/>
      <c r="AY3531" s="271"/>
      <c r="AZ3531" s="271"/>
      <c r="BA3531" s="271"/>
      <c r="BB3531" s="271"/>
      <c r="BD3531" s="271"/>
      <c r="BE3531" s="271"/>
      <c r="BF3531" s="271"/>
      <c r="BG3531" s="271"/>
      <c r="BJ3531" s="271"/>
    </row>
    <row r="3532" spans="49:62">
      <c r="AW3532" s="271"/>
      <c r="AX3532" s="271"/>
      <c r="AY3532" s="271"/>
      <c r="AZ3532" s="271"/>
      <c r="BA3532" s="271"/>
      <c r="BB3532" s="271"/>
      <c r="BD3532" s="271"/>
      <c r="BE3532" s="271"/>
      <c r="BF3532" s="271"/>
      <c r="BG3532" s="271"/>
      <c r="BJ3532" s="271"/>
    </row>
    <row r="3533" spans="49:62">
      <c r="AW3533" s="271"/>
      <c r="AX3533" s="271"/>
      <c r="AY3533" s="271"/>
      <c r="AZ3533" s="271"/>
      <c r="BA3533" s="271"/>
      <c r="BB3533" s="271"/>
      <c r="BD3533" s="271"/>
      <c r="BE3533" s="271"/>
      <c r="BF3533" s="271"/>
      <c r="BG3533" s="271"/>
      <c r="BJ3533" s="271"/>
    </row>
    <row r="3534" spans="49:62">
      <c r="AW3534" s="271"/>
      <c r="AX3534" s="271"/>
      <c r="AY3534" s="271"/>
      <c r="AZ3534" s="271"/>
      <c r="BA3534" s="271"/>
      <c r="BB3534" s="271"/>
      <c r="BD3534" s="271"/>
      <c r="BE3534" s="271"/>
      <c r="BF3534" s="271"/>
      <c r="BG3534" s="271"/>
      <c r="BJ3534" s="271"/>
    </row>
    <row r="3535" spans="49:62">
      <c r="AW3535" s="271"/>
      <c r="AX3535" s="271"/>
      <c r="AY3535" s="271"/>
      <c r="AZ3535" s="271"/>
      <c r="BA3535" s="271"/>
      <c r="BB3535" s="271"/>
      <c r="BD3535" s="271"/>
      <c r="BE3535" s="271"/>
      <c r="BF3535" s="271"/>
      <c r="BG3535" s="271"/>
      <c r="BJ3535" s="271"/>
    </row>
    <row r="3536" spans="49:62">
      <c r="AW3536" s="271"/>
      <c r="AX3536" s="271"/>
      <c r="AY3536" s="271"/>
      <c r="AZ3536" s="271"/>
      <c r="BA3536" s="271"/>
      <c r="BB3536" s="271"/>
      <c r="BD3536" s="271"/>
      <c r="BE3536" s="271"/>
      <c r="BF3536" s="271"/>
      <c r="BG3536" s="271"/>
      <c r="BJ3536" s="271"/>
    </row>
    <row r="3537" spans="49:62">
      <c r="AW3537" s="271"/>
      <c r="AX3537" s="271"/>
      <c r="AY3537" s="271"/>
      <c r="AZ3537" s="271"/>
      <c r="BA3537" s="271"/>
      <c r="BB3537" s="271"/>
      <c r="BD3537" s="271"/>
      <c r="BE3537" s="271"/>
      <c r="BF3537" s="271"/>
      <c r="BG3537" s="271"/>
      <c r="BJ3537" s="271"/>
    </row>
    <row r="3538" spans="49:62">
      <c r="AW3538" s="271"/>
      <c r="AX3538" s="271"/>
      <c r="AY3538" s="271"/>
      <c r="AZ3538" s="271"/>
      <c r="BA3538" s="271"/>
      <c r="BB3538" s="271"/>
      <c r="BD3538" s="271"/>
      <c r="BE3538" s="271"/>
      <c r="BF3538" s="271"/>
      <c r="BG3538" s="271"/>
      <c r="BJ3538" s="271"/>
    </row>
    <row r="3539" spans="49:62">
      <c r="AW3539" s="271"/>
      <c r="AX3539" s="271"/>
      <c r="AY3539" s="271"/>
      <c r="AZ3539" s="271"/>
      <c r="BA3539" s="271"/>
      <c r="BB3539" s="271"/>
      <c r="BD3539" s="271"/>
      <c r="BE3539" s="271"/>
      <c r="BF3539" s="271"/>
      <c r="BG3539" s="271"/>
      <c r="BJ3539" s="271"/>
    </row>
    <row r="3540" spans="49:62">
      <c r="AW3540" s="271"/>
      <c r="AX3540" s="271"/>
      <c r="AY3540" s="271"/>
      <c r="AZ3540" s="271"/>
      <c r="BA3540" s="271"/>
      <c r="BB3540" s="271"/>
      <c r="BD3540" s="271"/>
      <c r="BE3540" s="271"/>
      <c r="BF3540" s="271"/>
      <c r="BG3540" s="271"/>
      <c r="BJ3540" s="271"/>
    </row>
    <row r="3541" spans="49:62">
      <c r="AW3541" s="271"/>
      <c r="AX3541" s="271"/>
      <c r="AY3541" s="271"/>
      <c r="AZ3541" s="271"/>
      <c r="BA3541" s="271"/>
      <c r="BB3541" s="271"/>
      <c r="BD3541" s="271"/>
      <c r="BE3541" s="271"/>
      <c r="BF3541" s="271"/>
      <c r="BG3541" s="271"/>
      <c r="BJ3541" s="271"/>
    </row>
    <row r="3542" spans="49:62">
      <c r="AW3542" s="271"/>
      <c r="AX3542" s="271"/>
      <c r="AY3542" s="271"/>
      <c r="AZ3542" s="271"/>
      <c r="BA3542" s="271"/>
      <c r="BB3542" s="271"/>
      <c r="BD3542" s="271"/>
      <c r="BE3542" s="271"/>
      <c r="BF3542" s="271"/>
      <c r="BG3542" s="271"/>
      <c r="BJ3542" s="271"/>
    </row>
    <row r="3543" spans="49:62">
      <c r="AW3543" s="271"/>
      <c r="AX3543" s="271"/>
      <c r="AY3543" s="271"/>
      <c r="AZ3543" s="271"/>
      <c r="BA3543" s="271"/>
      <c r="BB3543" s="271"/>
      <c r="BD3543" s="271"/>
      <c r="BE3543" s="271"/>
      <c r="BF3543" s="271"/>
      <c r="BG3543" s="271"/>
      <c r="BJ3543" s="271"/>
    </row>
    <row r="3544" spans="49:62">
      <c r="AW3544" s="271"/>
      <c r="AX3544" s="271"/>
      <c r="AY3544" s="271"/>
      <c r="AZ3544" s="271"/>
      <c r="BA3544" s="271"/>
      <c r="BB3544" s="271"/>
      <c r="BD3544" s="271"/>
      <c r="BE3544" s="271"/>
      <c r="BF3544" s="271"/>
      <c r="BG3544" s="271"/>
      <c r="BJ3544" s="271"/>
    </row>
    <row r="3545" spans="49:62">
      <c r="AW3545" s="271"/>
      <c r="AX3545" s="271"/>
      <c r="AY3545" s="271"/>
      <c r="AZ3545" s="271"/>
      <c r="BA3545" s="271"/>
      <c r="BB3545" s="271"/>
      <c r="BD3545" s="271"/>
      <c r="BE3545" s="271"/>
      <c r="BF3545" s="271"/>
      <c r="BG3545" s="271"/>
      <c r="BJ3545" s="271"/>
    </row>
    <row r="3546" spans="49:62">
      <c r="AW3546" s="271"/>
      <c r="AX3546" s="271"/>
      <c r="AY3546" s="271"/>
      <c r="AZ3546" s="271"/>
      <c r="BA3546" s="271"/>
      <c r="BB3546" s="271"/>
      <c r="BD3546" s="271"/>
      <c r="BE3546" s="271"/>
      <c r="BF3546" s="271"/>
      <c r="BG3546" s="271"/>
      <c r="BJ3546" s="271"/>
    </row>
    <row r="3547" spans="49:62">
      <c r="AW3547" s="271"/>
      <c r="AX3547" s="271"/>
      <c r="AY3547" s="271"/>
      <c r="AZ3547" s="271"/>
      <c r="BA3547" s="271"/>
      <c r="BB3547" s="271"/>
      <c r="BD3547" s="271"/>
      <c r="BE3547" s="271"/>
      <c r="BF3547" s="271"/>
      <c r="BG3547" s="271"/>
      <c r="BJ3547" s="271"/>
    </row>
    <row r="3548" spans="49:62">
      <c r="AW3548" s="271"/>
      <c r="AX3548" s="271"/>
      <c r="AY3548" s="271"/>
      <c r="AZ3548" s="271"/>
      <c r="BA3548" s="271"/>
      <c r="BB3548" s="271"/>
      <c r="BD3548" s="271"/>
      <c r="BE3548" s="271"/>
      <c r="BF3548" s="271"/>
      <c r="BG3548" s="271"/>
      <c r="BJ3548" s="271"/>
    </row>
    <row r="3549" spans="49:62">
      <c r="AW3549" s="271"/>
      <c r="AX3549" s="271"/>
      <c r="AY3549" s="271"/>
      <c r="AZ3549" s="271"/>
      <c r="BA3549" s="271"/>
      <c r="BB3549" s="271"/>
      <c r="BD3549" s="271"/>
      <c r="BE3549" s="271"/>
      <c r="BF3549" s="271"/>
      <c r="BG3549" s="271"/>
      <c r="BJ3549" s="271"/>
    </row>
    <row r="3550" spans="49:62">
      <c r="AW3550" s="271"/>
      <c r="AX3550" s="271"/>
      <c r="AY3550" s="271"/>
      <c r="AZ3550" s="271"/>
      <c r="BA3550" s="271"/>
      <c r="BB3550" s="271"/>
      <c r="BD3550" s="271"/>
      <c r="BE3550" s="271"/>
      <c r="BF3550" s="271"/>
      <c r="BG3550" s="271"/>
      <c r="BJ3550" s="271"/>
    </row>
    <row r="3551" spans="49:62">
      <c r="AW3551" s="271"/>
      <c r="AX3551" s="271"/>
      <c r="AY3551" s="271"/>
      <c r="AZ3551" s="271"/>
      <c r="BA3551" s="271"/>
      <c r="BB3551" s="271"/>
      <c r="BD3551" s="271"/>
      <c r="BE3551" s="271"/>
      <c r="BF3551" s="271"/>
      <c r="BG3551" s="271"/>
      <c r="BJ3551" s="271"/>
    </row>
    <row r="3552" spans="49:62">
      <c r="AW3552" s="271"/>
      <c r="AX3552" s="271"/>
      <c r="AY3552" s="271"/>
      <c r="AZ3552" s="271"/>
      <c r="BA3552" s="271"/>
      <c r="BB3552" s="271"/>
      <c r="BD3552" s="271"/>
      <c r="BE3552" s="271"/>
      <c r="BF3552" s="271"/>
      <c r="BG3552" s="271"/>
      <c r="BJ3552" s="271"/>
    </row>
    <row r="3553" spans="49:62">
      <c r="AW3553" s="271"/>
      <c r="AX3553" s="271"/>
      <c r="AY3553" s="271"/>
      <c r="AZ3553" s="271"/>
      <c r="BA3553" s="271"/>
      <c r="BB3553" s="271"/>
      <c r="BD3553" s="271"/>
      <c r="BE3553" s="271"/>
      <c r="BF3553" s="271"/>
      <c r="BG3553" s="271"/>
      <c r="BJ3553" s="271"/>
    </row>
    <row r="3554" spans="49:62">
      <c r="AW3554" s="271"/>
      <c r="AX3554" s="271"/>
      <c r="AY3554" s="271"/>
      <c r="AZ3554" s="271"/>
      <c r="BA3554" s="271"/>
      <c r="BB3554" s="271"/>
      <c r="BD3554" s="271"/>
      <c r="BE3554" s="271"/>
      <c r="BF3554" s="271"/>
      <c r="BG3554" s="271"/>
      <c r="BJ3554" s="271"/>
    </row>
    <row r="3555" spans="49:62">
      <c r="AW3555" s="271"/>
      <c r="AX3555" s="271"/>
      <c r="AY3555" s="271"/>
      <c r="AZ3555" s="271"/>
      <c r="BA3555" s="271"/>
      <c r="BB3555" s="271"/>
      <c r="BD3555" s="271"/>
      <c r="BE3555" s="271"/>
      <c r="BF3555" s="271"/>
      <c r="BG3555" s="271"/>
      <c r="BJ3555" s="271"/>
    </row>
    <row r="3556" spans="49:62">
      <c r="AW3556" s="271"/>
      <c r="AX3556" s="271"/>
      <c r="AY3556" s="271"/>
      <c r="AZ3556" s="271"/>
      <c r="BA3556" s="271"/>
      <c r="BB3556" s="271"/>
      <c r="BD3556" s="271"/>
      <c r="BE3556" s="271"/>
      <c r="BF3556" s="271"/>
      <c r="BG3556" s="271"/>
      <c r="BJ3556" s="271"/>
    </row>
    <row r="3557" spans="49:62">
      <c r="AW3557" s="271"/>
      <c r="AX3557" s="271"/>
      <c r="AY3557" s="271"/>
      <c r="AZ3557" s="271"/>
      <c r="BA3557" s="271"/>
      <c r="BB3557" s="271"/>
      <c r="BD3557" s="271"/>
      <c r="BE3557" s="271"/>
      <c r="BF3557" s="271"/>
      <c r="BG3557" s="271"/>
      <c r="BJ3557" s="271"/>
    </row>
    <row r="3558" spans="49:62">
      <c r="AW3558" s="271"/>
      <c r="AX3558" s="271"/>
      <c r="AY3558" s="271"/>
      <c r="AZ3558" s="271"/>
      <c r="BA3558" s="271"/>
      <c r="BB3558" s="271"/>
      <c r="BD3558" s="271"/>
      <c r="BE3558" s="271"/>
      <c r="BF3558" s="271"/>
      <c r="BG3558" s="271"/>
      <c r="BJ3558" s="271"/>
    </row>
    <row r="3559" spans="49:62">
      <c r="AW3559" s="271"/>
      <c r="AX3559" s="271"/>
      <c r="AY3559" s="271"/>
      <c r="AZ3559" s="271"/>
      <c r="BA3559" s="271"/>
      <c r="BB3559" s="271"/>
      <c r="BD3559" s="271"/>
      <c r="BE3559" s="271"/>
      <c r="BF3559" s="271"/>
      <c r="BG3559" s="271"/>
      <c r="BJ3559" s="271"/>
    </row>
    <row r="3560" spans="49:62">
      <c r="AW3560" s="271"/>
      <c r="AX3560" s="271"/>
      <c r="AY3560" s="271"/>
      <c r="AZ3560" s="271"/>
      <c r="BA3560" s="271"/>
      <c r="BB3560" s="271"/>
      <c r="BD3560" s="271"/>
      <c r="BE3560" s="271"/>
      <c r="BF3560" s="271"/>
      <c r="BG3560" s="271"/>
      <c r="BJ3560" s="271"/>
    </row>
    <row r="3561" spans="49:62">
      <c r="AW3561" s="271"/>
      <c r="AX3561" s="271"/>
      <c r="AY3561" s="271"/>
      <c r="AZ3561" s="271"/>
      <c r="BA3561" s="271"/>
      <c r="BB3561" s="271"/>
      <c r="BD3561" s="271"/>
      <c r="BE3561" s="271"/>
      <c r="BF3561" s="271"/>
      <c r="BG3561" s="271"/>
      <c r="BJ3561" s="271"/>
    </row>
    <row r="3562" spans="49:62">
      <c r="AW3562" s="271"/>
      <c r="AX3562" s="271"/>
      <c r="AY3562" s="271"/>
      <c r="AZ3562" s="271"/>
      <c r="BA3562" s="271"/>
      <c r="BB3562" s="271"/>
      <c r="BD3562" s="271"/>
      <c r="BE3562" s="271"/>
      <c r="BF3562" s="271"/>
      <c r="BG3562" s="271"/>
      <c r="BJ3562" s="271"/>
    </row>
    <row r="3563" spans="49:62">
      <c r="AW3563" s="271"/>
      <c r="AX3563" s="271"/>
      <c r="AY3563" s="271"/>
      <c r="AZ3563" s="271"/>
      <c r="BA3563" s="271"/>
      <c r="BB3563" s="271"/>
      <c r="BD3563" s="271"/>
      <c r="BE3563" s="271"/>
      <c r="BF3563" s="271"/>
      <c r="BG3563" s="271"/>
      <c r="BJ3563" s="271"/>
    </row>
    <row r="3564" spans="49:62">
      <c r="AW3564" s="271"/>
      <c r="AX3564" s="271"/>
      <c r="AY3564" s="271"/>
      <c r="AZ3564" s="271"/>
      <c r="BA3564" s="271"/>
      <c r="BB3564" s="271"/>
      <c r="BD3564" s="271"/>
      <c r="BE3564" s="271"/>
      <c r="BF3564" s="271"/>
      <c r="BG3564" s="271"/>
      <c r="BJ3564" s="271"/>
    </row>
    <row r="3565" spans="49:62">
      <c r="AW3565" s="271"/>
      <c r="AX3565" s="271"/>
      <c r="AY3565" s="271"/>
      <c r="AZ3565" s="271"/>
      <c r="BA3565" s="271"/>
      <c r="BB3565" s="271"/>
      <c r="BD3565" s="271"/>
      <c r="BE3565" s="271"/>
      <c r="BF3565" s="271"/>
      <c r="BG3565" s="271"/>
      <c r="BJ3565" s="271"/>
    </row>
    <row r="3566" spans="49:62">
      <c r="AW3566" s="271"/>
      <c r="AX3566" s="271"/>
      <c r="AY3566" s="271"/>
      <c r="AZ3566" s="271"/>
      <c r="BA3566" s="271"/>
      <c r="BB3566" s="271"/>
      <c r="BD3566" s="271"/>
      <c r="BE3566" s="271"/>
      <c r="BF3566" s="271"/>
      <c r="BG3566" s="271"/>
      <c r="BJ3566" s="271"/>
    </row>
    <row r="3567" spans="49:62">
      <c r="AW3567" s="271"/>
      <c r="AX3567" s="271"/>
      <c r="AY3567" s="271"/>
      <c r="AZ3567" s="271"/>
      <c r="BA3567" s="271"/>
      <c r="BB3567" s="271"/>
      <c r="BD3567" s="271"/>
      <c r="BE3567" s="271"/>
      <c r="BF3567" s="271"/>
      <c r="BG3567" s="271"/>
      <c r="BJ3567" s="271"/>
    </row>
    <row r="3568" spans="49:62">
      <c r="AW3568" s="271"/>
      <c r="AX3568" s="271"/>
      <c r="AY3568" s="271"/>
      <c r="AZ3568" s="271"/>
      <c r="BA3568" s="271"/>
      <c r="BB3568" s="271"/>
      <c r="BD3568" s="271"/>
      <c r="BE3568" s="271"/>
      <c r="BF3568" s="271"/>
      <c r="BG3568" s="271"/>
      <c r="BJ3568" s="271"/>
    </row>
    <row r="3569" spans="49:62">
      <c r="AW3569" s="271"/>
      <c r="AX3569" s="271"/>
      <c r="AY3569" s="271"/>
      <c r="AZ3569" s="271"/>
      <c r="BA3569" s="271"/>
      <c r="BB3569" s="271"/>
      <c r="BD3569" s="271"/>
      <c r="BE3569" s="271"/>
      <c r="BF3569" s="271"/>
      <c r="BG3569" s="271"/>
      <c r="BJ3569" s="271"/>
    </row>
    <row r="3570" spans="49:62">
      <c r="AW3570" s="271"/>
      <c r="AX3570" s="271"/>
      <c r="AY3570" s="271"/>
      <c r="AZ3570" s="271"/>
      <c r="BA3570" s="271"/>
      <c r="BB3570" s="271"/>
      <c r="BD3570" s="271"/>
      <c r="BE3570" s="271"/>
      <c r="BF3570" s="271"/>
      <c r="BG3570" s="271"/>
      <c r="BJ3570" s="271"/>
    </row>
    <row r="3571" spans="49:62">
      <c r="AW3571" s="271"/>
      <c r="AX3571" s="271"/>
      <c r="AY3571" s="271"/>
      <c r="AZ3571" s="271"/>
      <c r="BA3571" s="271"/>
      <c r="BB3571" s="271"/>
      <c r="BD3571" s="271"/>
      <c r="BE3571" s="271"/>
      <c r="BF3571" s="271"/>
      <c r="BG3571" s="271"/>
      <c r="BJ3571" s="271"/>
    </row>
    <row r="3572" spans="49:62">
      <c r="AW3572" s="271"/>
      <c r="AX3572" s="271"/>
      <c r="AY3572" s="271"/>
      <c r="AZ3572" s="271"/>
      <c r="BA3572" s="271"/>
      <c r="BB3572" s="271"/>
      <c r="BD3572" s="271"/>
      <c r="BE3572" s="271"/>
      <c r="BF3572" s="271"/>
      <c r="BG3572" s="271"/>
      <c r="BJ3572" s="271"/>
    </row>
    <row r="3573" spans="49:62">
      <c r="AW3573" s="271"/>
      <c r="AX3573" s="271"/>
      <c r="AY3573" s="271"/>
      <c r="AZ3573" s="271"/>
      <c r="BA3573" s="271"/>
      <c r="BB3573" s="271"/>
      <c r="BD3573" s="271"/>
      <c r="BE3573" s="271"/>
      <c r="BF3573" s="271"/>
      <c r="BG3573" s="271"/>
      <c r="BJ3573" s="271"/>
    </row>
    <row r="3574" spans="49:62">
      <c r="AW3574" s="271"/>
      <c r="AX3574" s="271"/>
      <c r="AY3574" s="271"/>
      <c r="AZ3574" s="271"/>
      <c r="BA3574" s="271"/>
      <c r="BB3574" s="271"/>
      <c r="BD3574" s="271"/>
      <c r="BE3574" s="271"/>
      <c r="BF3574" s="271"/>
      <c r="BG3574" s="271"/>
      <c r="BJ3574" s="271"/>
    </row>
    <row r="3575" spans="49:62">
      <c r="AW3575" s="271"/>
      <c r="AX3575" s="271"/>
      <c r="AY3575" s="271"/>
      <c r="AZ3575" s="271"/>
      <c r="BA3575" s="271"/>
      <c r="BB3575" s="271"/>
      <c r="BD3575" s="271"/>
      <c r="BE3575" s="271"/>
      <c r="BF3575" s="271"/>
      <c r="BG3575" s="271"/>
      <c r="BJ3575" s="271"/>
    </row>
    <row r="3576" spans="49:62">
      <c r="AW3576" s="271"/>
      <c r="AX3576" s="271"/>
      <c r="AY3576" s="271"/>
      <c r="AZ3576" s="271"/>
      <c r="BA3576" s="271"/>
      <c r="BB3576" s="271"/>
      <c r="BD3576" s="271"/>
      <c r="BE3576" s="271"/>
      <c r="BF3576" s="271"/>
      <c r="BG3576" s="271"/>
      <c r="BJ3576" s="271"/>
    </row>
    <row r="3577" spans="49:62">
      <c r="AW3577" s="271"/>
      <c r="AX3577" s="271"/>
      <c r="AY3577" s="271"/>
      <c r="AZ3577" s="271"/>
      <c r="BA3577" s="271"/>
      <c r="BB3577" s="271"/>
      <c r="BD3577" s="271"/>
      <c r="BE3577" s="271"/>
      <c r="BF3577" s="271"/>
      <c r="BG3577" s="271"/>
      <c r="BJ3577" s="271"/>
    </row>
    <row r="3578" spans="49:62">
      <c r="AW3578" s="271"/>
      <c r="AX3578" s="271"/>
      <c r="AY3578" s="271"/>
      <c r="AZ3578" s="271"/>
      <c r="BA3578" s="271"/>
      <c r="BB3578" s="271"/>
      <c r="BD3578" s="271"/>
      <c r="BE3578" s="271"/>
      <c r="BF3578" s="271"/>
      <c r="BG3578" s="271"/>
      <c r="BJ3578" s="271"/>
    </row>
    <row r="3579" spans="49:62">
      <c r="AW3579" s="271"/>
      <c r="AX3579" s="271"/>
      <c r="AY3579" s="271"/>
      <c r="AZ3579" s="271"/>
      <c r="BA3579" s="271"/>
      <c r="BB3579" s="271"/>
      <c r="BD3579" s="271"/>
      <c r="BE3579" s="271"/>
      <c r="BF3579" s="271"/>
      <c r="BG3579" s="271"/>
      <c r="BJ3579" s="271"/>
    </row>
    <row r="3580" spans="49:62">
      <c r="AW3580" s="271"/>
      <c r="AX3580" s="271"/>
      <c r="AY3580" s="271"/>
      <c r="AZ3580" s="271"/>
      <c r="BA3580" s="271"/>
      <c r="BB3580" s="271"/>
      <c r="BD3580" s="271"/>
      <c r="BE3580" s="271"/>
      <c r="BF3580" s="271"/>
      <c r="BG3580" s="271"/>
      <c r="BJ3580" s="271"/>
    </row>
    <row r="3581" spans="49:62">
      <c r="AW3581" s="271"/>
      <c r="AX3581" s="271"/>
      <c r="AY3581" s="271"/>
      <c r="AZ3581" s="271"/>
      <c r="BA3581" s="271"/>
      <c r="BB3581" s="271"/>
      <c r="BD3581" s="271"/>
      <c r="BE3581" s="271"/>
      <c r="BF3581" s="271"/>
      <c r="BG3581" s="271"/>
      <c r="BJ3581" s="271"/>
    </row>
    <row r="3582" spans="49:62">
      <c r="AW3582" s="271"/>
      <c r="AX3582" s="271"/>
      <c r="AY3582" s="271"/>
      <c r="AZ3582" s="271"/>
      <c r="BA3582" s="271"/>
      <c r="BB3582" s="271"/>
      <c r="BD3582" s="271"/>
      <c r="BE3582" s="271"/>
      <c r="BF3582" s="271"/>
      <c r="BG3582" s="271"/>
      <c r="BJ3582" s="271"/>
    </row>
    <row r="3583" spans="49:62">
      <c r="AW3583" s="271"/>
      <c r="AX3583" s="271"/>
      <c r="AY3583" s="271"/>
      <c r="AZ3583" s="271"/>
      <c r="BA3583" s="271"/>
      <c r="BB3583" s="271"/>
      <c r="BD3583" s="271"/>
      <c r="BE3583" s="271"/>
      <c r="BF3583" s="271"/>
      <c r="BG3583" s="271"/>
      <c r="BJ3583" s="271"/>
    </row>
    <row r="3584" spans="49:62">
      <c r="AW3584" s="271"/>
      <c r="AX3584" s="271"/>
      <c r="AY3584" s="271"/>
      <c r="AZ3584" s="271"/>
      <c r="BA3584" s="271"/>
      <c r="BB3584" s="271"/>
      <c r="BD3584" s="271"/>
      <c r="BE3584" s="271"/>
      <c r="BF3584" s="271"/>
      <c r="BG3584" s="271"/>
      <c r="BJ3584" s="271"/>
    </row>
    <row r="3585" spans="49:62">
      <c r="AW3585" s="271"/>
      <c r="AX3585" s="271"/>
      <c r="AY3585" s="271"/>
      <c r="AZ3585" s="271"/>
      <c r="BA3585" s="271"/>
      <c r="BB3585" s="271"/>
      <c r="BD3585" s="271"/>
      <c r="BE3585" s="271"/>
      <c r="BF3585" s="271"/>
      <c r="BG3585" s="271"/>
      <c r="BJ3585" s="271"/>
    </row>
    <row r="3586" spans="49:62">
      <c r="AW3586" s="271"/>
      <c r="AX3586" s="271"/>
      <c r="AY3586" s="271"/>
      <c r="AZ3586" s="271"/>
      <c r="BA3586" s="271"/>
      <c r="BB3586" s="271"/>
      <c r="BD3586" s="271"/>
      <c r="BE3586" s="271"/>
      <c r="BF3586" s="271"/>
      <c r="BG3586" s="271"/>
      <c r="BJ3586" s="271"/>
    </row>
    <row r="3587" spans="49:62">
      <c r="AW3587" s="271"/>
      <c r="AX3587" s="271"/>
      <c r="AY3587" s="271"/>
      <c r="AZ3587" s="271"/>
      <c r="BA3587" s="271"/>
      <c r="BB3587" s="271"/>
      <c r="BD3587" s="271"/>
      <c r="BE3587" s="271"/>
      <c r="BF3587" s="271"/>
      <c r="BG3587" s="271"/>
      <c r="BJ3587" s="271"/>
    </row>
    <row r="3588" spans="49:62">
      <c r="AW3588" s="271"/>
      <c r="AX3588" s="271"/>
      <c r="AY3588" s="271"/>
      <c r="AZ3588" s="271"/>
      <c r="BA3588" s="271"/>
      <c r="BB3588" s="271"/>
      <c r="BD3588" s="271"/>
      <c r="BE3588" s="271"/>
      <c r="BF3588" s="271"/>
      <c r="BG3588" s="271"/>
      <c r="BJ3588" s="271"/>
    </row>
    <row r="3589" spans="49:62">
      <c r="AW3589" s="271"/>
      <c r="AX3589" s="271"/>
      <c r="AY3589" s="271"/>
      <c r="AZ3589" s="271"/>
      <c r="BA3589" s="271"/>
      <c r="BB3589" s="271"/>
      <c r="BD3589" s="271"/>
      <c r="BE3589" s="271"/>
      <c r="BF3589" s="271"/>
      <c r="BG3589" s="271"/>
      <c r="BJ3589" s="271"/>
    </row>
    <row r="3590" spans="49:62">
      <c r="AW3590" s="271"/>
      <c r="AX3590" s="271"/>
      <c r="AY3590" s="271"/>
      <c r="AZ3590" s="271"/>
      <c r="BA3590" s="271"/>
      <c r="BB3590" s="271"/>
      <c r="BD3590" s="271"/>
      <c r="BE3590" s="271"/>
      <c r="BF3590" s="271"/>
      <c r="BG3590" s="271"/>
      <c r="BJ3590" s="271"/>
    </row>
    <row r="3591" spans="49:62">
      <c r="AW3591" s="271"/>
      <c r="AX3591" s="271"/>
      <c r="AY3591" s="271"/>
      <c r="AZ3591" s="271"/>
      <c r="BA3591" s="271"/>
      <c r="BB3591" s="271"/>
      <c r="BD3591" s="271"/>
      <c r="BE3591" s="271"/>
      <c r="BF3591" s="271"/>
      <c r="BG3591" s="271"/>
      <c r="BJ3591" s="271"/>
    </row>
    <row r="3592" spans="49:62">
      <c r="AW3592" s="271"/>
      <c r="AX3592" s="271"/>
      <c r="AY3592" s="271"/>
      <c r="AZ3592" s="271"/>
      <c r="BA3592" s="271"/>
      <c r="BB3592" s="271"/>
      <c r="BD3592" s="271"/>
      <c r="BE3592" s="271"/>
      <c r="BF3592" s="271"/>
      <c r="BG3592" s="271"/>
      <c r="BJ3592" s="271"/>
    </row>
    <row r="3593" spans="49:62">
      <c r="AW3593" s="271"/>
      <c r="AX3593" s="271"/>
      <c r="AY3593" s="271"/>
      <c r="AZ3593" s="271"/>
      <c r="BA3593" s="271"/>
      <c r="BB3593" s="271"/>
      <c r="BD3593" s="271"/>
      <c r="BE3593" s="271"/>
      <c r="BF3593" s="271"/>
      <c r="BG3593" s="271"/>
      <c r="BJ3593" s="271"/>
    </row>
    <row r="3594" spans="49:62">
      <c r="AW3594" s="271"/>
      <c r="AX3594" s="271"/>
      <c r="AY3594" s="271"/>
      <c r="AZ3594" s="271"/>
      <c r="BA3594" s="271"/>
      <c r="BB3594" s="271"/>
      <c r="BD3594" s="271"/>
      <c r="BE3594" s="271"/>
      <c r="BF3594" s="271"/>
      <c r="BG3594" s="271"/>
      <c r="BJ3594" s="271"/>
    </row>
    <row r="3595" spans="49:62">
      <c r="AW3595" s="271"/>
      <c r="AX3595" s="271"/>
      <c r="AY3595" s="271"/>
      <c r="AZ3595" s="271"/>
      <c r="BA3595" s="271"/>
      <c r="BB3595" s="271"/>
      <c r="BD3595" s="271"/>
      <c r="BE3595" s="271"/>
      <c r="BF3595" s="271"/>
      <c r="BG3595" s="271"/>
      <c r="BJ3595" s="271"/>
    </row>
    <row r="3596" spans="49:62">
      <c r="AW3596" s="271"/>
      <c r="AX3596" s="271"/>
      <c r="AY3596" s="271"/>
      <c r="AZ3596" s="271"/>
      <c r="BA3596" s="271"/>
      <c r="BB3596" s="271"/>
      <c r="BD3596" s="271"/>
      <c r="BE3596" s="271"/>
      <c r="BF3596" s="271"/>
      <c r="BG3596" s="271"/>
      <c r="BJ3596" s="271"/>
    </row>
    <row r="3597" spans="49:62">
      <c r="AW3597" s="271"/>
      <c r="AX3597" s="271"/>
      <c r="AY3597" s="271"/>
      <c r="AZ3597" s="271"/>
      <c r="BA3597" s="271"/>
      <c r="BB3597" s="271"/>
      <c r="BD3597" s="271"/>
      <c r="BE3597" s="271"/>
      <c r="BF3597" s="271"/>
      <c r="BG3597" s="271"/>
      <c r="BJ3597" s="271"/>
    </row>
    <row r="3598" spans="49:62">
      <c r="AW3598" s="271"/>
      <c r="AX3598" s="271"/>
      <c r="AY3598" s="271"/>
      <c r="AZ3598" s="271"/>
      <c r="BA3598" s="271"/>
      <c r="BB3598" s="271"/>
      <c r="BD3598" s="271"/>
      <c r="BE3598" s="271"/>
      <c r="BF3598" s="271"/>
      <c r="BG3598" s="271"/>
      <c r="BJ3598" s="271"/>
    </row>
    <row r="3599" spans="49:62">
      <c r="AW3599" s="271"/>
      <c r="AX3599" s="271"/>
      <c r="AY3599" s="271"/>
      <c r="AZ3599" s="271"/>
      <c r="BA3599" s="271"/>
      <c r="BB3599" s="271"/>
      <c r="BD3599" s="271"/>
      <c r="BE3599" s="271"/>
      <c r="BF3599" s="271"/>
      <c r="BG3599" s="271"/>
      <c r="BJ3599" s="271"/>
    </row>
    <row r="3600" spans="49:62">
      <c r="AW3600" s="271"/>
      <c r="AX3600" s="271"/>
      <c r="AY3600" s="271"/>
      <c r="AZ3600" s="271"/>
      <c r="BA3600" s="271"/>
      <c r="BB3600" s="271"/>
      <c r="BD3600" s="271"/>
      <c r="BE3600" s="271"/>
      <c r="BF3600" s="271"/>
      <c r="BG3600" s="271"/>
      <c r="BJ3600" s="271"/>
    </row>
    <row r="3601" spans="49:62">
      <c r="AW3601" s="271"/>
      <c r="AX3601" s="271"/>
      <c r="AY3601" s="271"/>
      <c r="AZ3601" s="271"/>
      <c r="BA3601" s="271"/>
      <c r="BB3601" s="271"/>
      <c r="BD3601" s="271"/>
      <c r="BE3601" s="271"/>
      <c r="BF3601" s="271"/>
      <c r="BG3601" s="271"/>
      <c r="BJ3601" s="271"/>
    </row>
    <row r="3602" spans="49:62">
      <c r="AW3602" s="271"/>
      <c r="AX3602" s="271"/>
      <c r="AY3602" s="271"/>
      <c r="AZ3602" s="271"/>
      <c r="BA3602" s="271"/>
      <c r="BB3602" s="271"/>
      <c r="BD3602" s="271"/>
      <c r="BE3602" s="271"/>
      <c r="BF3602" s="271"/>
      <c r="BG3602" s="271"/>
      <c r="BJ3602" s="271"/>
    </row>
    <row r="3603" spans="49:62">
      <c r="AW3603" s="271"/>
      <c r="AX3603" s="271"/>
      <c r="AY3603" s="271"/>
      <c r="AZ3603" s="271"/>
      <c r="BA3603" s="271"/>
      <c r="BB3603" s="271"/>
      <c r="BD3603" s="271"/>
      <c r="BE3603" s="271"/>
      <c r="BF3603" s="271"/>
      <c r="BG3603" s="271"/>
      <c r="BJ3603" s="271"/>
    </row>
    <row r="3604" spans="49:62">
      <c r="AW3604" s="271"/>
      <c r="AX3604" s="271"/>
      <c r="AY3604" s="271"/>
      <c r="AZ3604" s="271"/>
      <c r="BA3604" s="271"/>
      <c r="BB3604" s="271"/>
      <c r="BD3604" s="271"/>
      <c r="BE3604" s="271"/>
      <c r="BF3604" s="271"/>
      <c r="BG3604" s="271"/>
      <c r="BJ3604" s="271"/>
    </row>
    <row r="3605" spans="49:62">
      <c r="AW3605" s="271"/>
      <c r="AX3605" s="271"/>
      <c r="AY3605" s="271"/>
      <c r="AZ3605" s="271"/>
      <c r="BA3605" s="271"/>
      <c r="BB3605" s="271"/>
      <c r="BD3605" s="271"/>
      <c r="BE3605" s="271"/>
      <c r="BF3605" s="271"/>
      <c r="BG3605" s="271"/>
      <c r="BJ3605" s="271"/>
    </row>
    <row r="3606" spans="49:62">
      <c r="AW3606" s="271"/>
      <c r="AX3606" s="271"/>
      <c r="AY3606" s="271"/>
      <c r="AZ3606" s="271"/>
      <c r="BA3606" s="271"/>
      <c r="BB3606" s="271"/>
      <c r="BD3606" s="271"/>
      <c r="BE3606" s="271"/>
      <c r="BF3606" s="271"/>
      <c r="BG3606" s="271"/>
      <c r="BJ3606" s="271"/>
    </row>
    <row r="3607" spans="49:62">
      <c r="AW3607" s="271"/>
      <c r="AX3607" s="271"/>
      <c r="AY3607" s="271"/>
      <c r="AZ3607" s="271"/>
      <c r="BA3607" s="271"/>
      <c r="BB3607" s="271"/>
      <c r="BD3607" s="271"/>
      <c r="BE3607" s="271"/>
      <c r="BF3607" s="271"/>
      <c r="BG3607" s="271"/>
      <c r="BJ3607" s="271"/>
    </row>
    <row r="3608" spans="49:62">
      <c r="AW3608" s="271"/>
      <c r="AX3608" s="271"/>
      <c r="AY3608" s="271"/>
      <c r="AZ3608" s="271"/>
      <c r="BA3608" s="271"/>
      <c r="BB3608" s="271"/>
      <c r="BD3608" s="271"/>
      <c r="BE3608" s="271"/>
      <c r="BF3608" s="271"/>
      <c r="BG3608" s="271"/>
      <c r="BJ3608" s="271"/>
    </row>
    <row r="3609" spans="49:62">
      <c r="AW3609" s="271"/>
      <c r="AX3609" s="271"/>
      <c r="AY3609" s="271"/>
      <c r="AZ3609" s="271"/>
      <c r="BA3609" s="271"/>
      <c r="BB3609" s="271"/>
      <c r="BD3609" s="271"/>
      <c r="BE3609" s="271"/>
      <c r="BF3609" s="271"/>
      <c r="BG3609" s="271"/>
      <c r="BJ3609" s="271"/>
    </row>
    <row r="3610" spans="49:62">
      <c r="AW3610" s="271"/>
      <c r="AX3610" s="271"/>
      <c r="AY3610" s="271"/>
      <c r="AZ3610" s="271"/>
      <c r="BA3610" s="271"/>
      <c r="BB3610" s="271"/>
      <c r="BD3610" s="271"/>
      <c r="BE3610" s="271"/>
      <c r="BF3610" s="271"/>
      <c r="BG3610" s="271"/>
      <c r="BJ3610" s="271"/>
    </row>
    <row r="3611" spans="49:62">
      <c r="AW3611" s="271"/>
      <c r="AX3611" s="271"/>
      <c r="AY3611" s="271"/>
      <c r="AZ3611" s="271"/>
      <c r="BA3611" s="271"/>
      <c r="BB3611" s="271"/>
      <c r="BD3611" s="271"/>
      <c r="BE3611" s="271"/>
      <c r="BF3611" s="271"/>
      <c r="BG3611" s="271"/>
      <c r="BJ3611" s="271"/>
    </row>
    <row r="3612" spans="49:62">
      <c r="AW3612" s="271"/>
      <c r="AX3612" s="271"/>
      <c r="AY3612" s="271"/>
      <c r="AZ3612" s="271"/>
      <c r="BA3612" s="271"/>
      <c r="BB3612" s="271"/>
      <c r="BD3612" s="271"/>
      <c r="BE3612" s="271"/>
      <c r="BF3612" s="271"/>
      <c r="BG3612" s="271"/>
      <c r="BJ3612" s="271"/>
    </row>
    <row r="3613" spans="49:62">
      <c r="AW3613" s="271"/>
      <c r="AX3613" s="271"/>
      <c r="AY3613" s="271"/>
      <c r="AZ3613" s="271"/>
      <c r="BA3613" s="271"/>
      <c r="BB3613" s="271"/>
      <c r="BD3613" s="271"/>
      <c r="BE3613" s="271"/>
      <c r="BF3613" s="271"/>
      <c r="BG3613" s="271"/>
      <c r="BJ3613" s="271"/>
    </row>
    <row r="3614" spans="49:62">
      <c r="AW3614" s="271"/>
      <c r="AX3614" s="271"/>
      <c r="AY3614" s="271"/>
      <c r="AZ3614" s="271"/>
      <c r="BA3614" s="271"/>
      <c r="BB3614" s="271"/>
      <c r="BD3614" s="271"/>
      <c r="BE3614" s="271"/>
      <c r="BF3614" s="271"/>
      <c r="BG3614" s="271"/>
      <c r="BJ3614" s="271"/>
    </row>
    <row r="3615" spans="49:62">
      <c r="AW3615" s="271"/>
      <c r="AX3615" s="271"/>
      <c r="AY3615" s="271"/>
      <c r="AZ3615" s="271"/>
      <c r="BA3615" s="271"/>
      <c r="BB3615" s="271"/>
      <c r="BD3615" s="271"/>
      <c r="BE3615" s="271"/>
      <c r="BF3615" s="271"/>
      <c r="BG3615" s="271"/>
      <c r="BJ3615" s="271"/>
    </row>
    <row r="3616" spans="49:62">
      <c r="AW3616" s="271"/>
      <c r="AX3616" s="271"/>
      <c r="AY3616" s="271"/>
      <c r="AZ3616" s="271"/>
      <c r="BA3616" s="271"/>
      <c r="BB3616" s="271"/>
      <c r="BD3616" s="271"/>
      <c r="BE3616" s="271"/>
      <c r="BF3616" s="271"/>
      <c r="BG3616" s="271"/>
      <c r="BJ3616" s="271"/>
    </row>
    <row r="3617" spans="49:62">
      <c r="AW3617" s="271"/>
      <c r="AX3617" s="271"/>
      <c r="AY3617" s="271"/>
      <c r="AZ3617" s="271"/>
      <c r="BA3617" s="271"/>
      <c r="BB3617" s="271"/>
      <c r="BD3617" s="271"/>
      <c r="BE3617" s="271"/>
      <c r="BF3617" s="271"/>
      <c r="BG3617" s="271"/>
      <c r="BJ3617" s="271"/>
    </row>
    <row r="3618" spans="49:62">
      <c r="AW3618" s="271"/>
      <c r="AX3618" s="271"/>
      <c r="AY3618" s="271"/>
      <c r="AZ3618" s="271"/>
      <c r="BA3618" s="271"/>
      <c r="BB3618" s="271"/>
      <c r="BD3618" s="271"/>
      <c r="BE3618" s="271"/>
      <c r="BF3618" s="271"/>
      <c r="BG3618" s="271"/>
      <c r="BJ3618" s="271"/>
    </row>
    <row r="3619" spans="49:62">
      <c r="AW3619" s="271"/>
      <c r="AX3619" s="271"/>
      <c r="AY3619" s="271"/>
      <c r="AZ3619" s="271"/>
      <c r="BA3619" s="271"/>
      <c r="BB3619" s="271"/>
      <c r="BD3619" s="271"/>
      <c r="BE3619" s="271"/>
      <c r="BF3619" s="271"/>
      <c r="BG3619" s="271"/>
      <c r="BJ3619" s="271"/>
    </row>
    <row r="3620" spans="49:62">
      <c r="AW3620" s="271"/>
      <c r="AX3620" s="271"/>
      <c r="AY3620" s="271"/>
      <c r="AZ3620" s="271"/>
      <c r="BA3620" s="271"/>
      <c r="BB3620" s="271"/>
      <c r="BD3620" s="271"/>
      <c r="BE3620" s="271"/>
      <c r="BF3620" s="271"/>
      <c r="BG3620" s="271"/>
      <c r="BJ3620" s="271"/>
    </row>
    <row r="3621" spans="49:62">
      <c r="AW3621" s="271"/>
      <c r="AX3621" s="271"/>
      <c r="AY3621" s="271"/>
      <c r="AZ3621" s="271"/>
      <c r="BA3621" s="271"/>
      <c r="BB3621" s="271"/>
      <c r="BD3621" s="271"/>
      <c r="BE3621" s="271"/>
      <c r="BF3621" s="271"/>
      <c r="BG3621" s="271"/>
      <c r="BJ3621" s="271"/>
    </row>
    <row r="3622" spans="49:62">
      <c r="AW3622" s="271"/>
      <c r="AX3622" s="271"/>
      <c r="AY3622" s="271"/>
      <c r="AZ3622" s="271"/>
      <c r="BA3622" s="271"/>
      <c r="BB3622" s="271"/>
      <c r="BD3622" s="271"/>
      <c r="BE3622" s="271"/>
      <c r="BF3622" s="271"/>
      <c r="BG3622" s="271"/>
      <c r="BJ3622" s="271"/>
    </row>
    <row r="3623" spans="49:62">
      <c r="AW3623" s="271"/>
      <c r="AX3623" s="271"/>
      <c r="AY3623" s="271"/>
      <c r="AZ3623" s="271"/>
      <c r="BA3623" s="271"/>
      <c r="BB3623" s="271"/>
      <c r="BD3623" s="271"/>
      <c r="BE3623" s="271"/>
      <c r="BF3623" s="271"/>
      <c r="BG3623" s="271"/>
      <c r="BJ3623" s="271"/>
    </row>
    <row r="3624" spans="49:62">
      <c r="AW3624" s="271"/>
      <c r="AX3624" s="271"/>
      <c r="AY3624" s="271"/>
      <c r="AZ3624" s="271"/>
      <c r="BA3624" s="271"/>
      <c r="BB3624" s="271"/>
      <c r="BD3624" s="271"/>
      <c r="BE3624" s="271"/>
      <c r="BF3624" s="271"/>
      <c r="BG3624" s="271"/>
      <c r="BJ3624" s="271"/>
    </row>
    <row r="3625" spans="49:62">
      <c r="AW3625" s="271"/>
      <c r="AX3625" s="271"/>
      <c r="AY3625" s="271"/>
      <c r="AZ3625" s="271"/>
      <c r="BA3625" s="271"/>
      <c r="BB3625" s="271"/>
      <c r="BD3625" s="271"/>
      <c r="BE3625" s="271"/>
      <c r="BF3625" s="271"/>
      <c r="BG3625" s="271"/>
      <c r="BJ3625" s="271"/>
    </row>
    <row r="3626" spans="49:62">
      <c r="AW3626" s="271"/>
      <c r="AX3626" s="271"/>
      <c r="AY3626" s="271"/>
      <c r="AZ3626" s="271"/>
      <c r="BA3626" s="271"/>
      <c r="BB3626" s="271"/>
      <c r="BD3626" s="271"/>
      <c r="BE3626" s="271"/>
      <c r="BF3626" s="271"/>
      <c r="BG3626" s="271"/>
      <c r="BJ3626" s="271"/>
    </row>
    <row r="3627" spans="49:62">
      <c r="AW3627" s="271"/>
      <c r="AX3627" s="271"/>
      <c r="AY3627" s="271"/>
      <c r="AZ3627" s="271"/>
      <c r="BA3627" s="271"/>
      <c r="BB3627" s="271"/>
      <c r="BD3627" s="271"/>
      <c r="BE3627" s="271"/>
      <c r="BF3627" s="271"/>
      <c r="BG3627" s="271"/>
      <c r="BJ3627" s="271"/>
    </row>
    <row r="3628" spans="49:62">
      <c r="AW3628" s="271"/>
      <c r="AX3628" s="271"/>
      <c r="AY3628" s="271"/>
      <c r="AZ3628" s="271"/>
      <c r="BA3628" s="271"/>
      <c r="BB3628" s="271"/>
      <c r="BD3628" s="271"/>
      <c r="BE3628" s="271"/>
      <c r="BF3628" s="271"/>
      <c r="BG3628" s="271"/>
      <c r="BJ3628" s="271"/>
    </row>
    <row r="3629" spans="49:62">
      <c r="AW3629" s="271"/>
      <c r="AX3629" s="271"/>
      <c r="AY3629" s="271"/>
      <c r="AZ3629" s="271"/>
      <c r="BA3629" s="271"/>
      <c r="BB3629" s="271"/>
      <c r="BD3629" s="271"/>
      <c r="BE3629" s="271"/>
      <c r="BF3629" s="271"/>
      <c r="BG3629" s="271"/>
      <c r="BJ3629" s="271"/>
    </row>
    <row r="3630" spans="49:62">
      <c r="AW3630" s="271"/>
      <c r="AX3630" s="271"/>
      <c r="AY3630" s="271"/>
      <c r="AZ3630" s="271"/>
      <c r="BA3630" s="271"/>
      <c r="BB3630" s="271"/>
      <c r="BD3630" s="271"/>
      <c r="BE3630" s="271"/>
      <c r="BF3630" s="271"/>
      <c r="BG3630" s="271"/>
      <c r="BJ3630" s="271"/>
    </row>
    <row r="3631" spans="49:62">
      <c r="AW3631" s="271"/>
      <c r="AX3631" s="271"/>
      <c r="AY3631" s="271"/>
      <c r="AZ3631" s="271"/>
      <c r="BA3631" s="271"/>
      <c r="BB3631" s="271"/>
      <c r="BD3631" s="271"/>
      <c r="BE3631" s="271"/>
      <c r="BF3631" s="271"/>
      <c r="BG3631" s="271"/>
      <c r="BJ3631" s="271"/>
    </row>
    <row r="3632" spans="49:62">
      <c r="AW3632" s="271"/>
      <c r="AX3632" s="271"/>
      <c r="AY3632" s="271"/>
      <c r="AZ3632" s="271"/>
      <c r="BA3632" s="271"/>
      <c r="BB3632" s="271"/>
      <c r="BD3632" s="271"/>
      <c r="BE3632" s="271"/>
      <c r="BF3632" s="271"/>
      <c r="BG3632" s="271"/>
      <c r="BJ3632" s="271"/>
    </row>
    <row r="3633" spans="49:62">
      <c r="AW3633" s="271"/>
      <c r="AX3633" s="271"/>
      <c r="AY3633" s="271"/>
      <c r="AZ3633" s="271"/>
      <c r="BA3633" s="271"/>
      <c r="BB3633" s="271"/>
      <c r="BD3633" s="271"/>
      <c r="BE3633" s="271"/>
      <c r="BF3633" s="271"/>
      <c r="BG3633" s="271"/>
      <c r="BJ3633" s="271"/>
    </row>
    <row r="3634" spans="49:62">
      <c r="AW3634" s="271"/>
      <c r="AX3634" s="271"/>
      <c r="AY3634" s="271"/>
      <c r="AZ3634" s="271"/>
      <c r="BA3634" s="271"/>
      <c r="BB3634" s="271"/>
      <c r="BD3634" s="271"/>
      <c r="BE3634" s="271"/>
      <c r="BF3634" s="271"/>
      <c r="BG3634" s="271"/>
      <c r="BJ3634" s="271"/>
    </row>
    <row r="3635" spans="49:62">
      <c r="AW3635" s="271"/>
      <c r="AX3635" s="271"/>
      <c r="AY3635" s="271"/>
      <c r="AZ3635" s="271"/>
      <c r="BA3635" s="271"/>
      <c r="BB3635" s="271"/>
      <c r="BD3635" s="271"/>
      <c r="BE3635" s="271"/>
      <c r="BF3635" s="271"/>
      <c r="BG3635" s="271"/>
      <c r="BJ3635" s="271"/>
    </row>
    <row r="3636" spans="49:62">
      <c r="AW3636" s="271"/>
      <c r="AX3636" s="271"/>
      <c r="AY3636" s="271"/>
      <c r="AZ3636" s="271"/>
      <c r="BA3636" s="271"/>
      <c r="BB3636" s="271"/>
      <c r="BD3636" s="271"/>
      <c r="BE3636" s="271"/>
      <c r="BF3636" s="271"/>
      <c r="BG3636" s="271"/>
      <c r="BJ3636" s="271"/>
    </row>
    <row r="3637" spans="49:62">
      <c r="AW3637" s="271"/>
      <c r="AX3637" s="271"/>
      <c r="AY3637" s="271"/>
      <c r="AZ3637" s="271"/>
      <c r="BA3637" s="271"/>
      <c r="BB3637" s="271"/>
      <c r="BD3637" s="271"/>
      <c r="BE3637" s="271"/>
      <c r="BF3637" s="271"/>
      <c r="BG3637" s="271"/>
      <c r="BJ3637" s="271"/>
    </row>
    <row r="3638" spans="49:62">
      <c r="AW3638" s="271"/>
      <c r="AX3638" s="271"/>
      <c r="AY3638" s="271"/>
      <c r="AZ3638" s="271"/>
      <c r="BA3638" s="271"/>
      <c r="BB3638" s="271"/>
      <c r="BD3638" s="271"/>
      <c r="BE3638" s="271"/>
      <c r="BF3638" s="271"/>
      <c r="BG3638" s="271"/>
      <c r="BJ3638" s="271"/>
    </row>
    <row r="3639" spans="49:62">
      <c r="AW3639" s="271"/>
      <c r="AX3639" s="271"/>
      <c r="AY3639" s="271"/>
      <c r="AZ3639" s="271"/>
      <c r="BA3639" s="271"/>
      <c r="BB3639" s="271"/>
      <c r="BD3639" s="271"/>
      <c r="BE3639" s="271"/>
      <c r="BF3639" s="271"/>
      <c r="BG3639" s="271"/>
      <c r="BJ3639" s="271"/>
    </row>
    <row r="3640" spans="49:62">
      <c r="AW3640" s="271"/>
      <c r="AX3640" s="271"/>
      <c r="AY3640" s="271"/>
      <c r="AZ3640" s="271"/>
      <c r="BA3640" s="271"/>
      <c r="BB3640" s="271"/>
      <c r="BD3640" s="271"/>
      <c r="BE3640" s="271"/>
      <c r="BF3640" s="271"/>
      <c r="BG3640" s="271"/>
      <c r="BJ3640" s="271"/>
    </row>
    <row r="3641" spans="49:62">
      <c r="AW3641" s="271"/>
      <c r="AX3641" s="271"/>
      <c r="AY3641" s="271"/>
      <c r="AZ3641" s="271"/>
      <c r="BA3641" s="271"/>
      <c r="BB3641" s="271"/>
      <c r="BD3641" s="271"/>
      <c r="BE3641" s="271"/>
      <c r="BF3641" s="271"/>
      <c r="BG3641" s="271"/>
      <c r="BJ3641" s="271"/>
    </row>
    <row r="3642" spans="49:62">
      <c r="AW3642" s="271"/>
      <c r="AX3642" s="271"/>
      <c r="AY3642" s="271"/>
      <c r="AZ3642" s="271"/>
      <c r="BA3642" s="271"/>
      <c r="BB3642" s="271"/>
      <c r="BD3642" s="271"/>
      <c r="BE3642" s="271"/>
      <c r="BF3642" s="271"/>
      <c r="BG3642" s="271"/>
      <c r="BJ3642" s="271"/>
    </row>
    <row r="3643" spans="49:62">
      <c r="AW3643" s="271"/>
      <c r="AX3643" s="271"/>
      <c r="AY3643" s="271"/>
      <c r="AZ3643" s="271"/>
      <c r="BA3643" s="271"/>
      <c r="BB3643" s="271"/>
      <c r="BD3643" s="271"/>
      <c r="BE3643" s="271"/>
      <c r="BF3643" s="271"/>
      <c r="BG3643" s="271"/>
      <c r="BJ3643" s="271"/>
    </row>
    <row r="3644" spans="49:62">
      <c r="AW3644" s="271"/>
      <c r="AX3644" s="271"/>
      <c r="AY3644" s="271"/>
      <c r="AZ3644" s="271"/>
      <c r="BA3644" s="271"/>
      <c r="BB3644" s="271"/>
      <c r="BD3644" s="271"/>
      <c r="BE3644" s="271"/>
      <c r="BF3644" s="271"/>
      <c r="BG3644" s="271"/>
      <c r="BJ3644" s="271"/>
    </row>
    <row r="3645" spans="49:62">
      <c r="AW3645" s="271"/>
      <c r="AX3645" s="271"/>
      <c r="AY3645" s="271"/>
      <c r="AZ3645" s="271"/>
      <c r="BA3645" s="271"/>
      <c r="BB3645" s="271"/>
      <c r="BD3645" s="271"/>
      <c r="BE3645" s="271"/>
      <c r="BF3645" s="271"/>
      <c r="BG3645" s="271"/>
      <c r="BJ3645" s="271"/>
    </row>
    <row r="3646" spans="49:62">
      <c r="AW3646" s="271"/>
      <c r="AX3646" s="271"/>
      <c r="AY3646" s="271"/>
      <c r="AZ3646" s="271"/>
      <c r="BA3646" s="271"/>
      <c r="BB3646" s="271"/>
      <c r="BD3646" s="271"/>
      <c r="BE3646" s="271"/>
      <c r="BF3646" s="271"/>
      <c r="BG3646" s="271"/>
      <c r="BJ3646" s="271"/>
    </row>
    <row r="3647" spans="49:62">
      <c r="AW3647" s="271"/>
      <c r="AX3647" s="271"/>
      <c r="AY3647" s="271"/>
      <c r="AZ3647" s="271"/>
      <c r="BA3647" s="271"/>
      <c r="BB3647" s="271"/>
      <c r="BD3647" s="271"/>
      <c r="BE3647" s="271"/>
      <c r="BF3647" s="271"/>
      <c r="BG3647" s="271"/>
      <c r="BJ3647" s="271"/>
    </row>
    <row r="3648" spans="49:62">
      <c r="AW3648" s="271"/>
      <c r="AX3648" s="271"/>
      <c r="AY3648" s="271"/>
      <c r="AZ3648" s="271"/>
      <c r="BA3648" s="271"/>
      <c r="BB3648" s="271"/>
      <c r="BD3648" s="271"/>
      <c r="BE3648" s="271"/>
      <c r="BF3648" s="271"/>
      <c r="BG3648" s="271"/>
      <c r="BJ3648" s="271"/>
    </row>
    <row r="3649" spans="49:62">
      <c r="AW3649" s="271"/>
      <c r="AX3649" s="271"/>
      <c r="AY3649" s="271"/>
      <c r="AZ3649" s="271"/>
      <c r="BA3649" s="271"/>
      <c r="BB3649" s="271"/>
      <c r="BD3649" s="271"/>
      <c r="BE3649" s="271"/>
      <c r="BF3649" s="271"/>
      <c r="BG3649" s="271"/>
      <c r="BJ3649" s="271"/>
    </row>
    <row r="3650" spans="49:62">
      <c r="AW3650" s="271"/>
      <c r="AX3650" s="271"/>
      <c r="AY3650" s="271"/>
      <c r="AZ3650" s="271"/>
      <c r="BA3650" s="271"/>
      <c r="BB3650" s="271"/>
      <c r="BD3650" s="271"/>
      <c r="BE3650" s="271"/>
      <c r="BF3650" s="271"/>
      <c r="BG3650" s="271"/>
      <c r="BJ3650" s="271"/>
    </row>
    <row r="3651" spans="49:62">
      <c r="AW3651" s="271"/>
      <c r="AX3651" s="271"/>
      <c r="AY3651" s="271"/>
      <c r="AZ3651" s="271"/>
      <c r="BA3651" s="271"/>
      <c r="BB3651" s="271"/>
      <c r="BD3651" s="271"/>
      <c r="BE3651" s="271"/>
      <c r="BF3651" s="271"/>
      <c r="BG3651" s="271"/>
      <c r="BJ3651" s="271"/>
    </row>
    <row r="3652" spans="49:62">
      <c r="AW3652" s="271"/>
      <c r="AX3652" s="271"/>
      <c r="AY3652" s="271"/>
      <c r="AZ3652" s="271"/>
      <c r="BA3652" s="271"/>
      <c r="BB3652" s="271"/>
      <c r="BD3652" s="271"/>
      <c r="BE3652" s="271"/>
      <c r="BF3652" s="271"/>
      <c r="BG3652" s="271"/>
      <c r="BJ3652" s="271"/>
    </row>
    <row r="3653" spans="49:62">
      <c r="AW3653" s="271"/>
      <c r="AX3653" s="271"/>
      <c r="AY3653" s="271"/>
      <c r="AZ3653" s="271"/>
      <c r="BA3653" s="271"/>
      <c r="BB3653" s="271"/>
      <c r="BD3653" s="271"/>
      <c r="BE3653" s="271"/>
      <c r="BF3653" s="271"/>
      <c r="BG3653" s="271"/>
      <c r="BJ3653" s="271"/>
    </row>
    <row r="3654" spans="49:62">
      <c r="AW3654" s="271"/>
      <c r="AX3654" s="271"/>
      <c r="AY3654" s="271"/>
      <c r="AZ3654" s="271"/>
      <c r="BA3654" s="271"/>
      <c r="BB3654" s="271"/>
      <c r="BD3654" s="271"/>
      <c r="BE3654" s="271"/>
      <c r="BF3654" s="271"/>
      <c r="BG3654" s="271"/>
      <c r="BJ3654" s="271"/>
    </row>
    <row r="3655" spans="49:62">
      <c r="AW3655" s="271"/>
      <c r="AX3655" s="271"/>
      <c r="AY3655" s="271"/>
      <c r="AZ3655" s="271"/>
      <c r="BA3655" s="271"/>
      <c r="BB3655" s="271"/>
      <c r="BD3655" s="271"/>
      <c r="BE3655" s="271"/>
      <c r="BF3655" s="271"/>
      <c r="BG3655" s="271"/>
      <c r="BJ3655" s="271"/>
    </row>
    <row r="3656" spans="49:62">
      <c r="AW3656" s="271"/>
      <c r="AX3656" s="271"/>
      <c r="AY3656" s="271"/>
      <c r="AZ3656" s="271"/>
      <c r="BA3656" s="271"/>
      <c r="BB3656" s="271"/>
      <c r="BD3656" s="271"/>
      <c r="BE3656" s="271"/>
      <c r="BF3656" s="271"/>
      <c r="BG3656" s="271"/>
      <c r="BJ3656" s="271"/>
    </row>
    <row r="3657" spans="49:62">
      <c r="AW3657" s="271"/>
      <c r="AX3657" s="271"/>
      <c r="AY3657" s="271"/>
      <c r="AZ3657" s="271"/>
      <c r="BA3657" s="271"/>
      <c r="BB3657" s="271"/>
      <c r="BD3657" s="271"/>
      <c r="BE3657" s="271"/>
      <c r="BF3657" s="271"/>
      <c r="BG3657" s="271"/>
      <c r="BJ3657" s="271"/>
    </row>
    <row r="3658" spans="49:62">
      <c r="AW3658" s="271"/>
      <c r="AX3658" s="271"/>
      <c r="AY3658" s="271"/>
      <c r="AZ3658" s="271"/>
      <c r="BA3658" s="271"/>
      <c r="BB3658" s="271"/>
      <c r="BD3658" s="271"/>
      <c r="BE3658" s="271"/>
      <c r="BF3658" s="271"/>
      <c r="BG3658" s="271"/>
      <c r="BJ3658" s="271"/>
    </row>
    <row r="3659" spans="49:62">
      <c r="AW3659" s="271"/>
      <c r="AX3659" s="271"/>
      <c r="AY3659" s="271"/>
      <c r="AZ3659" s="271"/>
      <c r="BA3659" s="271"/>
      <c r="BB3659" s="271"/>
      <c r="BD3659" s="271"/>
      <c r="BE3659" s="271"/>
      <c r="BF3659" s="271"/>
      <c r="BG3659" s="271"/>
      <c r="BJ3659" s="271"/>
    </row>
    <row r="3660" spans="49:62">
      <c r="AW3660" s="271"/>
      <c r="AX3660" s="271"/>
      <c r="AY3660" s="271"/>
      <c r="AZ3660" s="271"/>
      <c r="BA3660" s="271"/>
      <c r="BB3660" s="271"/>
      <c r="BD3660" s="271"/>
      <c r="BE3660" s="271"/>
      <c r="BF3660" s="271"/>
      <c r="BG3660" s="271"/>
      <c r="BJ3660" s="271"/>
    </row>
    <row r="3661" spans="49:62">
      <c r="AW3661" s="271"/>
      <c r="AX3661" s="271"/>
      <c r="AY3661" s="271"/>
      <c r="AZ3661" s="271"/>
      <c r="BA3661" s="271"/>
      <c r="BB3661" s="271"/>
      <c r="BD3661" s="271"/>
      <c r="BE3661" s="271"/>
      <c r="BF3661" s="271"/>
      <c r="BG3661" s="271"/>
      <c r="BJ3661" s="271"/>
    </row>
    <row r="3662" spans="49:62">
      <c r="AW3662" s="271"/>
      <c r="AX3662" s="271"/>
      <c r="AY3662" s="271"/>
      <c r="AZ3662" s="271"/>
      <c r="BA3662" s="271"/>
      <c r="BB3662" s="271"/>
      <c r="BD3662" s="271"/>
      <c r="BE3662" s="271"/>
      <c r="BF3662" s="271"/>
      <c r="BG3662" s="271"/>
      <c r="BJ3662" s="271"/>
    </row>
    <row r="3663" spans="49:62">
      <c r="AW3663" s="271"/>
      <c r="AX3663" s="271"/>
      <c r="AY3663" s="271"/>
      <c r="AZ3663" s="271"/>
      <c r="BA3663" s="271"/>
      <c r="BB3663" s="271"/>
      <c r="BD3663" s="271"/>
      <c r="BE3663" s="271"/>
      <c r="BF3663" s="271"/>
      <c r="BG3663" s="271"/>
      <c r="BJ3663" s="271"/>
    </row>
    <row r="3664" spans="49:62">
      <c r="AW3664" s="271"/>
      <c r="AX3664" s="271"/>
      <c r="AY3664" s="271"/>
      <c r="AZ3664" s="271"/>
      <c r="BA3664" s="271"/>
      <c r="BB3664" s="271"/>
      <c r="BD3664" s="271"/>
      <c r="BE3664" s="271"/>
      <c r="BF3664" s="271"/>
      <c r="BG3664" s="271"/>
      <c r="BJ3664" s="271"/>
    </row>
    <row r="3665" spans="49:62">
      <c r="AW3665" s="271"/>
      <c r="AX3665" s="271"/>
      <c r="AY3665" s="271"/>
      <c r="AZ3665" s="271"/>
      <c r="BA3665" s="271"/>
      <c r="BB3665" s="271"/>
      <c r="BD3665" s="271"/>
      <c r="BE3665" s="271"/>
      <c r="BF3665" s="271"/>
      <c r="BG3665" s="271"/>
      <c r="BJ3665" s="271"/>
    </row>
    <row r="3666" spans="49:62">
      <c r="AW3666" s="271"/>
      <c r="AX3666" s="271"/>
      <c r="AY3666" s="271"/>
      <c r="AZ3666" s="271"/>
      <c r="BA3666" s="271"/>
      <c r="BB3666" s="271"/>
      <c r="BD3666" s="271"/>
      <c r="BE3666" s="271"/>
      <c r="BF3666" s="271"/>
      <c r="BG3666" s="271"/>
      <c r="BJ3666" s="271"/>
    </row>
    <row r="3667" spans="49:62">
      <c r="AW3667" s="271"/>
      <c r="AX3667" s="271"/>
      <c r="AY3667" s="271"/>
      <c r="AZ3667" s="271"/>
      <c r="BA3667" s="271"/>
      <c r="BB3667" s="271"/>
      <c r="BD3667" s="271"/>
      <c r="BE3667" s="271"/>
      <c r="BF3667" s="271"/>
      <c r="BG3667" s="271"/>
      <c r="BJ3667" s="271"/>
    </row>
    <row r="3668" spans="49:62">
      <c r="AW3668" s="271"/>
      <c r="AX3668" s="271"/>
      <c r="AY3668" s="271"/>
      <c r="AZ3668" s="271"/>
      <c r="BA3668" s="271"/>
      <c r="BB3668" s="271"/>
      <c r="BD3668" s="271"/>
      <c r="BE3668" s="271"/>
      <c r="BF3668" s="271"/>
      <c r="BG3668" s="271"/>
      <c r="BJ3668" s="271"/>
    </row>
    <row r="3669" spans="49:62">
      <c r="AW3669" s="271"/>
      <c r="AX3669" s="271"/>
      <c r="AY3669" s="271"/>
      <c r="AZ3669" s="271"/>
      <c r="BA3669" s="271"/>
      <c r="BB3669" s="271"/>
      <c r="BD3669" s="271"/>
      <c r="BE3669" s="271"/>
      <c r="BF3669" s="271"/>
      <c r="BG3669" s="271"/>
      <c r="BJ3669" s="271"/>
    </row>
    <row r="3670" spans="49:62">
      <c r="AW3670" s="271"/>
      <c r="AX3670" s="271"/>
      <c r="AY3670" s="271"/>
      <c r="AZ3670" s="271"/>
      <c r="BA3670" s="271"/>
      <c r="BB3670" s="271"/>
      <c r="BD3670" s="271"/>
      <c r="BE3670" s="271"/>
      <c r="BF3670" s="271"/>
      <c r="BG3670" s="271"/>
      <c r="BJ3670" s="271"/>
    </row>
    <row r="3671" spans="49:62">
      <c r="AW3671" s="271"/>
      <c r="AX3671" s="271"/>
      <c r="AY3671" s="271"/>
      <c r="AZ3671" s="271"/>
      <c r="BA3671" s="271"/>
      <c r="BB3671" s="271"/>
      <c r="BD3671" s="271"/>
      <c r="BE3671" s="271"/>
      <c r="BF3671" s="271"/>
      <c r="BG3671" s="271"/>
      <c r="BJ3671" s="271"/>
    </row>
    <row r="3672" spans="49:62">
      <c r="AW3672" s="271"/>
      <c r="AX3672" s="271"/>
      <c r="AY3672" s="271"/>
      <c r="AZ3672" s="271"/>
      <c r="BA3672" s="271"/>
      <c r="BB3672" s="271"/>
      <c r="BD3672" s="271"/>
      <c r="BE3672" s="271"/>
      <c r="BF3672" s="271"/>
      <c r="BG3672" s="271"/>
      <c r="BJ3672" s="271"/>
    </row>
    <row r="3673" spans="49:62">
      <c r="AW3673" s="271"/>
      <c r="AX3673" s="271"/>
      <c r="AY3673" s="271"/>
      <c r="AZ3673" s="271"/>
      <c r="BA3673" s="271"/>
      <c r="BB3673" s="271"/>
      <c r="BD3673" s="271"/>
      <c r="BE3673" s="271"/>
      <c r="BF3673" s="271"/>
      <c r="BG3673" s="271"/>
      <c r="BJ3673" s="271"/>
    </row>
    <row r="3674" spans="49:62">
      <c r="AW3674" s="271"/>
      <c r="AX3674" s="271"/>
      <c r="AY3674" s="271"/>
      <c r="AZ3674" s="271"/>
      <c r="BA3674" s="271"/>
      <c r="BB3674" s="271"/>
      <c r="BD3674" s="271"/>
      <c r="BE3674" s="271"/>
      <c r="BF3674" s="271"/>
      <c r="BG3674" s="271"/>
      <c r="BJ3674" s="271"/>
    </row>
    <row r="3675" spans="49:62">
      <c r="AW3675" s="271"/>
      <c r="AX3675" s="271"/>
      <c r="AY3675" s="271"/>
      <c r="AZ3675" s="271"/>
      <c r="BA3675" s="271"/>
      <c r="BB3675" s="271"/>
      <c r="BD3675" s="271"/>
      <c r="BE3675" s="271"/>
      <c r="BF3675" s="271"/>
      <c r="BG3675" s="271"/>
      <c r="BJ3675" s="271"/>
    </row>
    <row r="3676" spans="49:62">
      <c r="AW3676" s="271"/>
      <c r="AX3676" s="271"/>
      <c r="AY3676" s="271"/>
      <c r="AZ3676" s="271"/>
      <c r="BA3676" s="271"/>
      <c r="BB3676" s="271"/>
      <c r="BD3676" s="271"/>
      <c r="BE3676" s="271"/>
      <c r="BF3676" s="271"/>
      <c r="BG3676" s="271"/>
      <c r="BJ3676" s="271"/>
    </row>
    <row r="3677" spans="49:62">
      <c r="AW3677" s="271"/>
      <c r="AX3677" s="271"/>
      <c r="AY3677" s="271"/>
      <c r="AZ3677" s="271"/>
      <c r="BA3677" s="271"/>
      <c r="BB3677" s="271"/>
      <c r="BD3677" s="271"/>
      <c r="BE3677" s="271"/>
      <c r="BF3677" s="271"/>
      <c r="BG3677" s="271"/>
      <c r="BJ3677" s="271"/>
    </row>
    <row r="3678" spans="49:62">
      <c r="AW3678" s="271"/>
      <c r="AX3678" s="271"/>
      <c r="AY3678" s="271"/>
      <c r="AZ3678" s="271"/>
      <c r="BA3678" s="271"/>
      <c r="BB3678" s="271"/>
      <c r="BD3678" s="271"/>
      <c r="BE3678" s="271"/>
      <c r="BF3678" s="271"/>
      <c r="BG3678" s="271"/>
      <c r="BJ3678" s="271"/>
    </row>
    <row r="3679" spans="49:62">
      <c r="AW3679" s="271"/>
      <c r="AX3679" s="271"/>
      <c r="AY3679" s="271"/>
      <c r="AZ3679" s="271"/>
      <c r="BA3679" s="271"/>
      <c r="BB3679" s="271"/>
      <c r="BD3679" s="271"/>
      <c r="BE3679" s="271"/>
      <c r="BF3679" s="271"/>
      <c r="BG3679" s="271"/>
      <c r="BJ3679" s="271"/>
    </row>
    <row r="3680" spans="49:62">
      <c r="AW3680" s="271"/>
      <c r="AX3680" s="271"/>
      <c r="AY3680" s="271"/>
      <c r="AZ3680" s="271"/>
      <c r="BA3680" s="271"/>
      <c r="BB3680" s="271"/>
      <c r="BD3680" s="271"/>
      <c r="BE3680" s="271"/>
      <c r="BF3680" s="271"/>
      <c r="BG3680" s="271"/>
      <c r="BJ3680" s="271"/>
    </row>
    <row r="3681" spans="49:62">
      <c r="AW3681" s="271"/>
      <c r="AX3681" s="271"/>
      <c r="AY3681" s="271"/>
      <c r="AZ3681" s="271"/>
      <c r="BA3681" s="271"/>
      <c r="BB3681" s="271"/>
      <c r="BD3681" s="271"/>
      <c r="BE3681" s="271"/>
      <c r="BF3681" s="271"/>
      <c r="BG3681" s="271"/>
      <c r="BJ3681" s="271"/>
    </row>
    <row r="3682" spans="49:62">
      <c r="AW3682" s="271"/>
      <c r="AX3682" s="271"/>
      <c r="AY3682" s="271"/>
      <c r="AZ3682" s="271"/>
      <c r="BA3682" s="271"/>
      <c r="BB3682" s="271"/>
      <c r="BD3682" s="271"/>
      <c r="BE3682" s="271"/>
      <c r="BF3682" s="271"/>
      <c r="BG3682" s="271"/>
      <c r="BJ3682" s="271"/>
    </row>
    <row r="3683" spans="49:62">
      <c r="AW3683" s="271"/>
      <c r="AX3683" s="271"/>
      <c r="AY3683" s="271"/>
      <c r="AZ3683" s="271"/>
      <c r="BA3683" s="271"/>
      <c r="BB3683" s="271"/>
      <c r="BD3683" s="271"/>
      <c r="BE3683" s="271"/>
      <c r="BF3683" s="271"/>
      <c r="BG3683" s="271"/>
      <c r="BJ3683" s="271"/>
    </row>
    <row r="3684" spans="49:62">
      <c r="AW3684" s="271"/>
      <c r="AX3684" s="271"/>
      <c r="AY3684" s="271"/>
      <c r="AZ3684" s="271"/>
      <c r="BA3684" s="271"/>
      <c r="BB3684" s="271"/>
      <c r="BD3684" s="271"/>
      <c r="BE3684" s="271"/>
      <c r="BF3684" s="271"/>
      <c r="BG3684" s="271"/>
      <c r="BJ3684" s="271"/>
    </row>
    <row r="3685" spans="49:62">
      <c r="AW3685" s="271"/>
      <c r="AX3685" s="271"/>
      <c r="AY3685" s="271"/>
      <c r="AZ3685" s="271"/>
      <c r="BA3685" s="271"/>
      <c r="BB3685" s="271"/>
      <c r="BD3685" s="271"/>
      <c r="BE3685" s="271"/>
      <c r="BF3685" s="271"/>
      <c r="BG3685" s="271"/>
      <c r="BJ3685" s="271"/>
    </row>
    <row r="3686" spans="49:62">
      <c r="AW3686" s="271"/>
      <c r="AX3686" s="271"/>
      <c r="AY3686" s="271"/>
      <c r="AZ3686" s="271"/>
      <c r="BA3686" s="271"/>
      <c r="BB3686" s="271"/>
      <c r="BD3686" s="271"/>
      <c r="BE3686" s="271"/>
      <c r="BF3686" s="271"/>
      <c r="BG3686" s="271"/>
      <c r="BJ3686" s="271"/>
    </row>
    <row r="3687" spans="49:62">
      <c r="AW3687" s="271"/>
      <c r="AX3687" s="271"/>
      <c r="AY3687" s="271"/>
      <c r="AZ3687" s="271"/>
      <c r="BA3687" s="271"/>
      <c r="BB3687" s="271"/>
      <c r="BD3687" s="271"/>
      <c r="BE3687" s="271"/>
      <c r="BF3687" s="271"/>
      <c r="BG3687" s="271"/>
      <c r="BJ3687" s="271"/>
    </row>
    <row r="3688" spans="49:62">
      <c r="AW3688" s="271"/>
      <c r="AX3688" s="271"/>
      <c r="AY3688" s="271"/>
      <c r="AZ3688" s="271"/>
      <c r="BA3688" s="271"/>
      <c r="BB3688" s="271"/>
      <c r="BD3688" s="271"/>
      <c r="BE3688" s="271"/>
      <c r="BF3688" s="271"/>
      <c r="BG3688" s="271"/>
      <c r="BJ3688" s="271"/>
    </row>
    <row r="3689" spans="49:62">
      <c r="AW3689" s="271"/>
      <c r="AX3689" s="271"/>
      <c r="AY3689" s="271"/>
      <c r="AZ3689" s="271"/>
      <c r="BA3689" s="271"/>
      <c r="BB3689" s="271"/>
      <c r="BD3689" s="271"/>
      <c r="BE3689" s="271"/>
      <c r="BF3689" s="271"/>
      <c r="BG3689" s="271"/>
      <c r="BJ3689" s="271"/>
    </row>
    <row r="3690" spans="49:62">
      <c r="AW3690" s="271"/>
      <c r="AX3690" s="271"/>
      <c r="AY3690" s="271"/>
      <c r="AZ3690" s="271"/>
      <c r="BA3690" s="271"/>
      <c r="BB3690" s="271"/>
      <c r="BD3690" s="271"/>
      <c r="BE3690" s="271"/>
      <c r="BF3690" s="271"/>
      <c r="BG3690" s="271"/>
      <c r="BJ3690" s="271"/>
    </row>
    <row r="3691" spans="49:62">
      <c r="AW3691" s="271"/>
      <c r="AX3691" s="271"/>
      <c r="AY3691" s="271"/>
      <c r="AZ3691" s="271"/>
      <c r="BA3691" s="271"/>
      <c r="BB3691" s="271"/>
      <c r="BD3691" s="271"/>
      <c r="BE3691" s="271"/>
      <c r="BF3691" s="271"/>
      <c r="BG3691" s="271"/>
      <c r="BJ3691" s="271"/>
    </row>
    <row r="3692" spans="49:62">
      <c r="AW3692" s="271"/>
      <c r="AX3692" s="271"/>
      <c r="AY3692" s="271"/>
      <c r="AZ3692" s="271"/>
      <c r="BA3692" s="271"/>
      <c r="BB3692" s="271"/>
      <c r="BD3692" s="271"/>
      <c r="BE3692" s="271"/>
      <c r="BF3692" s="271"/>
      <c r="BG3692" s="271"/>
      <c r="BJ3692" s="271"/>
    </row>
    <row r="3693" spans="49:62">
      <c r="AW3693" s="271"/>
      <c r="AX3693" s="271"/>
      <c r="AY3693" s="271"/>
      <c r="AZ3693" s="271"/>
      <c r="BA3693" s="271"/>
      <c r="BB3693" s="271"/>
      <c r="BD3693" s="271"/>
      <c r="BE3693" s="271"/>
      <c r="BF3693" s="271"/>
      <c r="BG3693" s="271"/>
      <c r="BJ3693" s="271"/>
    </row>
    <row r="3694" spans="49:62">
      <c r="AW3694" s="271"/>
      <c r="AX3694" s="271"/>
      <c r="AY3694" s="271"/>
      <c r="AZ3694" s="271"/>
      <c r="BA3694" s="271"/>
      <c r="BB3694" s="271"/>
      <c r="BD3694" s="271"/>
      <c r="BE3694" s="271"/>
      <c r="BF3694" s="271"/>
      <c r="BG3694" s="271"/>
      <c r="BJ3694" s="271"/>
    </row>
    <row r="3695" spans="49:62">
      <c r="AW3695" s="271"/>
      <c r="AX3695" s="271"/>
      <c r="AY3695" s="271"/>
      <c r="AZ3695" s="271"/>
      <c r="BA3695" s="271"/>
      <c r="BB3695" s="271"/>
      <c r="BD3695" s="271"/>
      <c r="BE3695" s="271"/>
      <c r="BF3695" s="271"/>
      <c r="BG3695" s="271"/>
      <c r="BJ3695" s="271"/>
    </row>
    <row r="3696" spans="49:62">
      <c r="AW3696" s="271"/>
      <c r="AX3696" s="271"/>
      <c r="AY3696" s="271"/>
      <c r="AZ3696" s="271"/>
      <c r="BA3696" s="271"/>
      <c r="BB3696" s="271"/>
      <c r="BD3696" s="271"/>
      <c r="BE3696" s="271"/>
      <c r="BF3696" s="271"/>
      <c r="BG3696" s="271"/>
      <c r="BJ3696" s="271"/>
    </row>
    <row r="3697" spans="49:62">
      <c r="AW3697" s="271"/>
      <c r="AX3697" s="271"/>
      <c r="AY3697" s="271"/>
      <c r="AZ3697" s="271"/>
      <c r="BA3697" s="271"/>
      <c r="BB3697" s="271"/>
      <c r="BD3697" s="271"/>
      <c r="BE3697" s="271"/>
      <c r="BF3697" s="271"/>
      <c r="BG3697" s="271"/>
      <c r="BJ3697" s="271"/>
    </row>
    <row r="3698" spans="49:62">
      <c r="AW3698" s="271"/>
      <c r="AX3698" s="271"/>
      <c r="AY3698" s="271"/>
      <c r="AZ3698" s="271"/>
      <c r="BA3698" s="271"/>
      <c r="BB3698" s="271"/>
      <c r="BD3698" s="271"/>
      <c r="BE3698" s="271"/>
      <c r="BF3698" s="271"/>
      <c r="BG3698" s="271"/>
      <c r="BJ3698" s="271"/>
    </row>
    <row r="3699" spans="49:62">
      <c r="AW3699" s="271"/>
      <c r="AX3699" s="271"/>
      <c r="AY3699" s="271"/>
      <c r="AZ3699" s="271"/>
      <c r="BA3699" s="271"/>
      <c r="BB3699" s="271"/>
      <c r="BD3699" s="271"/>
      <c r="BE3699" s="271"/>
      <c r="BF3699" s="271"/>
      <c r="BG3699" s="271"/>
      <c r="BJ3699" s="271"/>
    </row>
    <row r="3700" spans="49:62">
      <c r="AW3700" s="271"/>
      <c r="AX3700" s="271"/>
      <c r="AY3700" s="271"/>
      <c r="AZ3700" s="271"/>
      <c r="BA3700" s="271"/>
      <c r="BB3700" s="271"/>
      <c r="BD3700" s="271"/>
      <c r="BE3700" s="271"/>
      <c r="BF3700" s="271"/>
      <c r="BG3700" s="271"/>
      <c r="BJ3700" s="271"/>
    </row>
    <row r="3701" spans="49:62">
      <c r="AW3701" s="271"/>
      <c r="AX3701" s="271"/>
      <c r="AY3701" s="271"/>
      <c r="AZ3701" s="271"/>
      <c r="BA3701" s="271"/>
      <c r="BB3701" s="271"/>
      <c r="BD3701" s="271"/>
      <c r="BE3701" s="271"/>
      <c r="BF3701" s="271"/>
      <c r="BG3701" s="271"/>
      <c r="BJ3701" s="271"/>
    </row>
    <row r="3702" spans="49:62">
      <c r="AW3702" s="271"/>
      <c r="AX3702" s="271"/>
      <c r="AY3702" s="271"/>
      <c r="AZ3702" s="271"/>
      <c r="BA3702" s="271"/>
      <c r="BB3702" s="271"/>
      <c r="BD3702" s="271"/>
      <c r="BE3702" s="271"/>
      <c r="BF3702" s="271"/>
      <c r="BG3702" s="271"/>
      <c r="BJ3702" s="271"/>
    </row>
    <row r="3703" spans="49:62">
      <c r="AW3703" s="271"/>
      <c r="AX3703" s="271"/>
      <c r="AY3703" s="271"/>
      <c r="AZ3703" s="271"/>
      <c r="BA3703" s="271"/>
      <c r="BB3703" s="271"/>
      <c r="BD3703" s="271"/>
      <c r="BE3703" s="271"/>
      <c r="BF3703" s="271"/>
      <c r="BG3703" s="271"/>
      <c r="BJ3703" s="271"/>
    </row>
    <row r="3704" spans="49:62">
      <c r="AW3704" s="271"/>
      <c r="AX3704" s="271"/>
      <c r="AY3704" s="271"/>
      <c r="AZ3704" s="271"/>
      <c r="BA3704" s="271"/>
      <c r="BB3704" s="271"/>
      <c r="BD3704" s="271"/>
      <c r="BE3704" s="271"/>
      <c r="BF3704" s="271"/>
      <c r="BG3704" s="271"/>
      <c r="BJ3704" s="271"/>
    </row>
    <row r="3705" spans="49:62">
      <c r="AW3705" s="271"/>
      <c r="AX3705" s="271"/>
      <c r="AY3705" s="271"/>
      <c r="AZ3705" s="271"/>
      <c r="BA3705" s="271"/>
      <c r="BB3705" s="271"/>
      <c r="BD3705" s="271"/>
      <c r="BE3705" s="271"/>
      <c r="BF3705" s="271"/>
      <c r="BG3705" s="271"/>
      <c r="BJ3705" s="271"/>
    </row>
    <row r="3706" spans="49:62">
      <c r="AW3706" s="271"/>
      <c r="AX3706" s="271"/>
      <c r="AY3706" s="271"/>
      <c r="AZ3706" s="271"/>
      <c r="BA3706" s="271"/>
      <c r="BB3706" s="271"/>
      <c r="BD3706" s="271"/>
      <c r="BE3706" s="271"/>
      <c r="BF3706" s="271"/>
      <c r="BG3706" s="271"/>
      <c r="BJ3706" s="271"/>
    </row>
    <row r="3707" spans="49:62">
      <c r="AW3707" s="271"/>
      <c r="AX3707" s="271"/>
      <c r="AY3707" s="271"/>
      <c r="AZ3707" s="271"/>
      <c r="BA3707" s="271"/>
      <c r="BB3707" s="271"/>
      <c r="BD3707" s="271"/>
      <c r="BE3707" s="271"/>
      <c r="BF3707" s="271"/>
      <c r="BG3707" s="271"/>
      <c r="BJ3707" s="271"/>
    </row>
    <row r="3708" spans="49:62">
      <c r="AW3708" s="271"/>
      <c r="AX3708" s="271"/>
      <c r="AY3708" s="271"/>
      <c r="AZ3708" s="271"/>
      <c r="BA3708" s="271"/>
      <c r="BB3708" s="271"/>
      <c r="BD3708" s="271"/>
      <c r="BE3708" s="271"/>
      <c r="BF3708" s="271"/>
      <c r="BG3708" s="271"/>
      <c r="BJ3708" s="271"/>
    </row>
    <row r="3709" spans="49:62">
      <c r="AW3709" s="271"/>
      <c r="AX3709" s="271"/>
      <c r="AY3709" s="271"/>
      <c r="AZ3709" s="271"/>
      <c r="BA3709" s="271"/>
      <c r="BB3709" s="271"/>
      <c r="BD3709" s="271"/>
      <c r="BE3709" s="271"/>
      <c r="BF3709" s="271"/>
      <c r="BG3709" s="271"/>
      <c r="BJ3709" s="271"/>
    </row>
    <row r="3710" spans="49:62">
      <c r="AW3710" s="271"/>
      <c r="AX3710" s="271"/>
      <c r="AY3710" s="271"/>
      <c r="AZ3710" s="271"/>
      <c r="BA3710" s="271"/>
      <c r="BB3710" s="271"/>
      <c r="BD3710" s="271"/>
      <c r="BE3710" s="271"/>
      <c r="BF3710" s="271"/>
      <c r="BG3710" s="271"/>
      <c r="BJ3710" s="271"/>
    </row>
    <row r="3711" spans="49:62">
      <c r="AW3711" s="271"/>
      <c r="AX3711" s="271"/>
      <c r="AY3711" s="271"/>
      <c r="AZ3711" s="271"/>
      <c r="BA3711" s="271"/>
      <c r="BB3711" s="271"/>
      <c r="BD3711" s="271"/>
      <c r="BE3711" s="271"/>
      <c r="BF3711" s="271"/>
      <c r="BG3711" s="271"/>
      <c r="BJ3711" s="271"/>
    </row>
    <row r="3712" spans="49:62">
      <c r="AW3712" s="271"/>
      <c r="AX3712" s="271"/>
      <c r="AY3712" s="271"/>
      <c r="AZ3712" s="271"/>
      <c r="BA3712" s="271"/>
      <c r="BB3712" s="271"/>
      <c r="BD3712" s="271"/>
      <c r="BE3712" s="271"/>
      <c r="BF3712" s="271"/>
      <c r="BG3712" s="271"/>
      <c r="BJ3712" s="271"/>
    </row>
    <row r="3713" spans="49:62">
      <c r="AW3713" s="271"/>
      <c r="AX3713" s="271"/>
      <c r="AY3713" s="271"/>
      <c r="AZ3713" s="271"/>
      <c r="BA3713" s="271"/>
      <c r="BB3713" s="271"/>
      <c r="BD3713" s="271"/>
      <c r="BE3713" s="271"/>
      <c r="BF3713" s="271"/>
      <c r="BG3713" s="271"/>
      <c r="BJ3713" s="271"/>
    </row>
    <row r="3714" spans="49:62">
      <c r="AW3714" s="271"/>
      <c r="AX3714" s="271"/>
      <c r="AY3714" s="271"/>
      <c r="AZ3714" s="271"/>
      <c r="BA3714" s="271"/>
      <c r="BB3714" s="271"/>
      <c r="BD3714" s="271"/>
      <c r="BE3714" s="271"/>
      <c r="BF3714" s="271"/>
      <c r="BG3714" s="271"/>
      <c r="BJ3714" s="271"/>
    </row>
    <row r="3715" spans="49:62">
      <c r="AW3715" s="271"/>
      <c r="AX3715" s="271"/>
      <c r="AY3715" s="271"/>
      <c r="AZ3715" s="271"/>
      <c r="BA3715" s="271"/>
      <c r="BB3715" s="271"/>
      <c r="BD3715" s="271"/>
      <c r="BE3715" s="271"/>
      <c r="BF3715" s="271"/>
      <c r="BG3715" s="271"/>
      <c r="BJ3715" s="271"/>
    </row>
    <row r="3716" spans="49:62">
      <c r="AW3716" s="271"/>
      <c r="AX3716" s="271"/>
      <c r="AY3716" s="271"/>
      <c r="AZ3716" s="271"/>
      <c r="BA3716" s="271"/>
      <c r="BB3716" s="271"/>
      <c r="BD3716" s="271"/>
      <c r="BE3716" s="271"/>
      <c r="BF3716" s="271"/>
      <c r="BG3716" s="271"/>
      <c r="BJ3716" s="271"/>
    </row>
    <row r="3717" spans="49:62">
      <c r="AW3717" s="271"/>
      <c r="AX3717" s="271"/>
      <c r="AY3717" s="271"/>
      <c r="AZ3717" s="271"/>
      <c r="BA3717" s="271"/>
      <c r="BB3717" s="271"/>
      <c r="BD3717" s="271"/>
      <c r="BE3717" s="271"/>
      <c r="BF3717" s="271"/>
      <c r="BG3717" s="271"/>
      <c r="BJ3717" s="271"/>
    </row>
    <row r="3718" spans="49:62">
      <c r="AW3718" s="271"/>
      <c r="AX3718" s="271"/>
      <c r="AY3718" s="271"/>
      <c r="AZ3718" s="271"/>
      <c r="BA3718" s="271"/>
      <c r="BB3718" s="271"/>
      <c r="BD3718" s="271"/>
      <c r="BE3718" s="271"/>
      <c r="BF3718" s="271"/>
      <c r="BG3718" s="271"/>
      <c r="BJ3718" s="271"/>
    </row>
    <row r="3719" spans="49:62">
      <c r="AW3719" s="271"/>
      <c r="AX3719" s="271"/>
      <c r="AY3719" s="271"/>
      <c r="AZ3719" s="271"/>
      <c r="BA3719" s="271"/>
      <c r="BB3719" s="271"/>
      <c r="BD3719" s="271"/>
      <c r="BE3719" s="271"/>
      <c r="BF3719" s="271"/>
      <c r="BG3719" s="271"/>
      <c r="BJ3719" s="271"/>
    </row>
    <row r="3720" spans="49:62">
      <c r="AW3720" s="271"/>
      <c r="AX3720" s="271"/>
      <c r="AY3720" s="271"/>
      <c r="AZ3720" s="271"/>
      <c r="BA3720" s="271"/>
      <c r="BB3720" s="271"/>
      <c r="BD3720" s="271"/>
      <c r="BE3720" s="271"/>
      <c r="BF3720" s="271"/>
      <c r="BG3720" s="271"/>
      <c r="BJ3720" s="271"/>
    </row>
    <row r="3721" spans="49:62">
      <c r="AW3721" s="271"/>
      <c r="AX3721" s="271"/>
      <c r="AY3721" s="271"/>
      <c r="AZ3721" s="271"/>
      <c r="BA3721" s="271"/>
      <c r="BB3721" s="271"/>
      <c r="BD3721" s="271"/>
      <c r="BE3721" s="271"/>
      <c r="BF3721" s="271"/>
      <c r="BG3721" s="271"/>
      <c r="BJ3721" s="271"/>
    </row>
    <row r="3722" spans="49:62">
      <c r="AW3722" s="271"/>
      <c r="AX3722" s="271"/>
      <c r="AY3722" s="271"/>
      <c r="AZ3722" s="271"/>
      <c r="BA3722" s="271"/>
      <c r="BB3722" s="271"/>
      <c r="BD3722" s="271"/>
      <c r="BE3722" s="271"/>
      <c r="BF3722" s="271"/>
      <c r="BG3722" s="271"/>
      <c r="BJ3722" s="271"/>
    </row>
    <row r="3723" spans="49:62">
      <c r="AW3723" s="271"/>
      <c r="AX3723" s="271"/>
      <c r="AY3723" s="271"/>
      <c r="AZ3723" s="271"/>
      <c r="BA3723" s="271"/>
      <c r="BB3723" s="271"/>
      <c r="BD3723" s="271"/>
      <c r="BE3723" s="271"/>
      <c r="BF3723" s="271"/>
      <c r="BG3723" s="271"/>
      <c r="BJ3723" s="271"/>
    </row>
    <row r="3724" spans="49:62">
      <c r="AW3724" s="271"/>
      <c r="AX3724" s="271"/>
      <c r="AY3724" s="271"/>
      <c r="AZ3724" s="271"/>
      <c r="BA3724" s="271"/>
      <c r="BB3724" s="271"/>
      <c r="BD3724" s="271"/>
      <c r="BE3724" s="271"/>
      <c r="BF3724" s="271"/>
      <c r="BG3724" s="271"/>
      <c r="BJ3724" s="271"/>
    </row>
    <row r="3725" spans="49:62">
      <c r="AW3725" s="271"/>
      <c r="AX3725" s="271"/>
      <c r="AY3725" s="271"/>
      <c r="AZ3725" s="271"/>
      <c r="BA3725" s="271"/>
      <c r="BB3725" s="271"/>
      <c r="BD3725" s="271"/>
      <c r="BE3725" s="271"/>
      <c r="BF3725" s="271"/>
      <c r="BG3725" s="271"/>
      <c r="BJ3725" s="271"/>
    </row>
    <row r="3726" spans="49:62">
      <c r="AW3726" s="271"/>
      <c r="AX3726" s="271"/>
      <c r="AY3726" s="271"/>
      <c r="AZ3726" s="271"/>
      <c r="BA3726" s="271"/>
      <c r="BB3726" s="271"/>
      <c r="BD3726" s="271"/>
      <c r="BE3726" s="271"/>
      <c r="BF3726" s="271"/>
      <c r="BG3726" s="271"/>
      <c r="BJ3726" s="271"/>
    </row>
    <row r="3727" spans="49:62">
      <c r="AW3727" s="271"/>
      <c r="AX3727" s="271"/>
      <c r="AY3727" s="271"/>
      <c r="AZ3727" s="271"/>
      <c r="BA3727" s="271"/>
      <c r="BB3727" s="271"/>
      <c r="BD3727" s="271"/>
      <c r="BE3727" s="271"/>
      <c r="BF3727" s="271"/>
      <c r="BG3727" s="271"/>
      <c r="BJ3727" s="271"/>
    </row>
    <row r="3728" spans="49:62">
      <c r="AW3728" s="271"/>
      <c r="AX3728" s="271"/>
      <c r="AY3728" s="271"/>
      <c r="AZ3728" s="271"/>
      <c r="BA3728" s="271"/>
      <c r="BB3728" s="271"/>
      <c r="BD3728" s="271"/>
      <c r="BE3728" s="271"/>
      <c r="BF3728" s="271"/>
      <c r="BG3728" s="271"/>
      <c r="BJ3728" s="271"/>
    </row>
    <row r="3729" spans="49:62">
      <c r="AW3729" s="271"/>
      <c r="AX3729" s="271"/>
      <c r="AY3729" s="271"/>
      <c r="AZ3729" s="271"/>
      <c r="BA3729" s="271"/>
      <c r="BB3729" s="271"/>
      <c r="BD3729" s="271"/>
      <c r="BE3729" s="271"/>
      <c r="BF3729" s="271"/>
      <c r="BG3729" s="271"/>
      <c r="BJ3729" s="271"/>
    </row>
    <row r="3730" spans="49:62">
      <c r="AW3730" s="271"/>
      <c r="AX3730" s="271"/>
      <c r="AY3730" s="271"/>
      <c r="AZ3730" s="271"/>
      <c r="BA3730" s="271"/>
      <c r="BB3730" s="271"/>
      <c r="BD3730" s="271"/>
      <c r="BE3730" s="271"/>
      <c r="BF3730" s="271"/>
      <c r="BG3730" s="271"/>
      <c r="BJ3730" s="271"/>
    </row>
    <row r="3731" spans="49:62">
      <c r="AW3731" s="271"/>
      <c r="AX3731" s="271"/>
      <c r="AY3731" s="271"/>
      <c r="AZ3731" s="271"/>
      <c r="BA3731" s="271"/>
      <c r="BB3731" s="271"/>
      <c r="BD3731" s="271"/>
      <c r="BE3731" s="271"/>
      <c r="BF3731" s="271"/>
      <c r="BG3731" s="271"/>
      <c r="BJ3731" s="271"/>
    </row>
    <row r="3732" spans="49:62">
      <c r="AW3732" s="271"/>
      <c r="AX3732" s="271"/>
      <c r="AY3732" s="271"/>
      <c r="AZ3732" s="271"/>
      <c r="BA3732" s="271"/>
      <c r="BB3732" s="271"/>
      <c r="BD3732" s="271"/>
      <c r="BE3732" s="271"/>
      <c r="BF3732" s="271"/>
      <c r="BG3732" s="271"/>
      <c r="BJ3732" s="271"/>
    </row>
    <row r="3733" spans="49:62">
      <c r="AW3733" s="271"/>
      <c r="AX3733" s="271"/>
      <c r="AY3733" s="271"/>
      <c r="AZ3733" s="271"/>
      <c r="BA3733" s="271"/>
      <c r="BB3733" s="271"/>
      <c r="BD3733" s="271"/>
      <c r="BE3733" s="271"/>
      <c r="BF3733" s="271"/>
      <c r="BG3733" s="271"/>
      <c r="BJ3733" s="271"/>
    </row>
    <row r="3734" spans="49:62">
      <c r="AW3734" s="271"/>
      <c r="AX3734" s="271"/>
      <c r="AY3734" s="271"/>
      <c r="AZ3734" s="271"/>
      <c r="BA3734" s="271"/>
      <c r="BB3734" s="271"/>
      <c r="BD3734" s="271"/>
      <c r="BE3734" s="271"/>
      <c r="BF3734" s="271"/>
      <c r="BG3734" s="271"/>
      <c r="BJ3734" s="271"/>
    </row>
    <row r="3735" spans="49:62">
      <c r="AW3735" s="271"/>
      <c r="AX3735" s="271"/>
      <c r="AY3735" s="271"/>
      <c r="AZ3735" s="271"/>
      <c r="BA3735" s="271"/>
      <c r="BB3735" s="271"/>
      <c r="BD3735" s="271"/>
      <c r="BE3735" s="271"/>
      <c r="BF3735" s="271"/>
      <c r="BG3735" s="271"/>
      <c r="BJ3735" s="271"/>
    </row>
    <row r="3736" spans="49:62">
      <c r="AW3736" s="271"/>
      <c r="AX3736" s="271"/>
      <c r="AY3736" s="271"/>
      <c r="AZ3736" s="271"/>
      <c r="BA3736" s="271"/>
      <c r="BB3736" s="271"/>
      <c r="BD3736" s="271"/>
      <c r="BE3736" s="271"/>
      <c r="BF3736" s="271"/>
      <c r="BG3736" s="271"/>
      <c r="BJ3736" s="271"/>
    </row>
    <row r="3737" spans="49:62">
      <c r="AW3737" s="271"/>
      <c r="AX3737" s="271"/>
      <c r="AY3737" s="271"/>
      <c r="AZ3737" s="271"/>
      <c r="BA3737" s="271"/>
      <c r="BB3737" s="271"/>
      <c r="BD3737" s="271"/>
      <c r="BE3737" s="271"/>
      <c r="BF3737" s="271"/>
      <c r="BG3737" s="271"/>
      <c r="BJ3737" s="271"/>
    </row>
    <row r="3738" spans="49:62">
      <c r="AW3738" s="271"/>
      <c r="AX3738" s="271"/>
      <c r="AY3738" s="271"/>
      <c r="AZ3738" s="271"/>
      <c r="BA3738" s="271"/>
      <c r="BB3738" s="271"/>
      <c r="BD3738" s="271"/>
      <c r="BE3738" s="271"/>
      <c r="BF3738" s="271"/>
      <c r="BG3738" s="271"/>
      <c r="BJ3738" s="271"/>
    </row>
    <row r="3739" spans="49:62">
      <c r="AW3739" s="271"/>
      <c r="AX3739" s="271"/>
      <c r="AY3739" s="271"/>
      <c r="AZ3739" s="271"/>
      <c r="BA3739" s="271"/>
      <c r="BB3739" s="271"/>
      <c r="BD3739" s="271"/>
      <c r="BE3739" s="271"/>
      <c r="BF3739" s="271"/>
      <c r="BG3739" s="271"/>
      <c r="BJ3739" s="271"/>
    </row>
    <row r="3740" spans="49:62">
      <c r="AW3740" s="271"/>
      <c r="AX3740" s="271"/>
      <c r="AY3740" s="271"/>
      <c r="AZ3740" s="271"/>
      <c r="BA3740" s="271"/>
      <c r="BB3740" s="271"/>
      <c r="BD3740" s="271"/>
      <c r="BE3740" s="271"/>
      <c r="BF3740" s="271"/>
      <c r="BG3740" s="271"/>
      <c r="BJ3740" s="271"/>
    </row>
    <row r="3741" spans="49:62">
      <c r="AW3741" s="271"/>
      <c r="AX3741" s="271"/>
      <c r="AY3741" s="271"/>
      <c r="AZ3741" s="271"/>
      <c r="BA3741" s="271"/>
      <c r="BB3741" s="271"/>
      <c r="BD3741" s="271"/>
      <c r="BE3741" s="271"/>
      <c r="BF3741" s="271"/>
      <c r="BG3741" s="271"/>
      <c r="BJ3741" s="271"/>
    </row>
    <row r="3742" spans="49:62">
      <c r="AW3742" s="271"/>
      <c r="AX3742" s="271"/>
      <c r="AY3742" s="271"/>
      <c r="AZ3742" s="271"/>
      <c r="BA3742" s="271"/>
      <c r="BB3742" s="271"/>
      <c r="BD3742" s="271"/>
      <c r="BE3742" s="271"/>
      <c r="BF3742" s="271"/>
      <c r="BG3742" s="271"/>
      <c r="BJ3742" s="271"/>
    </row>
    <row r="3743" spans="49:62">
      <c r="AW3743" s="271"/>
      <c r="AX3743" s="271"/>
      <c r="AY3743" s="271"/>
      <c r="AZ3743" s="271"/>
      <c r="BA3743" s="271"/>
      <c r="BB3743" s="271"/>
      <c r="BD3743" s="271"/>
      <c r="BE3743" s="271"/>
      <c r="BF3743" s="271"/>
      <c r="BG3743" s="271"/>
      <c r="BJ3743" s="271"/>
    </row>
    <row r="3744" spans="49:62">
      <c r="AW3744" s="271"/>
      <c r="AX3744" s="271"/>
      <c r="AY3744" s="271"/>
      <c r="AZ3744" s="271"/>
      <c r="BA3744" s="271"/>
      <c r="BB3744" s="271"/>
      <c r="BD3744" s="271"/>
      <c r="BE3744" s="271"/>
      <c r="BF3744" s="271"/>
      <c r="BG3744" s="271"/>
      <c r="BJ3744" s="271"/>
    </row>
    <row r="3745" spans="49:62">
      <c r="AW3745" s="271"/>
      <c r="AX3745" s="271"/>
      <c r="AY3745" s="271"/>
      <c r="AZ3745" s="271"/>
      <c r="BA3745" s="271"/>
      <c r="BB3745" s="271"/>
      <c r="BD3745" s="271"/>
      <c r="BE3745" s="271"/>
      <c r="BF3745" s="271"/>
      <c r="BG3745" s="271"/>
      <c r="BJ3745" s="271"/>
    </row>
    <row r="3746" spans="49:62">
      <c r="AW3746" s="271"/>
      <c r="AX3746" s="271"/>
      <c r="AY3746" s="271"/>
      <c r="AZ3746" s="271"/>
      <c r="BA3746" s="271"/>
      <c r="BB3746" s="271"/>
      <c r="BD3746" s="271"/>
      <c r="BE3746" s="271"/>
      <c r="BF3746" s="271"/>
      <c r="BG3746" s="271"/>
      <c r="BJ3746" s="271"/>
    </row>
    <row r="3747" spans="49:62">
      <c r="AW3747" s="271"/>
      <c r="AX3747" s="271"/>
      <c r="AY3747" s="271"/>
      <c r="AZ3747" s="271"/>
      <c r="BA3747" s="271"/>
      <c r="BB3747" s="271"/>
      <c r="BD3747" s="271"/>
      <c r="BE3747" s="271"/>
      <c r="BF3747" s="271"/>
      <c r="BG3747" s="271"/>
      <c r="BJ3747" s="271"/>
    </row>
    <row r="3748" spans="49:62">
      <c r="AW3748" s="271"/>
      <c r="AX3748" s="271"/>
      <c r="AY3748" s="271"/>
      <c r="AZ3748" s="271"/>
      <c r="BA3748" s="271"/>
      <c r="BB3748" s="271"/>
      <c r="BD3748" s="271"/>
      <c r="BE3748" s="271"/>
      <c r="BF3748" s="271"/>
      <c r="BG3748" s="271"/>
      <c r="BJ3748" s="271"/>
    </row>
    <row r="3749" spans="49:62">
      <c r="AW3749" s="271"/>
      <c r="AX3749" s="271"/>
      <c r="AY3749" s="271"/>
      <c r="AZ3749" s="271"/>
      <c r="BA3749" s="271"/>
      <c r="BB3749" s="271"/>
      <c r="BD3749" s="271"/>
      <c r="BE3749" s="271"/>
      <c r="BF3749" s="271"/>
      <c r="BG3749" s="271"/>
      <c r="BJ3749" s="271"/>
    </row>
    <row r="3750" spans="49:62">
      <c r="AW3750" s="271"/>
      <c r="AX3750" s="271"/>
      <c r="AY3750" s="271"/>
      <c r="AZ3750" s="271"/>
      <c r="BA3750" s="271"/>
      <c r="BB3750" s="271"/>
      <c r="BD3750" s="271"/>
      <c r="BE3750" s="271"/>
      <c r="BF3750" s="271"/>
      <c r="BG3750" s="271"/>
      <c r="BJ3750" s="271"/>
    </row>
    <row r="3751" spans="49:62">
      <c r="AW3751" s="271"/>
      <c r="AX3751" s="271"/>
      <c r="AY3751" s="271"/>
      <c r="AZ3751" s="271"/>
      <c r="BA3751" s="271"/>
      <c r="BB3751" s="271"/>
      <c r="BD3751" s="271"/>
      <c r="BE3751" s="271"/>
      <c r="BF3751" s="271"/>
      <c r="BG3751" s="271"/>
      <c r="BJ3751" s="271"/>
    </row>
    <row r="3752" spans="49:62">
      <c r="AW3752" s="271"/>
      <c r="AX3752" s="271"/>
      <c r="AY3752" s="271"/>
      <c r="AZ3752" s="271"/>
      <c r="BA3752" s="271"/>
      <c r="BB3752" s="271"/>
      <c r="BD3752" s="271"/>
      <c r="BE3752" s="271"/>
      <c r="BF3752" s="271"/>
      <c r="BG3752" s="271"/>
      <c r="BJ3752" s="271"/>
    </row>
    <row r="3753" spans="49:62">
      <c r="AW3753" s="271"/>
      <c r="AX3753" s="271"/>
      <c r="AY3753" s="271"/>
      <c r="AZ3753" s="271"/>
      <c r="BA3753" s="271"/>
      <c r="BB3753" s="271"/>
      <c r="BD3753" s="271"/>
      <c r="BE3753" s="271"/>
      <c r="BF3753" s="271"/>
      <c r="BG3753" s="271"/>
      <c r="BJ3753" s="271"/>
    </row>
    <row r="3754" spans="49:62">
      <c r="AW3754" s="271"/>
      <c r="AX3754" s="271"/>
      <c r="AY3754" s="271"/>
      <c r="AZ3754" s="271"/>
      <c r="BA3754" s="271"/>
      <c r="BB3754" s="271"/>
      <c r="BD3754" s="271"/>
      <c r="BE3754" s="271"/>
      <c r="BF3754" s="271"/>
      <c r="BG3754" s="271"/>
      <c r="BJ3754" s="271"/>
    </row>
    <row r="3755" spans="49:62">
      <c r="AW3755" s="271"/>
      <c r="AX3755" s="271"/>
      <c r="AY3755" s="271"/>
      <c r="AZ3755" s="271"/>
      <c r="BA3755" s="271"/>
      <c r="BB3755" s="271"/>
      <c r="BD3755" s="271"/>
      <c r="BE3755" s="271"/>
      <c r="BF3755" s="271"/>
      <c r="BG3755" s="271"/>
      <c r="BJ3755" s="271"/>
    </row>
    <row r="3756" spans="49:62">
      <c r="AW3756" s="271"/>
      <c r="AX3756" s="271"/>
      <c r="AY3756" s="271"/>
      <c r="AZ3756" s="271"/>
      <c r="BA3756" s="271"/>
      <c r="BB3756" s="271"/>
      <c r="BD3756" s="271"/>
      <c r="BE3756" s="271"/>
      <c r="BF3756" s="271"/>
      <c r="BG3756" s="271"/>
      <c r="BJ3756" s="271"/>
    </row>
    <row r="3757" spans="49:62">
      <c r="AW3757" s="271"/>
      <c r="AX3757" s="271"/>
      <c r="AY3757" s="271"/>
      <c r="AZ3757" s="271"/>
      <c r="BA3757" s="271"/>
      <c r="BB3757" s="271"/>
      <c r="BD3757" s="271"/>
      <c r="BE3757" s="271"/>
      <c r="BF3757" s="271"/>
      <c r="BG3757" s="271"/>
      <c r="BJ3757" s="271"/>
    </row>
    <row r="3758" spans="49:62">
      <c r="AW3758" s="271"/>
      <c r="AX3758" s="271"/>
      <c r="AY3758" s="271"/>
      <c r="AZ3758" s="271"/>
      <c r="BA3758" s="271"/>
      <c r="BB3758" s="271"/>
      <c r="BD3758" s="271"/>
      <c r="BE3758" s="271"/>
      <c r="BF3758" s="271"/>
      <c r="BG3758" s="271"/>
      <c r="BJ3758" s="271"/>
    </row>
    <row r="3759" spans="49:62">
      <c r="AW3759" s="271"/>
      <c r="AX3759" s="271"/>
      <c r="AY3759" s="271"/>
      <c r="AZ3759" s="271"/>
      <c r="BA3759" s="271"/>
      <c r="BB3759" s="271"/>
      <c r="BD3759" s="271"/>
      <c r="BE3759" s="271"/>
      <c r="BF3759" s="271"/>
      <c r="BG3759" s="271"/>
      <c r="BJ3759" s="271"/>
    </row>
    <row r="3760" spans="49:62">
      <c r="AW3760" s="271"/>
      <c r="AX3760" s="271"/>
      <c r="AY3760" s="271"/>
      <c r="AZ3760" s="271"/>
      <c r="BA3760" s="271"/>
      <c r="BB3760" s="271"/>
      <c r="BD3760" s="271"/>
      <c r="BE3760" s="271"/>
      <c r="BF3760" s="271"/>
      <c r="BG3760" s="271"/>
      <c r="BJ3760" s="271"/>
    </row>
    <row r="3761" spans="49:62">
      <c r="AW3761" s="271"/>
      <c r="AX3761" s="271"/>
      <c r="AY3761" s="271"/>
      <c r="AZ3761" s="271"/>
      <c r="BA3761" s="271"/>
      <c r="BB3761" s="271"/>
      <c r="BD3761" s="271"/>
      <c r="BE3761" s="271"/>
      <c r="BF3761" s="271"/>
      <c r="BG3761" s="271"/>
      <c r="BJ3761" s="271"/>
    </row>
    <row r="3762" spans="49:62">
      <c r="AW3762" s="271"/>
      <c r="AX3762" s="271"/>
      <c r="AY3762" s="271"/>
      <c r="AZ3762" s="271"/>
      <c r="BA3762" s="271"/>
      <c r="BB3762" s="271"/>
      <c r="BD3762" s="271"/>
      <c r="BE3762" s="271"/>
      <c r="BF3762" s="271"/>
      <c r="BG3762" s="271"/>
      <c r="BJ3762" s="271"/>
    </row>
    <row r="3763" spans="49:62">
      <c r="AW3763" s="271"/>
      <c r="AX3763" s="271"/>
      <c r="AY3763" s="271"/>
      <c r="AZ3763" s="271"/>
      <c r="BA3763" s="271"/>
      <c r="BB3763" s="271"/>
      <c r="BD3763" s="271"/>
      <c r="BE3763" s="271"/>
      <c r="BF3763" s="271"/>
      <c r="BG3763" s="271"/>
      <c r="BJ3763" s="271"/>
    </row>
    <row r="3764" spans="49:62">
      <c r="AW3764" s="271"/>
      <c r="AX3764" s="271"/>
      <c r="AY3764" s="271"/>
      <c r="AZ3764" s="271"/>
      <c r="BA3764" s="271"/>
      <c r="BB3764" s="271"/>
      <c r="BD3764" s="271"/>
      <c r="BE3764" s="271"/>
      <c r="BF3764" s="271"/>
      <c r="BG3764" s="271"/>
      <c r="BJ3764" s="271"/>
    </row>
    <row r="3765" spans="49:62">
      <c r="AW3765" s="271"/>
      <c r="AX3765" s="271"/>
      <c r="AY3765" s="271"/>
      <c r="AZ3765" s="271"/>
      <c r="BA3765" s="271"/>
      <c r="BB3765" s="271"/>
      <c r="BD3765" s="271"/>
      <c r="BE3765" s="271"/>
      <c r="BF3765" s="271"/>
      <c r="BG3765" s="271"/>
      <c r="BJ3765" s="271"/>
    </row>
    <row r="3766" spans="49:62">
      <c r="AW3766" s="271"/>
      <c r="AX3766" s="271"/>
      <c r="AY3766" s="271"/>
      <c r="AZ3766" s="271"/>
      <c r="BA3766" s="271"/>
      <c r="BB3766" s="271"/>
      <c r="BD3766" s="271"/>
      <c r="BE3766" s="271"/>
      <c r="BF3766" s="271"/>
      <c r="BG3766" s="271"/>
      <c r="BJ3766" s="271"/>
    </row>
    <row r="3767" spans="49:62">
      <c r="AW3767" s="271"/>
      <c r="AX3767" s="271"/>
      <c r="AY3767" s="271"/>
      <c r="AZ3767" s="271"/>
      <c r="BA3767" s="271"/>
      <c r="BB3767" s="271"/>
      <c r="BD3767" s="271"/>
      <c r="BE3767" s="271"/>
      <c r="BF3767" s="271"/>
      <c r="BG3767" s="271"/>
      <c r="BJ3767" s="271"/>
    </row>
    <row r="3768" spans="49:62">
      <c r="AW3768" s="271"/>
      <c r="AX3768" s="271"/>
      <c r="AY3768" s="271"/>
      <c r="AZ3768" s="271"/>
      <c r="BA3768" s="271"/>
      <c r="BB3768" s="271"/>
      <c r="BD3768" s="271"/>
      <c r="BE3768" s="271"/>
      <c r="BF3768" s="271"/>
      <c r="BG3768" s="271"/>
      <c r="BJ3768" s="271"/>
    </row>
    <row r="3769" spans="49:62">
      <c r="AW3769" s="271"/>
      <c r="AX3769" s="271"/>
      <c r="AY3769" s="271"/>
      <c r="AZ3769" s="271"/>
      <c r="BA3769" s="271"/>
      <c r="BB3769" s="271"/>
      <c r="BD3769" s="271"/>
      <c r="BE3769" s="271"/>
      <c r="BF3769" s="271"/>
      <c r="BG3769" s="271"/>
      <c r="BJ3769" s="271"/>
    </row>
    <row r="3770" spans="49:62">
      <c r="AW3770" s="271"/>
      <c r="AX3770" s="271"/>
      <c r="AY3770" s="271"/>
      <c r="AZ3770" s="271"/>
      <c r="BA3770" s="271"/>
      <c r="BB3770" s="271"/>
      <c r="BD3770" s="271"/>
      <c r="BE3770" s="271"/>
      <c r="BF3770" s="271"/>
      <c r="BG3770" s="271"/>
      <c r="BJ3770" s="271"/>
    </row>
    <row r="3771" spans="49:62">
      <c r="AW3771" s="271"/>
      <c r="AX3771" s="271"/>
      <c r="AY3771" s="271"/>
      <c r="AZ3771" s="271"/>
      <c r="BA3771" s="271"/>
      <c r="BB3771" s="271"/>
      <c r="BD3771" s="271"/>
      <c r="BE3771" s="271"/>
      <c r="BF3771" s="271"/>
      <c r="BG3771" s="271"/>
      <c r="BJ3771" s="271"/>
    </row>
    <row r="3772" spans="49:62">
      <c r="AW3772" s="271"/>
      <c r="AX3772" s="271"/>
      <c r="AY3772" s="271"/>
      <c r="AZ3772" s="271"/>
      <c r="BA3772" s="271"/>
      <c r="BB3772" s="271"/>
      <c r="BD3772" s="271"/>
      <c r="BE3772" s="271"/>
      <c r="BF3772" s="271"/>
      <c r="BG3772" s="271"/>
      <c r="BJ3772" s="271"/>
    </row>
    <row r="3773" spans="49:62">
      <c r="AW3773" s="271"/>
      <c r="AX3773" s="271"/>
      <c r="AY3773" s="271"/>
      <c r="AZ3773" s="271"/>
      <c r="BA3773" s="271"/>
      <c r="BB3773" s="271"/>
      <c r="BD3773" s="271"/>
      <c r="BE3773" s="271"/>
      <c r="BF3773" s="271"/>
      <c r="BG3773" s="271"/>
      <c r="BJ3773" s="271"/>
    </row>
    <row r="3774" spans="49:62">
      <c r="AW3774" s="271"/>
      <c r="AX3774" s="271"/>
      <c r="AY3774" s="271"/>
      <c r="AZ3774" s="271"/>
      <c r="BA3774" s="271"/>
      <c r="BB3774" s="271"/>
      <c r="BD3774" s="271"/>
      <c r="BE3774" s="271"/>
      <c r="BF3774" s="271"/>
      <c r="BG3774" s="271"/>
      <c r="BJ3774" s="271"/>
    </row>
    <row r="3775" spans="49:62">
      <c r="AW3775" s="271"/>
      <c r="AX3775" s="271"/>
      <c r="AY3775" s="271"/>
      <c r="AZ3775" s="271"/>
      <c r="BA3775" s="271"/>
      <c r="BB3775" s="271"/>
      <c r="BD3775" s="271"/>
      <c r="BE3775" s="271"/>
      <c r="BF3775" s="271"/>
      <c r="BG3775" s="271"/>
      <c r="BJ3775" s="271"/>
    </row>
    <row r="3776" spans="49:62">
      <c r="AW3776" s="271"/>
      <c r="AX3776" s="271"/>
      <c r="AY3776" s="271"/>
      <c r="AZ3776" s="271"/>
      <c r="BA3776" s="271"/>
      <c r="BB3776" s="271"/>
      <c r="BD3776" s="271"/>
      <c r="BE3776" s="271"/>
      <c r="BF3776" s="271"/>
      <c r="BG3776" s="271"/>
      <c r="BJ3776" s="271"/>
    </row>
    <row r="3777" spans="49:62">
      <c r="AW3777" s="271"/>
      <c r="AX3777" s="271"/>
      <c r="AY3777" s="271"/>
      <c r="AZ3777" s="271"/>
      <c r="BA3777" s="271"/>
      <c r="BB3777" s="271"/>
      <c r="BD3777" s="271"/>
      <c r="BE3777" s="271"/>
      <c r="BF3777" s="271"/>
      <c r="BG3777" s="271"/>
      <c r="BJ3777" s="271"/>
    </row>
    <row r="3778" spans="49:62">
      <c r="AW3778" s="271"/>
      <c r="AX3778" s="271"/>
      <c r="AY3778" s="271"/>
      <c r="AZ3778" s="271"/>
      <c r="BA3778" s="271"/>
      <c r="BB3778" s="271"/>
      <c r="BD3778" s="271"/>
      <c r="BE3778" s="271"/>
      <c r="BF3778" s="271"/>
      <c r="BG3778" s="271"/>
      <c r="BJ3778" s="271"/>
    </row>
    <row r="3779" spans="49:62">
      <c r="AW3779" s="271"/>
      <c r="AX3779" s="271"/>
      <c r="AY3779" s="271"/>
      <c r="AZ3779" s="271"/>
      <c r="BA3779" s="271"/>
      <c r="BB3779" s="271"/>
      <c r="BD3779" s="271"/>
      <c r="BE3779" s="271"/>
      <c r="BF3779" s="271"/>
      <c r="BG3779" s="271"/>
      <c r="BJ3779" s="271"/>
    </row>
    <row r="3780" spans="49:62">
      <c r="AW3780" s="271"/>
      <c r="AX3780" s="271"/>
      <c r="AY3780" s="271"/>
      <c r="AZ3780" s="271"/>
      <c r="BA3780" s="271"/>
      <c r="BB3780" s="271"/>
      <c r="BD3780" s="271"/>
      <c r="BE3780" s="271"/>
      <c r="BF3780" s="271"/>
      <c r="BG3780" s="271"/>
      <c r="BJ3780" s="271"/>
    </row>
    <row r="3781" spans="49:62">
      <c r="AW3781" s="271"/>
      <c r="AX3781" s="271"/>
      <c r="AY3781" s="271"/>
      <c r="AZ3781" s="271"/>
      <c r="BA3781" s="271"/>
      <c r="BB3781" s="271"/>
      <c r="BD3781" s="271"/>
      <c r="BE3781" s="271"/>
      <c r="BF3781" s="271"/>
      <c r="BG3781" s="271"/>
      <c r="BJ3781" s="271"/>
    </row>
    <row r="3782" spans="49:62">
      <c r="AW3782" s="271"/>
      <c r="AX3782" s="271"/>
      <c r="AY3782" s="271"/>
      <c r="AZ3782" s="271"/>
      <c r="BA3782" s="271"/>
      <c r="BB3782" s="271"/>
      <c r="BD3782" s="271"/>
      <c r="BE3782" s="271"/>
      <c r="BF3782" s="271"/>
      <c r="BG3782" s="271"/>
      <c r="BJ3782" s="271"/>
    </row>
    <row r="3783" spans="49:62">
      <c r="AW3783" s="271"/>
      <c r="AX3783" s="271"/>
      <c r="AY3783" s="271"/>
      <c r="AZ3783" s="271"/>
      <c r="BA3783" s="271"/>
      <c r="BB3783" s="271"/>
      <c r="BD3783" s="271"/>
      <c r="BE3783" s="271"/>
      <c r="BF3783" s="271"/>
      <c r="BG3783" s="271"/>
      <c r="BJ3783" s="271"/>
    </row>
    <row r="3784" spans="49:62">
      <c r="AW3784" s="271"/>
      <c r="AX3784" s="271"/>
      <c r="AY3784" s="271"/>
      <c r="AZ3784" s="271"/>
      <c r="BA3784" s="271"/>
      <c r="BB3784" s="271"/>
      <c r="BD3784" s="271"/>
      <c r="BE3784" s="271"/>
      <c r="BF3784" s="271"/>
      <c r="BG3784" s="271"/>
      <c r="BJ3784" s="271"/>
    </row>
    <row r="3785" spans="49:62">
      <c r="AW3785" s="271"/>
      <c r="AX3785" s="271"/>
      <c r="AY3785" s="271"/>
      <c r="AZ3785" s="271"/>
      <c r="BA3785" s="271"/>
      <c r="BB3785" s="271"/>
      <c r="BD3785" s="271"/>
      <c r="BE3785" s="271"/>
      <c r="BF3785" s="271"/>
      <c r="BG3785" s="271"/>
      <c r="BJ3785" s="271"/>
    </row>
    <row r="3786" spans="49:62">
      <c r="AW3786" s="271"/>
      <c r="AX3786" s="271"/>
      <c r="AY3786" s="271"/>
      <c r="AZ3786" s="271"/>
      <c r="BA3786" s="271"/>
      <c r="BB3786" s="271"/>
      <c r="BD3786" s="271"/>
      <c r="BE3786" s="271"/>
      <c r="BF3786" s="271"/>
      <c r="BG3786" s="271"/>
      <c r="BJ3786" s="271"/>
    </row>
    <row r="3787" spans="49:62">
      <c r="AW3787" s="271"/>
      <c r="AX3787" s="271"/>
      <c r="AY3787" s="271"/>
      <c r="AZ3787" s="271"/>
      <c r="BA3787" s="271"/>
      <c r="BB3787" s="271"/>
      <c r="BD3787" s="271"/>
      <c r="BE3787" s="271"/>
      <c r="BF3787" s="271"/>
      <c r="BG3787" s="271"/>
      <c r="BJ3787" s="271"/>
    </row>
    <row r="3788" spans="49:62">
      <c r="AW3788" s="271"/>
      <c r="AX3788" s="271"/>
      <c r="AY3788" s="271"/>
      <c r="AZ3788" s="271"/>
      <c r="BA3788" s="271"/>
      <c r="BB3788" s="271"/>
      <c r="BD3788" s="271"/>
      <c r="BE3788" s="271"/>
      <c r="BF3788" s="271"/>
      <c r="BG3788" s="271"/>
      <c r="BJ3788" s="271"/>
    </row>
    <row r="3789" spans="49:62">
      <c r="AW3789" s="271"/>
      <c r="AX3789" s="271"/>
      <c r="AY3789" s="271"/>
      <c r="AZ3789" s="271"/>
      <c r="BA3789" s="271"/>
      <c r="BB3789" s="271"/>
      <c r="BD3789" s="271"/>
      <c r="BE3789" s="271"/>
      <c r="BF3789" s="271"/>
      <c r="BG3789" s="271"/>
      <c r="BJ3789" s="271"/>
    </row>
    <row r="3790" spans="49:62">
      <c r="AW3790" s="271"/>
      <c r="AX3790" s="271"/>
      <c r="AY3790" s="271"/>
      <c r="AZ3790" s="271"/>
      <c r="BA3790" s="271"/>
      <c r="BB3790" s="271"/>
      <c r="BD3790" s="271"/>
      <c r="BE3790" s="271"/>
      <c r="BF3790" s="271"/>
      <c r="BG3790" s="271"/>
      <c r="BJ3790" s="271"/>
    </row>
    <row r="3791" spans="49:62">
      <c r="AW3791" s="271"/>
      <c r="AX3791" s="271"/>
      <c r="AY3791" s="271"/>
      <c r="AZ3791" s="271"/>
      <c r="BA3791" s="271"/>
      <c r="BB3791" s="271"/>
      <c r="BD3791" s="271"/>
      <c r="BE3791" s="271"/>
      <c r="BF3791" s="271"/>
      <c r="BG3791" s="271"/>
      <c r="BJ3791" s="271"/>
    </row>
    <row r="3792" spans="49:62">
      <c r="AW3792" s="271"/>
      <c r="AX3792" s="271"/>
      <c r="AY3792" s="271"/>
      <c r="AZ3792" s="271"/>
      <c r="BA3792" s="271"/>
      <c r="BB3792" s="271"/>
      <c r="BD3792" s="271"/>
      <c r="BE3792" s="271"/>
      <c r="BF3792" s="271"/>
      <c r="BG3792" s="271"/>
      <c r="BJ3792" s="271"/>
    </row>
    <row r="3793" spans="49:62">
      <c r="AW3793" s="271"/>
      <c r="AX3793" s="271"/>
      <c r="AY3793" s="271"/>
      <c r="AZ3793" s="271"/>
      <c r="BA3793" s="271"/>
      <c r="BB3793" s="271"/>
      <c r="BD3793" s="271"/>
      <c r="BE3793" s="271"/>
      <c r="BF3793" s="271"/>
      <c r="BG3793" s="271"/>
      <c r="BJ3793" s="271"/>
    </row>
    <row r="3794" spans="49:62">
      <c r="AW3794" s="271"/>
      <c r="AX3794" s="271"/>
      <c r="AY3794" s="271"/>
      <c r="AZ3794" s="271"/>
      <c r="BA3794" s="271"/>
      <c r="BB3794" s="271"/>
      <c r="BD3794" s="271"/>
      <c r="BE3794" s="271"/>
      <c r="BF3794" s="271"/>
      <c r="BG3794" s="271"/>
      <c r="BJ3794" s="271"/>
    </row>
    <row r="3795" spans="49:62">
      <c r="AW3795" s="271"/>
      <c r="AX3795" s="271"/>
      <c r="AY3795" s="271"/>
      <c r="AZ3795" s="271"/>
      <c r="BA3795" s="271"/>
      <c r="BB3795" s="271"/>
      <c r="BD3795" s="271"/>
      <c r="BE3795" s="271"/>
      <c r="BF3795" s="271"/>
      <c r="BG3795" s="271"/>
      <c r="BJ3795" s="271"/>
    </row>
    <row r="3796" spans="49:62">
      <c r="AW3796" s="271"/>
      <c r="AX3796" s="271"/>
      <c r="AY3796" s="271"/>
      <c r="AZ3796" s="271"/>
      <c r="BA3796" s="271"/>
      <c r="BB3796" s="271"/>
      <c r="BD3796" s="271"/>
      <c r="BE3796" s="271"/>
      <c r="BF3796" s="271"/>
      <c r="BG3796" s="271"/>
      <c r="BJ3796" s="271"/>
    </row>
    <row r="3797" spans="49:62">
      <c r="AW3797" s="271"/>
      <c r="AX3797" s="271"/>
      <c r="AY3797" s="271"/>
      <c r="AZ3797" s="271"/>
      <c r="BA3797" s="271"/>
      <c r="BB3797" s="271"/>
      <c r="BD3797" s="271"/>
      <c r="BE3797" s="271"/>
      <c r="BF3797" s="271"/>
      <c r="BG3797" s="271"/>
      <c r="BJ3797" s="271"/>
    </row>
    <row r="3798" spans="49:62">
      <c r="AW3798" s="271"/>
      <c r="AX3798" s="271"/>
      <c r="AY3798" s="271"/>
      <c r="AZ3798" s="271"/>
      <c r="BA3798" s="271"/>
      <c r="BB3798" s="271"/>
      <c r="BD3798" s="271"/>
      <c r="BE3798" s="271"/>
      <c r="BF3798" s="271"/>
      <c r="BG3798" s="271"/>
      <c r="BJ3798" s="271"/>
    </row>
    <row r="3799" spans="49:62">
      <c r="AW3799" s="271"/>
      <c r="AX3799" s="271"/>
      <c r="AY3799" s="271"/>
      <c r="AZ3799" s="271"/>
      <c r="BA3799" s="271"/>
      <c r="BB3799" s="271"/>
      <c r="BD3799" s="271"/>
      <c r="BE3799" s="271"/>
      <c r="BF3799" s="271"/>
      <c r="BG3799" s="271"/>
      <c r="BJ3799" s="271"/>
    </row>
    <row r="3800" spans="49:62">
      <c r="AW3800" s="271"/>
      <c r="AX3800" s="271"/>
      <c r="AY3800" s="271"/>
      <c r="AZ3800" s="271"/>
      <c r="BA3800" s="271"/>
      <c r="BB3800" s="271"/>
      <c r="BD3800" s="271"/>
      <c r="BE3800" s="271"/>
      <c r="BF3800" s="271"/>
      <c r="BG3800" s="271"/>
      <c r="BJ3800" s="271"/>
    </row>
    <row r="3801" spans="49:62">
      <c r="AW3801" s="271"/>
      <c r="AX3801" s="271"/>
      <c r="AY3801" s="271"/>
      <c r="AZ3801" s="271"/>
      <c r="BA3801" s="271"/>
      <c r="BB3801" s="271"/>
      <c r="BD3801" s="271"/>
      <c r="BE3801" s="271"/>
      <c r="BF3801" s="271"/>
      <c r="BG3801" s="271"/>
      <c r="BJ3801" s="271"/>
    </row>
    <row r="3802" spans="49:62">
      <c r="AW3802" s="271"/>
      <c r="AX3802" s="271"/>
      <c r="AY3802" s="271"/>
      <c r="AZ3802" s="271"/>
      <c r="BA3802" s="271"/>
      <c r="BB3802" s="271"/>
      <c r="BD3802" s="271"/>
      <c r="BE3802" s="271"/>
      <c r="BF3802" s="271"/>
      <c r="BG3802" s="271"/>
      <c r="BJ3802" s="271"/>
    </row>
    <row r="3803" spans="49:62">
      <c r="AW3803" s="271"/>
      <c r="AX3803" s="271"/>
      <c r="AY3803" s="271"/>
      <c r="AZ3803" s="271"/>
      <c r="BA3803" s="271"/>
      <c r="BB3803" s="271"/>
      <c r="BD3803" s="271"/>
      <c r="BE3803" s="271"/>
      <c r="BF3803" s="271"/>
      <c r="BG3803" s="271"/>
      <c r="BJ3803" s="271"/>
    </row>
    <row r="3804" spans="49:62">
      <c r="AW3804" s="271"/>
      <c r="AX3804" s="271"/>
      <c r="AY3804" s="271"/>
      <c r="AZ3804" s="271"/>
      <c r="BA3804" s="271"/>
      <c r="BB3804" s="271"/>
      <c r="BD3804" s="271"/>
      <c r="BE3804" s="271"/>
      <c r="BF3804" s="271"/>
      <c r="BG3804" s="271"/>
      <c r="BJ3804" s="271"/>
    </row>
    <row r="3805" spans="49:62">
      <c r="AW3805" s="271"/>
      <c r="AX3805" s="271"/>
      <c r="AY3805" s="271"/>
      <c r="AZ3805" s="271"/>
      <c r="BA3805" s="271"/>
      <c r="BB3805" s="271"/>
      <c r="BD3805" s="271"/>
      <c r="BE3805" s="271"/>
      <c r="BF3805" s="271"/>
      <c r="BG3805" s="271"/>
      <c r="BJ3805" s="271"/>
    </row>
    <row r="3806" spans="49:62">
      <c r="AW3806" s="271"/>
      <c r="AX3806" s="271"/>
      <c r="AY3806" s="271"/>
      <c r="AZ3806" s="271"/>
      <c r="BA3806" s="271"/>
      <c r="BB3806" s="271"/>
      <c r="BD3806" s="271"/>
      <c r="BE3806" s="271"/>
      <c r="BF3806" s="271"/>
      <c r="BG3806" s="271"/>
      <c r="BJ3806" s="271"/>
    </row>
    <row r="3807" spans="49:62">
      <c r="AW3807" s="271"/>
      <c r="AX3807" s="271"/>
      <c r="AY3807" s="271"/>
      <c r="AZ3807" s="271"/>
      <c r="BA3807" s="271"/>
      <c r="BB3807" s="271"/>
      <c r="BD3807" s="271"/>
      <c r="BE3807" s="271"/>
      <c r="BF3807" s="271"/>
      <c r="BG3807" s="271"/>
      <c r="BJ3807" s="271"/>
    </row>
    <row r="3808" spans="49:62">
      <c r="AW3808" s="271"/>
      <c r="AX3808" s="271"/>
      <c r="AY3808" s="271"/>
      <c r="AZ3808" s="271"/>
      <c r="BA3808" s="271"/>
      <c r="BB3808" s="271"/>
      <c r="BD3808" s="271"/>
      <c r="BE3808" s="271"/>
      <c r="BF3808" s="271"/>
      <c r="BG3808" s="271"/>
      <c r="BJ3808" s="271"/>
    </row>
    <row r="3809" spans="49:62">
      <c r="AW3809" s="271"/>
      <c r="AX3809" s="271"/>
      <c r="AY3809" s="271"/>
      <c r="AZ3809" s="271"/>
      <c r="BA3809" s="271"/>
      <c r="BB3809" s="271"/>
      <c r="BD3809" s="271"/>
      <c r="BE3809" s="271"/>
      <c r="BF3809" s="271"/>
      <c r="BG3809" s="271"/>
      <c r="BJ3809" s="271"/>
    </row>
    <row r="3810" spans="49:62">
      <c r="AW3810" s="271"/>
      <c r="AX3810" s="271"/>
      <c r="AY3810" s="271"/>
      <c r="AZ3810" s="271"/>
      <c r="BA3810" s="271"/>
      <c r="BB3810" s="271"/>
      <c r="BD3810" s="271"/>
      <c r="BE3810" s="271"/>
      <c r="BF3810" s="271"/>
      <c r="BG3810" s="271"/>
      <c r="BJ3810" s="271"/>
    </row>
    <row r="3811" spans="49:62">
      <c r="AW3811" s="271"/>
      <c r="AX3811" s="271"/>
      <c r="AY3811" s="271"/>
      <c r="AZ3811" s="271"/>
      <c r="BA3811" s="271"/>
      <c r="BB3811" s="271"/>
      <c r="BD3811" s="271"/>
      <c r="BE3811" s="271"/>
      <c r="BF3811" s="271"/>
      <c r="BG3811" s="271"/>
      <c r="BJ3811" s="271"/>
    </row>
    <row r="3812" spans="49:62">
      <c r="AW3812" s="271"/>
      <c r="AX3812" s="271"/>
      <c r="AY3812" s="271"/>
      <c r="AZ3812" s="271"/>
      <c r="BA3812" s="271"/>
      <c r="BB3812" s="271"/>
      <c r="BD3812" s="271"/>
      <c r="BE3812" s="271"/>
      <c r="BF3812" s="271"/>
      <c r="BG3812" s="271"/>
      <c r="BJ3812" s="271"/>
    </row>
    <row r="3813" spans="49:62">
      <c r="AW3813" s="271"/>
      <c r="AX3813" s="271"/>
      <c r="AY3813" s="271"/>
      <c r="AZ3813" s="271"/>
      <c r="BA3813" s="271"/>
      <c r="BB3813" s="271"/>
      <c r="BD3813" s="271"/>
      <c r="BE3813" s="271"/>
      <c r="BF3813" s="271"/>
      <c r="BG3813" s="271"/>
      <c r="BJ3813" s="271"/>
    </row>
    <row r="3814" spans="49:62">
      <c r="AW3814" s="271"/>
      <c r="AX3814" s="271"/>
      <c r="AY3814" s="271"/>
      <c r="AZ3814" s="271"/>
      <c r="BA3814" s="271"/>
      <c r="BB3814" s="271"/>
      <c r="BD3814" s="271"/>
      <c r="BE3814" s="271"/>
      <c r="BF3814" s="271"/>
      <c r="BG3814" s="271"/>
      <c r="BJ3814" s="271"/>
    </row>
    <row r="3815" spans="49:62">
      <c r="AW3815" s="271"/>
      <c r="AX3815" s="271"/>
      <c r="AY3815" s="271"/>
      <c r="AZ3815" s="271"/>
      <c r="BA3815" s="271"/>
      <c r="BB3815" s="271"/>
      <c r="BD3815" s="271"/>
      <c r="BE3815" s="271"/>
      <c r="BF3815" s="271"/>
      <c r="BG3815" s="271"/>
      <c r="BJ3815" s="271"/>
    </row>
    <row r="3816" spans="49:62">
      <c r="AW3816" s="271"/>
      <c r="AX3816" s="271"/>
      <c r="AY3816" s="271"/>
      <c r="AZ3816" s="271"/>
      <c r="BA3816" s="271"/>
      <c r="BB3816" s="271"/>
      <c r="BD3816" s="271"/>
      <c r="BE3816" s="271"/>
      <c r="BF3816" s="271"/>
      <c r="BG3816" s="271"/>
      <c r="BJ3816" s="271"/>
    </row>
    <row r="3817" spans="49:62">
      <c r="AW3817" s="271"/>
      <c r="AX3817" s="271"/>
      <c r="AY3817" s="271"/>
      <c r="AZ3817" s="271"/>
      <c r="BA3817" s="271"/>
      <c r="BB3817" s="271"/>
      <c r="BD3817" s="271"/>
      <c r="BE3817" s="271"/>
      <c r="BF3817" s="271"/>
      <c r="BG3817" s="271"/>
      <c r="BJ3817" s="271"/>
    </row>
    <row r="3818" spans="49:62">
      <c r="AW3818" s="271"/>
      <c r="AX3818" s="271"/>
      <c r="AY3818" s="271"/>
      <c r="AZ3818" s="271"/>
      <c r="BA3818" s="271"/>
      <c r="BB3818" s="271"/>
      <c r="BD3818" s="271"/>
      <c r="BE3818" s="271"/>
      <c r="BF3818" s="271"/>
      <c r="BG3818" s="271"/>
      <c r="BJ3818" s="271"/>
    </row>
    <row r="3819" spans="49:62">
      <c r="AW3819" s="271"/>
      <c r="AX3819" s="271"/>
      <c r="AY3819" s="271"/>
      <c r="AZ3819" s="271"/>
      <c r="BA3819" s="271"/>
      <c r="BB3819" s="271"/>
      <c r="BD3819" s="271"/>
      <c r="BE3819" s="271"/>
      <c r="BF3819" s="271"/>
      <c r="BG3819" s="271"/>
      <c r="BJ3819" s="271"/>
    </row>
    <row r="3820" spans="49:62">
      <c r="AW3820" s="271"/>
      <c r="AX3820" s="271"/>
      <c r="AY3820" s="271"/>
      <c r="AZ3820" s="271"/>
      <c r="BA3820" s="271"/>
      <c r="BB3820" s="271"/>
      <c r="BD3820" s="271"/>
      <c r="BE3820" s="271"/>
      <c r="BF3820" s="271"/>
      <c r="BG3820" s="271"/>
      <c r="BJ3820" s="271"/>
    </row>
    <row r="3821" spans="49:62">
      <c r="AW3821" s="271"/>
      <c r="AX3821" s="271"/>
      <c r="AY3821" s="271"/>
      <c r="AZ3821" s="271"/>
      <c r="BA3821" s="271"/>
      <c r="BB3821" s="271"/>
      <c r="BD3821" s="271"/>
      <c r="BE3821" s="271"/>
      <c r="BF3821" s="271"/>
      <c r="BG3821" s="271"/>
      <c r="BJ3821" s="271"/>
    </row>
    <row r="3822" spans="49:62">
      <c r="AW3822" s="271"/>
      <c r="AX3822" s="271"/>
      <c r="AY3822" s="271"/>
      <c r="AZ3822" s="271"/>
      <c r="BA3822" s="271"/>
      <c r="BB3822" s="271"/>
      <c r="BD3822" s="271"/>
      <c r="BE3822" s="271"/>
      <c r="BF3822" s="271"/>
      <c r="BG3822" s="271"/>
      <c r="BJ3822" s="271"/>
    </row>
    <row r="3823" spans="49:62">
      <c r="AW3823" s="271"/>
      <c r="AX3823" s="271"/>
      <c r="AY3823" s="271"/>
      <c r="AZ3823" s="271"/>
      <c r="BA3823" s="271"/>
      <c r="BB3823" s="271"/>
      <c r="BD3823" s="271"/>
      <c r="BE3823" s="271"/>
      <c r="BF3823" s="271"/>
      <c r="BG3823" s="271"/>
      <c r="BJ3823" s="271"/>
    </row>
    <row r="3824" spans="49:62">
      <c r="AW3824" s="271"/>
      <c r="AX3824" s="271"/>
      <c r="AY3824" s="271"/>
      <c r="AZ3824" s="271"/>
      <c r="BA3824" s="271"/>
      <c r="BB3824" s="271"/>
      <c r="BD3824" s="271"/>
      <c r="BE3824" s="271"/>
      <c r="BF3824" s="271"/>
      <c r="BG3824" s="271"/>
      <c r="BJ3824" s="271"/>
    </row>
    <row r="3825" spans="49:62">
      <c r="AW3825" s="271"/>
      <c r="AX3825" s="271"/>
      <c r="AY3825" s="271"/>
      <c r="AZ3825" s="271"/>
      <c r="BA3825" s="271"/>
      <c r="BB3825" s="271"/>
      <c r="BD3825" s="271"/>
      <c r="BE3825" s="271"/>
      <c r="BF3825" s="271"/>
      <c r="BG3825" s="271"/>
      <c r="BJ3825" s="271"/>
    </row>
    <row r="3826" spans="49:62">
      <c r="AW3826" s="271"/>
      <c r="AX3826" s="271"/>
      <c r="AY3826" s="271"/>
      <c r="AZ3826" s="271"/>
      <c r="BA3826" s="271"/>
      <c r="BB3826" s="271"/>
      <c r="BD3826" s="271"/>
      <c r="BE3826" s="271"/>
      <c r="BF3826" s="271"/>
      <c r="BG3826" s="271"/>
      <c r="BJ3826" s="271"/>
    </row>
    <row r="3827" spans="49:62">
      <c r="AW3827" s="271"/>
      <c r="AX3827" s="271"/>
      <c r="AY3827" s="271"/>
      <c r="AZ3827" s="271"/>
      <c r="BA3827" s="271"/>
      <c r="BB3827" s="271"/>
      <c r="BD3827" s="271"/>
      <c r="BE3827" s="271"/>
      <c r="BF3827" s="271"/>
      <c r="BG3827" s="271"/>
      <c r="BJ3827" s="271"/>
    </row>
    <row r="3828" spans="49:62">
      <c r="AW3828" s="271"/>
      <c r="AX3828" s="271"/>
      <c r="AY3828" s="271"/>
      <c r="AZ3828" s="271"/>
      <c r="BA3828" s="271"/>
      <c r="BB3828" s="271"/>
      <c r="BD3828" s="271"/>
      <c r="BE3828" s="271"/>
      <c r="BF3828" s="271"/>
      <c r="BG3828" s="271"/>
      <c r="BJ3828" s="271"/>
    </row>
    <row r="3829" spans="49:62">
      <c r="AW3829" s="271"/>
      <c r="AX3829" s="271"/>
      <c r="AY3829" s="271"/>
      <c r="AZ3829" s="271"/>
      <c r="BA3829" s="271"/>
      <c r="BB3829" s="271"/>
      <c r="BD3829" s="271"/>
      <c r="BE3829" s="271"/>
      <c r="BF3829" s="271"/>
      <c r="BG3829" s="271"/>
      <c r="BJ3829" s="271"/>
    </row>
    <row r="3830" spans="49:62">
      <c r="AW3830" s="271"/>
      <c r="AX3830" s="271"/>
      <c r="AY3830" s="271"/>
      <c r="AZ3830" s="271"/>
      <c r="BA3830" s="271"/>
      <c r="BB3830" s="271"/>
      <c r="BD3830" s="271"/>
      <c r="BE3830" s="271"/>
      <c r="BF3830" s="271"/>
      <c r="BG3830" s="271"/>
      <c r="BJ3830" s="271"/>
    </row>
    <row r="3831" spans="49:62">
      <c r="AW3831" s="271"/>
      <c r="AX3831" s="271"/>
      <c r="AY3831" s="271"/>
      <c r="AZ3831" s="271"/>
      <c r="BA3831" s="271"/>
      <c r="BB3831" s="271"/>
      <c r="BD3831" s="271"/>
      <c r="BE3831" s="271"/>
      <c r="BF3831" s="271"/>
      <c r="BG3831" s="271"/>
      <c r="BJ3831" s="271"/>
    </row>
    <row r="3832" spans="49:62">
      <c r="AW3832" s="271"/>
      <c r="AX3832" s="271"/>
      <c r="AY3832" s="271"/>
      <c r="AZ3832" s="271"/>
      <c r="BA3832" s="271"/>
      <c r="BB3832" s="271"/>
      <c r="BD3832" s="271"/>
      <c r="BE3832" s="271"/>
      <c r="BF3832" s="271"/>
      <c r="BG3832" s="271"/>
      <c r="BJ3832" s="271"/>
    </row>
    <row r="3833" spans="49:62">
      <c r="AW3833" s="271"/>
      <c r="AX3833" s="271"/>
      <c r="AY3833" s="271"/>
      <c r="AZ3833" s="271"/>
      <c r="BA3833" s="271"/>
      <c r="BB3833" s="271"/>
      <c r="BD3833" s="271"/>
      <c r="BE3833" s="271"/>
      <c r="BF3833" s="271"/>
      <c r="BG3833" s="271"/>
      <c r="BJ3833" s="271"/>
    </row>
    <row r="3834" spans="49:62">
      <c r="AW3834" s="271"/>
      <c r="AX3834" s="271"/>
      <c r="AY3834" s="271"/>
      <c r="AZ3834" s="271"/>
      <c r="BA3834" s="271"/>
      <c r="BB3834" s="271"/>
      <c r="BD3834" s="271"/>
      <c r="BE3834" s="271"/>
      <c r="BF3834" s="271"/>
      <c r="BG3834" s="271"/>
      <c r="BJ3834" s="271"/>
    </row>
    <row r="3835" spans="49:62">
      <c r="AW3835" s="271"/>
      <c r="AX3835" s="271"/>
      <c r="AY3835" s="271"/>
      <c r="AZ3835" s="271"/>
      <c r="BA3835" s="271"/>
      <c r="BB3835" s="271"/>
      <c r="BD3835" s="271"/>
      <c r="BE3835" s="271"/>
      <c r="BF3835" s="271"/>
      <c r="BG3835" s="271"/>
      <c r="BJ3835" s="271"/>
    </row>
    <row r="3836" spans="49:62">
      <c r="AW3836" s="271"/>
      <c r="AX3836" s="271"/>
      <c r="AY3836" s="271"/>
      <c r="AZ3836" s="271"/>
      <c r="BA3836" s="271"/>
      <c r="BB3836" s="271"/>
      <c r="BD3836" s="271"/>
      <c r="BE3836" s="271"/>
      <c r="BF3836" s="271"/>
      <c r="BG3836" s="271"/>
      <c r="BJ3836" s="271"/>
    </row>
    <row r="3837" spans="49:62">
      <c r="AW3837" s="271"/>
      <c r="AX3837" s="271"/>
      <c r="AY3837" s="271"/>
      <c r="AZ3837" s="271"/>
      <c r="BA3837" s="271"/>
      <c r="BB3837" s="271"/>
      <c r="BD3837" s="271"/>
      <c r="BE3837" s="271"/>
      <c r="BF3837" s="271"/>
      <c r="BG3837" s="271"/>
      <c r="BJ3837" s="271"/>
    </row>
    <row r="3838" spans="49:62">
      <c r="AW3838" s="271"/>
      <c r="AX3838" s="271"/>
      <c r="AY3838" s="271"/>
      <c r="AZ3838" s="271"/>
      <c r="BA3838" s="271"/>
      <c r="BB3838" s="271"/>
      <c r="BD3838" s="271"/>
      <c r="BE3838" s="271"/>
      <c r="BF3838" s="271"/>
      <c r="BG3838" s="271"/>
      <c r="BJ3838" s="271"/>
    </row>
    <row r="3839" spans="49:62">
      <c r="AW3839" s="271"/>
      <c r="AX3839" s="271"/>
      <c r="AY3839" s="271"/>
      <c r="AZ3839" s="271"/>
      <c r="BA3839" s="271"/>
      <c r="BB3839" s="271"/>
      <c r="BD3839" s="271"/>
      <c r="BE3839" s="271"/>
      <c r="BF3839" s="271"/>
      <c r="BG3839" s="271"/>
      <c r="BJ3839" s="271"/>
    </row>
    <row r="3840" spans="49:62">
      <c r="AW3840" s="271"/>
      <c r="AX3840" s="271"/>
      <c r="AY3840" s="271"/>
      <c r="AZ3840" s="271"/>
      <c r="BA3840" s="271"/>
      <c r="BB3840" s="271"/>
      <c r="BD3840" s="271"/>
      <c r="BE3840" s="271"/>
      <c r="BF3840" s="271"/>
      <c r="BG3840" s="271"/>
      <c r="BJ3840" s="271"/>
    </row>
    <row r="3841" spans="49:62">
      <c r="AW3841" s="271"/>
      <c r="AX3841" s="271"/>
      <c r="AY3841" s="271"/>
      <c r="AZ3841" s="271"/>
      <c r="BA3841" s="271"/>
      <c r="BB3841" s="271"/>
      <c r="BD3841" s="271"/>
      <c r="BE3841" s="271"/>
      <c r="BF3841" s="271"/>
      <c r="BG3841" s="271"/>
      <c r="BJ3841" s="271"/>
    </row>
    <row r="3842" spans="49:62">
      <c r="AW3842" s="271"/>
      <c r="AX3842" s="271"/>
      <c r="AY3842" s="271"/>
      <c r="AZ3842" s="271"/>
      <c r="BA3842" s="271"/>
      <c r="BB3842" s="271"/>
      <c r="BD3842" s="271"/>
      <c r="BE3842" s="271"/>
      <c r="BF3842" s="271"/>
      <c r="BG3842" s="271"/>
      <c r="BJ3842" s="271"/>
    </row>
    <row r="3843" spans="49:62">
      <c r="AW3843" s="271"/>
      <c r="AX3843" s="271"/>
      <c r="AY3843" s="271"/>
      <c r="AZ3843" s="271"/>
      <c r="BA3843" s="271"/>
      <c r="BB3843" s="271"/>
      <c r="BD3843" s="271"/>
      <c r="BE3843" s="271"/>
      <c r="BF3843" s="271"/>
      <c r="BG3843" s="271"/>
      <c r="BJ3843" s="271"/>
    </row>
    <row r="3844" spans="49:62">
      <c r="AW3844" s="271"/>
      <c r="AX3844" s="271"/>
      <c r="AY3844" s="271"/>
      <c r="AZ3844" s="271"/>
      <c r="BA3844" s="271"/>
      <c r="BB3844" s="271"/>
      <c r="BD3844" s="271"/>
      <c r="BE3844" s="271"/>
      <c r="BF3844" s="271"/>
      <c r="BG3844" s="271"/>
      <c r="BJ3844" s="271"/>
    </row>
    <row r="3845" spans="49:62">
      <c r="AW3845" s="271"/>
      <c r="AX3845" s="271"/>
      <c r="AY3845" s="271"/>
      <c r="AZ3845" s="271"/>
      <c r="BA3845" s="271"/>
      <c r="BB3845" s="271"/>
      <c r="BD3845" s="271"/>
      <c r="BE3845" s="271"/>
      <c r="BF3845" s="271"/>
      <c r="BG3845" s="271"/>
      <c r="BJ3845" s="271"/>
    </row>
    <row r="3846" spans="49:62">
      <c r="AW3846" s="271"/>
      <c r="AX3846" s="271"/>
      <c r="AY3846" s="271"/>
      <c r="AZ3846" s="271"/>
      <c r="BA3846" s="271"/>
      <c r="BB3846" s="271"/>
      <c r="BD3846" s="271"/>
      <c r="BE3846" s="271"/>
      <c r="BF3846" s="271"/>
      <c r="BG3846" s="271"/>
      <c r="BJ3846" s="271"/>
    </row>
    <row r="3847" spans="49:62">
      <c r="AW3847" s="271"/>
      <c r="AX3847" s="271"/>
      <c r="AY3847" s="271"/>
      <c r="AZ3847" s="271"/>
      <c r="BA3847" s="271"/>
      <c r="BB3847" s="271"/>
      <c r="BD3847" s="271"/>
      <c r="BE3847" s="271"/>
      <c r="BF3847" s="271"/>
      <c r="BG3847" s="271"/>
      <c r="BJ3847" s="271"/>
    </row>
    <row r="3848" spans="49:62">
      <c r="AW3848" s="271"/>
      <c r="AX3848" s="271"/>
      <c r="AY3848" s="271"/>
      <c r="AZ3848" s="271"/>
      <c r="BA3848" s="271"/>
      <c r="BB3848" s="271"/>
      <c r="BD3848" s="271"/>
      <c r="BE3848" s="271"/>
      <c r="BF3848" s="271"/>
      <c r="BG3848" s="271"/>
      <c r="BJ3848" s="271"/>
    </row>
    <row r="3849" spans="49:62">
      <c r="AW3849" s="271"/>
      <c r="AX3849" s="271"/>
      <c r="AY3849" s="271"/>
      <c r="AZ3849" s="271"/>
      <c r="BA3849" s="271"/>
      <c r="BB3849" s="271"/>
      <c r="BD3849" s="271"/>
      <c r="BE3849" s="271"/>
      <c r="BF3849" s="271"/>
      <c r="BG3849" s="271"/>
      <c r="BJ3849" s="271"/>
    </row>
    <row r="3850" spans="49:62">
      <c r="AW3850" s="271"/>
      <c r="AX3850" s="271"/>
      <c r="AY3850" s="271"/>
      <c r="AZ3850" s="271"/>
      <c r="BA3850" s="271"/>
      <c r="BB3850" s="271"/>
      <c r="BD3850" s="271"/>
      <c r="BE3850" s="271"/>
      <c r="BF3850" s="271"/>
      <c r="BG3850" s="271"/>
      <c r="BJ3850" s="271"/>
    </row>
    <row r="3851" spans="49:62">
      <c r="AW3851" s="271"/>
      <c r="AX3851" s="271"/>
      <c r="AY3851" s="271"/>
      <c r="AZ3851" s="271"/>
      <c r="BA3851" s="271"/>
      <c r="BB3851" s="271"/>
      <c r="BD3851" s="271"/>
      <c r="BE3851" s="271"/>
      <c r="BF3851" s="271"/>
      <c r="BG3851" s="271"/>
      <c r="BJ3851" s="271"/>
    </row>
    <row r="3852" spans="49:62">
      <c r="AW3852" s="271"/>
      <c r="AX3852" s="271"/>
      <c r="AY3852" s="271"/>
      <c r="AZ3852" s="271"/>
      <c r="BA3852" s="271"/>
      <c r="BB3852" s="271"/>
      <c r="BD3852" s="271"/>
      <c r="BE3852" s="271"/>
      <c r="BF3852" s="271"/>
      <c r="BG3852" s="271"/>
      <c r="BJ3852" s="271"/>
    </row>
    <row r="3853" spans="49:62">
      <c r="AW3853" s="271"/>
      <c r="AX3853" s="271"/>
      <c r="AY3853" s="271"/>
      <c r="AZ3853" s="271"/>
      <c r="BA3853" s="271"/>
      <c r="BB3853" s="271"/>
      <c r="BD3853" s="271"/>
      <c r="BE3853" s="271"/>
      <c r="BF3853" s="271"/>
      <c r="BG3853" s="271"/>
      <c r="BJ3853" s="271"/>
    </row>
    <row r="3854" spans="49:62">
      <c r="AW3854" s="271"/>
      <c r="AX3854" s="271"/>
      <c r="AY3854" s="271"/>
      <c r="AZ3854" s="271"/>
      <c r="BA3854" s="271"/>
      <c r="BB3854" s="271"/>
      <c r="BD3854" s="271"/>
      <c r="BE3854" s="271"/>
      <c r="BF3854" s="271"/>
      <c r="BG3854" s="271"/>
      <c r="BJ3854" s="271"/>
    </row>
    <row r="3855" spans="49:62">
      <c r="AW3855" s="271"/>
      <c r="AX3855" s="271"/>
      <c r="AY3855" s="271"/>
      <c r="AZ3855" s="271"/>
      <c r="BA3855" s="271"/>
      <c r="BB3855" s="271"/>
      <c r="BD3855" s="271"/>
      <c r="BE3855" s="271"/>
      <c r="BF3855" s="271"/>
      <c r="BG3855" s="271"/>
      <c r="BJ3855" s="271"/>
    </row>
    <row r="3856" spans="49:62">
      <c r="AW3856" s="271"/>
      <c r="AX3856" s="271"/>
      <c r="AY3856" s="271"/>
      <c r="AZ3856" s="271"/>
      <c r="BA3856" s="271"/>
      <c r="BB3856" s="271"/>
      <c r="BD3856" s="271"/>
      <c r="BE3856" s="271"/>
      <c r="BF3856" s="271"/>
      <c r="BG3856" s="271"/>
      <c r="BJ3856" s="271"/>
    </row>
    <row r="3857" spans="49:62">
      <c r="AW3857" s="271"/>
      <c r="AX3857" s="271"/>
      <c r="AY3857" s="271"/>
      <c r="AZ3857" s="271"/>
      <c r="BA3857" s="271"/>
      <c r="BB3857" s="271"/>
      <c r="BD3857" s="271"/>
      <c r="BE3857" s="271"/>
      <c r="BF3857" s="271"/>
      <c r="BG3857" s="271"/>
      <c r="BJ3857" s="271"/>
    </row>
    <row r="3858" spans="49:62">
      <c r="AW3858" s="271"/>
      <c r="AX3858" s="271"/>
      <c r="AY3858" s="271"/>
      <c r="AZ3858" s="271"/>
      <c r="BA3858" s="271"/>
      <c r="BB3858" s="271"/>
      <c r="BD3858" s="271"/>
      <c r="BE3858" s="271"/>
      <c r="BF3858" s="271"/>
      <c r="BG3858" s="271"/>
      <c r="BJ3858" s="271"/>
    </row>
    <row r="3859" spans="49:62">
      <c r="AW3859" s="271"/>
      <c r="AX3859" s="271"/>
      <c r="AY3859" s="271"/>
      <c r="AZ3859" s="271"/>
      <c r="BA3859" s="271"/>
      <c r="BB3859" s="271"/>
      <c r="BD3859" s="271"/>
      <c r="BE3859" s="271"/>
      <c r="BF3859" s="271"/>
      <c r="BG3859" s="271"/>
      <c r="BJ3859" s="271"/>
    </row>
    <row r="3860" spans="49:62">
      <c r="AW3860" s="271"/>
      <c r="AX3860" s="271"/>
      <c r="AY3860" s="271"/>
      <c r="AZ3860" s="271"/>
      <c r="BA3860" s="271"/>
      <c r="BB3860" s="271"/>
      <c r="BD3860" s="271"/>
      <c r="BE3860" s="271"/>
      <c r="BF3860" s="271"/>
      <c r="BG3860" s="271"/>
      <c r="BJ3860" s="271"/>
    </row>
    <row r="3861" spans="49:62">
      <c r="AW3861" s="271"/>
      <c r="AX3861" s="271"/>
      <c r="AY3861" s="271"/>
      <c r="AZ3861" s="271"/>
      <c r="BA3861" s="271"/>
      <c r="BB3861" s="271"/>
      <c r="BD3861" s="271"/>
      <c r="BE3861" s="271"/>
      <c r="BF3861" s="271"/>
      <c r="BG3861" s="271"/>
      <c r="BJ3861" s="271"/>
    </row>
    <row r="3862" spans="49:62">
      <c r="AW3862" s="271"/>
      <c r="AX3862" s="271"/>
      <c r="AY3862" s="271"/>
      <c r="AZ3862" s="271"/>
      <c r="BA3862" s="271"/>
      <c r="BB3862" s="271"/>
      <c r="BD3862" s="271"/>
      <c r="BE3862" s="271"/>
      <c r="BF3862" s="271"/>
      <c r="BG3862" s="271"/>
      <c r="BJ3862" s="271"/>
    </row>
    <row r="3863" spans="49:62">
      <c r="AW3863" s="271"/>
      <c r="AX3863" s="271"/>
      <c r="AY3863" s="271"/>
      <c r="AZ3863" s="271"/>
      <c r="BA3863" s="271"/>
      <c r="BB3863" s="271"/>
      <c r="BD3863" s="271"/>
      <c r="BE3863" s="271"/>
      <c r="BF3863" s="271"/>
      <c r="BG3863" s="271"/>
      <c r="BJ3863" s="271"/>
    </row>
    <row r="3864" spans="49:62">
      <c r="AW3864" s="271"/>
      <c r="AX3864" s="271"/>
      <c r="AY3864" s="271"/>
      <c r="AZ3864" s="271"/>
      <c r="BA3864" s="271"/>
      <c r="BB3864" s="271"/>
      <c r="BD3864" s="271"/>
      <c r="BE3864" s="271"/>
      <c r="BF3864" s="271"/>
      <c r="BG3864" s="271"/>
      <c r="BJ3864" s="271"/>
    </row>
    <row r="3865" spans="49:62">
      <c r="AW3865" s="271"/>
      <c r="AX3865" s="271"/>
      <c r="AY3865" s="271"/>
      <c r="AZ3865" s="271"/>
      <c r="BA3865" s="271"/>
      <c r="BB3865" s="271"/>
      <c r="BD3865" s="271"/>
      <c r="BE3865" s="271"/>
      <c r="BF3865" s="271"/>
      <c r="BG3865" s="271"/>
      <c r="BJ3865" s="271"/>
    </row>
    <row r="3866" spans="49:62">
      <c r="AW3866" s="271"/>
      <c r="AX3866" s="271"/>
      <c r="AY3866" s="271"/>
      <c r="AZ3866" s="271"/>
      <c r="BA3866" s="271"/>
      <c r="BB3866" s="271"/>
      <c r="BD3866" s="271"/>
      <c r="BE3866" s="271"/>
      <c r="BF3866" s="271"/>
      <c r="BG3866" s="271"/>
      <c r="BJ3866" s="271"/>
    </row>
    <row r="3867" spans="49:62">
      <c r="AW3867" s="271"/>
      <c r="AX3867" s="271"/>
      <c r="AY3867" s="271"/>
      <c r="AZ3867" s="271"/>
      <c r="BA3867" s="271"/>
      <c r="BB3867" s="271"/>
      <c r="BD3867" s="271"/>
      <c r="BE3867" s="271"/>
      <c r="BF3867" s="271"/>
      <c r="BG3867" s="271"/>
      <c r="BJ3867" s="271"/>
    </row>
    <row r="3868" spans="49:62">
      <c r="AW3868" s="271"/>
      <c r="AX3868" s="271"/>
      <c r="AY3868" s="271"/>
      <c r="AZ3868" s="271"/>
      <c r="BA3868" s="271"/>
      <c r="BB3868" s="271"/>
      <c r="BD3868" s="271"/>
      <c r="BE3868" s="271"/>
      <c r="BF3868" s="271"/>
      <c r="BG3868" s="271"/>
      <c r="BJ3868" s="271"/>
    </row>
    <row r="3869" spans="49:62">
      <c r="AW3869" s="271"/>
      <c r="AX3869" s="271"/>
      <c r="AY3869" s="271"/>
      <c r="AZ3869" s="271"/>
      <c r="BA3869" s="271"/>
      <c r="BB3869" s="271"/>
      <c r="BD3869" s="271"/>
      <c r="BE3869" s="271"/>
      <c r="BF3869" s="271"/>
      <c r="BG3869" s="271"/>
      <c r="BJ3869" s="271"/>
    </row>
    <row r="3870" spans="49:62">
      <c r="AW3870" s="271"/>
      <c r="AX3870" s="271"/>
      <c r="AY3870" s="271"/>
      <c r="AZ3870" s="271"/>
      <c r="BA3870" s="271"/>
      <c r="BB3870" s="271"/>
      <c r="BD3870" s="271"/>
      <c r="BE3870" s="271"/>
      <c r="BF3870" s="271"/>
      <c r="BG3870" s="271"/>
      <c r="BJ3870" s="271"/>
    </row>
    <row r="3871" spans="49:62">
      <c r="AW3871" s="271"/>
      <c r="AX3871" s="271"/>
      <c r="AY3871" s="271"/>
      <c r="AZ3871" s="271"/>
      <c r="BA3871" s="271"/>
      <c r="BB3871" s="271"/>
      <c r="BD3871" s="271"/>
      <c r="BE3871" s="271"/>
      <c r="BF3871" s="271"/>
      <c r="BG3871" s="271"/>
      <c r="BJ3871" s="271"/>
    </row>
    <row r="3872" spans="49:62">
      <c r="AW3872" s="271"/>
      <c r="AX3872" s="271"/>
      <c r="AY3872" s="271"/>
      <c r="AZ3872" s="271"/>
      <c r="BA3872" s="271"/>
      <c r="BB3872" s="271"/>
      <c r="BD3872" s="271"/>
      <c r="BE3872" s="271"/>
      <c r="BF3872" s="271"/>
      <c r="BG3872" s="271"/>
      <c r="BJ3872" s="271"/>
    </row>
    <row r="3873" spans="49:62">
      <c r="AW3873" s="271"/>
      <c r="AX3873" s="271"/>
      <c r="AY3873" s="271"/>
      <c r="AZ3873" s="271"/>
      <c r="BA3873" s="271"/>
      <c r="BB3873" s="271"/>
      <c r="BD3873" s="271"/>
      <c r="BE3873" s="271"/>
      <c r="BF3873" s="271"/>
      <c r="BG3873" s="271"/>
      <c r="BJ3873" s="271"/>
    </row>
    <row r="3874" spans="49:62">
      <c r="AW3874" s="271"/>
      <c r="AX3874" s="271"/>
      <c r="AY3874" s="271"/>
      <c r="AZ3874" s="271"/>
      <c r="BA3874" s="271"/>
      <c r="BB3874" s="271"/>
      <c r="BD3874" s="271"/>
      <c r="BE3874" s="271"/>
      <c r="BF3874" s="271"/>
      <c r="BG3874" s="271"/>
      <c r="BJ3874" s="271"/>
    </row>
    <row r="3875" spans="49:62">
      <c r="AW3875" s="271"/>
      <c r="AX3875" s="271"/>
      <c r="AY3875" s="271"/>
      <c r="AZ3875" s="271"/>
      <c r="BA3875" s="271"/>
      <c r="BB3875" s="271"/>
      <c r="BD3875" s="271"/>
      <c r="BE3875" s="271"/>
      <c r="BF3875" s="271"/>
      <c r="BG3875" s="271"/>
      <c r="BJ3875" s="271"/>
    </row>
    <row r="3876" spans="49:62">
      <c r="AW3876" s="271"/>
      <c r="AX3876" s="271"/>
      <c r="AY3876" s="271"/>
      <c r="AZ3876" s="271"/>
      <c r="BA3876" s="271"/>
      <c r="BB3876" s="271"/>
      <c r="BD3876" s="271"/>
      <c r="BE3876" s="271"/>
      <c r="BF3876" s="271"/>
      <c r="BG3876" s="271"/>
      <c r="BJ3876" s="271"/>
    </row>
    <row r="3877" spans="49:62">
      <c r="AW3877" s="271"/>
      <c r="AX3877" s="271"/>
      <c r="AY3877" s="271"/>
      <c r="AZ3877" s="271"/>
      <c r="BA3877" s="271"/>
      <c r="BB3877" s="271"/>
      <c r="BD3877" s="271"/>
      <c r="BE3877" s="271"/>
      <c r="BF3877" s="271"/>
      <c r="BG3877" s="271"/>
      <c r="BJ3877" s="271"/>
    </row>
    <row r="3878" spans="49:62">
      <c r="AW3878" s="271"/>
      <c r="AX3878" s="271"/>
      <c r="AY3878" s="271"/>
      <c r="AZ3878" s="271"/>
      <c r="BA3878" s="271"/>
      <c r="BB3878" s="271"/>
      <c r="BD3878" s="271"/>
      <c r="BE3878" s="271"/>
      <c r="BF3878" s="271"/>
      <c r="BG3878" s="271"/>
      <c r="BJ3878" s="271"/>
    </row>
    <row r="3879" spans="49:62">
      <c r="AW3879" s="271"/>
      <c r="AX3879" s="271"/>
      <c r="AY3879" s="271"/>
      <c r="AZ3879" s="271"/>
      <c r="BA3879" s="271"/>
      <c r="BB3879" s="271"/>
      <c r="BD3879" s="271"/>
      <c r="BE3879" s="271"/>
      <c r="BF3879" s="271"/>
      <c r="BG3879" s="271"/>
      <c r="BJ3879" s="271"/>
    </row>
    <row r="3880" spans="49:62">
      <c r="AW3880" s="271"/>
      <c r="AX3880" s="271"/>
      <c r="AY3880" s="271"/>
      <c r="AZ3880" s="271"/>
      <c r="BA3880" s="271"/>
      <c r="BB3880" s="271"/>
      <c r="BD3880" s="271"/>
      <c r="BE3880" s="271"/>
      <c r="BF3880" s="271"/>
      <c r="BG3880" s="271"/>
      <c r="BJ3880" s="271"/>
    </row>
    <row r="3881" spans="49:62">
      <c r="AW3881" s="271"/>
      <c r="AX3881" s="271"/>
      <c r="AY3881" s="271"/>
      <c r="AZ3881" s="271"/>
      <c r="BA3881" s="271"/>
      <c r="BB3881" s="271"/>
      <c r="BD3881" s="271"/>
      <c r="BE3881" s="271"/>
      <c r="BF3881" s="271"/>
      <c r="BG3881" s="271"/>
      <c r="BJ3881" s="271"/>
    </row>
    <row r="3882" spans="49:62">
      <c r="AW3882" s="271"/>
      <c r="AX3882" s="271"/>
      <c r="AY3882" s="271"/>
      <c r="AZ3882" s="271"/>
      <c r="BA3882" s="271"/>
      <c r="BB3882" s="271"/>
      <c r="BD3882" s="271"/>
      <c r="BE3882" s="271"/>
      <c r="BF3882" s="271"/>
      <c r="BG3882" s="271"/>
      <c r="BJ3882" s="271"/>
    </row>
    <row r="3883" spans="49:62">
      <c r="AW3883" s="271"/>
      <c r="AX3883" s="271"/>
      <c r="AY3883" s="271"/>
      <c r="AZ3883" s="271"/>
      <c r="BA3883" s="271"/>
      <c r="BB3883" s="271"/>
      <c r="BD3883" s="271"/>
      <c r="BE3883" s="271"/>
      <c r="BF3883" s="271"/>
      <c r="BG3883" s="271"/>
      <c r="BJ3883" s="271"/>
    </row>
    <row r="3884" spans="49:62">
      <c r="AW3884" s="271"/>
      <c r="AX3884" s="271"/>
      <c r="AY3884" s="271"/>
      <c r="AZ3884" s="271"/>
      <c r="BA3884" s="271"/>
      <c r="BB3884" s="271"/>
      <c r="BD3884" s="271"/>
      <c r="BE3884" s="271"/>
      <c r="BF3884" s="271"/>
      <c r="BG3884" s="271"/>
      <c r="BJ3884" s="271"/>
    </row>
    <row r="3885" spans="49:62">
      <c r="AW3885" s="271"/>
      <c r="AX3885" s="271"/>
      <c r="AY3885" s="271"/>
      <c r="AZ3885" s="271"/>
      <c r="BA3885" s="271"/>
      <c r="BB3885" s="271"/>
      <c r="BD3885" s="271"/>
      <c r="BE3885" s="271"/>
      <c r="BF3885" s="271"/>
      <c r="BG3885" s="271"/>
      <c r="BJ3885" s="271"/>
    </row>
    <row r="3886" spans="49:62">
      <c r="AW3886" s="271"/>
      <c r="AX3886" s="271"/>
      <c r="AY3886" s="271"/>
      <c r="AZ3886" s="271"/>
      <c r="BA3886" s="271"/>
      <c r="BB3886" s="271"/>
      <c r="BD3886" s="271"/>
      <c r="BE3886" s="271"/>
      <c r="BF3886" s="271"/>
      <c r="BG3886" s="271"/>
      <c r="BJ3886" s="271"/>
    </row>
    <row r="3887" spans="49:62">
      <c r="AW3887" s="271"/>
      <c r="AX3887" s="271"/>
      <c r="AY3887" s="271"/>
      <c r="AZ3887" s="271"/>
      <c r="BA3887" s="271"/>
      <c r="BB3887" s="271"/>
      <c r="BD3887" s="271"/>
      <c r="BE3887" s="271"/>
      <c r="BF3887" s="271"/>
      <c r="BG3887" s="271"/>
      <c r="BJ3887" s="271"/>
    </row>
    <row r="3888" spans="49:62">
      <c r="AW3888" s="271"/>
      <c r="AX3888" s="271"/>
      <c r="AY3888" s="271"/>
      <c r="AZ3888" s="271"/>
      <c r="BA3888" s="271"/>
      <c r="BB3888" s="271"/>
      <c r="BD3888" s="271"/>
      <c r="BE3888" s="271"/>
      <c r="BF3888" s="271"/>
      <c r="BG3888" s="271"/>
      <c r="BJ3888" s="271"/>
    </row>
    <row r="3889" spans="49:62">
      <c r="AW3889" s="271"/>
      <c r="AX3889" s="271"/>
      <c r="AY3889" s="271"/>
      <c r="AZ3889" s="271"/>
      <c r="BA3889" s="271"/>
      <c r="BB3889" s="271"/>
      <c r="BD3889" s="271"/>
      <c r="BE3889" s="271"/>
      <c r="BF3889" s="271"/>
      <c r="BG3889" s="271"/>
      <c r="BJ3889" s="271"/>
    </row>
    <row r="3890" spans="49:62">
      <c r="AW3890" s="271"/>
      <c r="AX3890" s="271"/>
      <c r="AY3890" s="271"/>
      <c r="AZ3890" s="271"/>
      <c r="BA3890" s="271"/>
      <c r="BB3890" s="271"/>
      <c r="BD3890" s="271"/>
      <c r="BE3890" s="271"/>
      <c r="BF3890" s="271"/>
      <c r="BG3890" s="271"/>
      <c r="BJ3890" s="271"/>
    </row>
    <row r="3891" spans="49:62">
      <c r="AW3891" s="271"/>
      <c r="AX3891" s="271"/>
      <c r="AY3891" s="271"/>
      <c r="AZ3891" s="271"/>
      <c r="BA3891" s="271"/>
      <c r="BB3891" s="271"/>
      <c r="BD3891" s="271"/>
      <c r="BE3891" s="271"/>
      <c r="BF3891" s="271"/>
      <c r="BG3891" s="271"/>
      <c r="BJ3891" s="271"/>
    </row>
    <row r="3892" spans="49:62">
      <c r="AW3892" s="271"/>
      <c r="AX3892" s="271"/>
      <c r="AY3892" s="271"/>
      <c r="AZ3892" s="271"/>
      <c r="BA3892" s="271"/>
      <c r="BB3892" s="271"/>
      <c r="BD3892" s="271"/>
      <c r="BE3892" s="271"/>
      <c r="BF3892" s="271"/>
      <c r="BG3892" s="271"/>
      <c r="BJ3892" s="271"/>
    </row>
    <row r="3893" spans="49:62">
      <c r="AW3893" s="271"/>
      <c r="AX3893" s="271"/>
      <c r="AY3893" s="271"/>
      <c r="AZ3893" s="271"/>
      <c r="BA3893" s="271"/>
      <c r="BB3893" s="271"/>
      <c r="BD3893" s="271"/>
      <c r="BE3893" s="271"/>
      <c r="BF3893" s="271"/>
      <c r="BG3893" s="271"/>
      <c r="BJ3893" s="271"/>
    </row>
    <row r="3894" spans="49:62">
      <c r="AW3894" s="271"/>
      <c r="AX3894" s="271"/>
      <c r="AY3894" s="271"/>
      <c r="AZ3894" s="271"/>
      <c r="BA3894" s="271"/>
      <c r="BB3894" s="271"/>
      <c r="BD3894" s="271"/>
      <c r="BE3894" s="271"/>
      <c r="BF3894" s="271"/>
      <c r="BG3894" s="271"/>
      <c r="BJ3894" s="271"/>
    </row>
    <row r="3895" spans="49:62">
      <c r="AW3895" s="271"/>
      <c r="AX3895" s="271"/>
      <c r="AY3895" s="271"/>
      <c r="AZ3895" s="271"/>
      <c r="BA3895" s="271"/>
      <c r="BB3895" s="271"/>
      <c r="BD3895" s="271"/>
      <c r="BE3895" s="271"/>
      <c r="BF3895" s="271"/>
      <c r="BG3895" s="271"/>
      <c r="BJ3895" s="271"/>
    </row>
    <row r="3896" spans="49:62">
      <c r="AW3896" s="271"/>
      <c r="AX3896" s="271"/>
      <c r="AY3896" s="271"/>
      <c r="AZ3896" s="271"/>
      <c r="BA3896" s="271"/>
      <c r="BB3896" s="271"/>
      <c r="BD3896" s="271"/>
      <c r="BE3896" s="271"/>
      <c r="BF3896" s="271"/>
      <c r="BG3896" s="271"/>
      <c r="BJ3896" s="271"/>
    </row>
    <row r="3897" spans="49:62">
      <c r="AW3897" s="271"/>
      <c r="AX3897" s="271"/>
      <c r="AY3897" s="271"/>
      <c r="AZ3897" s="271"/>
      <c r="BA3897" s="271"/>
      <c r="BB3897" s="271"/>
      <c r="BD3897" s="271"/>
      <c r="BE3897" s="271"/>
      <c r="BF3897" s="271"/>
      <c r="BG3897" s="271"/>
      <c r="BJ3897" s="271"/>
    </row>
    <row r="3898" spans="49:62">
      <c r="AW3898" s="271"/>
      <c r="AX3898" s="271"/>
      <c r="AY3898" s="271"/>
      <c r="AZ3898" s="271"/>
      <c r="BA3898" s="271"/>
      <c r="BB3898" s="271"/>
      <c r="BD3898" s="271"/>
      <c r="BE3898" s="271"/>
      <c r="BF3898" s="271"/>
      <c r="BG3898" s="271"/>
      <c r="BJ3898" s="271"/>
    </row>
    <row r="3899" spans="49:62">
      <c r="AW3899" s="271"/>
      <c r="AX3899" s="271"/>
      <c r="AY3899" s="271"/>
      <c r="AZ3899" s="271"/>
      <c r="BA3899" s="271"/>
      <c r="BB3899" s="271"/>
      <c r="BD3899" s="271"/>
      <c r="BE3899" s="271"/>
      <c r="BF3899" s="271"/>
      <c r="BG3899" s="271"/>
      <c r="BJ3899" s="271"/>
    </row>
    <row r="3900" spans="49:62">
      <c r="AW3900" s="271"/>
      <c r="AX3900" s="271"/>
      <c r="AY3900" s="271"/>
      <c r="AZ3900" s="271"/>
      <c r="BA3900" s="271"/>
      <c r="BB3900" s="271"/>
      <c r="BD3900" s="271"/>
      <c r="BE3900" s="271"/>
      <c r="BF3900" s="271"/>
      <c r="BG3900" s="271"/>
      <c r="BJ3900" s="271"/>
    </row>
    <row r="3901" spans="49:62">
      <c r="AW3901" s="271"/>
      <c r="AX3901" s="271"/>
      <c r="AY3901" s="271"/>
      <c r="AZ3901" s="271"/>
      <c r="BA3901" s="271"/>
      <c r="BB3901" s="271"/>
      <c r="BD3901" s="271"/>
      <c r="BE3901" s="271"/>
      <c r="BF3901" s="271"/>
      <c r="BG3901" s="271"/>
      <c r="BJ3901" s="271"/>
    </row>
    <row r="3902" spans="49:62">
      <c r="AW3902" s="271"/>
      <c r="AX3902" s="271"/>
      <c r="AY3902" s="271"/>
      <c r="AZ3902" s="271"/>
      <c r="BA3902" s="271"/>
      <c r="BB3902" s="271"/>
      <c r="BD3902" s="271"/>
      <c r="BE3902" s="271"/>
      <c r="BF3902" s="271"/>
      <c r="BG3902" s="271"/>
      <c r="BJ3902" s="271"/>
    </row>
    <row r="3903" spans="49:62">
      <c r="AW3903" s="271"/>
      <c r="AX3903" s="271"/>
      <c r="AY3903" s="271"/>
      <c r="AZ3903" s="271"/>
      <c r="BA3903" s="271"/>
      <c r="BB3903" s="271"/>
      <c r="BD3903" s="271"/>
      <c r="BE3903" s="271"/>
      <c r="BF3903" s="271"/>
      <c r="BG3903" s="271"/>
      <c r="BJ3903" s="271"/>
    </row>
    <row r="3904" spans="49:62">
      <c r="AW3904" s="271"/>
      <c r="AX3904" s="271"/>
      <c r="AY3904" s="271"/>
      <c r="AZ3904" s="271"/>
      <c r="BA3904" s="271"/>
      <c r="BB3904" s="271"/>
      <c r="BD3904" s="271"/>
      <c r="BE3904" s="271"/>
      <c r="BF3904" s="271"/>
      <c r="BG3904" s="271"/>
      <c r="BJ3904" s="271"/>
    </row>
    <row r="3905" spans="49:62">
      <c r="AW3905" s="271"/>
      <c r="AX3905" s="271"/>
      <c r="AY3905" s="271"/>
      <c r="AZ3905" s="271"/>
      <c r="BA3905" s="271"/>
      <c r="BB3905" s="271"/>
      <c r="BD3905" s="271"/>
      <c r="BE3905" s="271"/>
      <c r="BF3905" s="271"/>
      <c r="BG3905" s="271"/>
      <c r="BJ3905" s="271"/>
    </row>
    <row r="3906" spans="49:62">
      <c r="AW3906" s="271"/>
      <c r="AX3906" s="271"/>
      <c r="AY3906" s="271"/>
      <c r="AZ3906" s="271"/>
      <c r="BA3906" s="271"/>
      <c r="BB3906" s="271"/>
      <c r="BD3906" s="271"/>
      <c r="BE3906" s="271"/>
      <c r="BF3906" s="271"/>
      <c r="BG3906" s="271"/>
      <c r="BJ3906" s="271"/>
    </row>
    <row r="3907" spans="49:62">
      <c r="AW3907" s="271"/>
      <c r="AX3907" s="271"/>
      <c r="AY3907" s="271"/>
      <c r="AZ3907" s="271"/>
      <c r="BA3907" s="271"/>
      <c r="BB3907" s="271"/>
      <c r="BD3907" s="271"/>
      <c r="BE3907" s="271"/>
      <c r="BF3907" s="271"/>
      <c r="BG3907" s="271"/>
      <c r="BJ3907" s="271"/>
    </row>
    <row r="3908" spans="49:62">
      <c r="AW3908" s="271"/>
      <c r="AX3908" s="271"/>
      <c r="AY3908" s="271"/>
      <c r="AZ3908" s="271"/>
      <c r="BA3908" s="271"/>
      <c r="BB3908" s="271"/>
      <c r="BD3908" s="271"/>
      <c r="BE3908" s="271"/>
      <c r="BF3908" s="271"/>
      <c r="BG3908" s="271"/>
      <c r="BJ3908" s="271"/>
    </row>
    <row r="3909" spans="49:62">
      <c r="AW3909" s="271"/>
      <c r="AX3909" s="271"/>
      <c r="AY3909" s="271"/>
      <c r="AZ3909" s="271"/>
      <c r="BA3909" s="271"/>
      <c r="BB3909" s="271"/>
      <c r="BD3909" s="271"/>
      <c r="BE3909" s="271"/>
      <c r="BF3909" s="271"/>
      <c r="BG3909" s="271"/>
      <c r="BJ3909" s="271"/>
    </row>
    <row r="3910" spans="49:62">
      <c r="AW3910" s="271"/>
      <c r="AX3910" s="271"/>
      <c r="AY3910" s="271"/>
      <c r="AZ3910" s="271"/>
      <c r="BA3910" s="271"/>
      <c r="BB3910" s="271"/>
      <c r="BD3910" s="271"/>
      <c r="BE3910" s="271"/>
      <c r="BF3910" s="271"/>
      <c r="BG3910" s="271"/>
      <c r="BJ3910" s="271"/>
    </row>
    <row r="3911" spans="49:62">
      <c r="AW3911" s="271"/>
      <c r="AX3911" s="271"/>
      <c r="AY3911" s="271"/>
      <c r="AZ3911" s="271"/>
      <c r="BA3911" s="271"/>
      <c r="BB3911" s="271"/>
      <c r="BD3911" s="271"/>
      <c r="BE3911" s="271"/>
      <c r="BF3911" s="271"/>
      <c r="BG3911" s="271"/>
      <c r="BJ3911" s="271"/>
    </row>
    <row r="3912" spans="49:62">
      <c r="AW3912" s="271"/>
      <c r="AX3912" s="271"/>
      <c r="AY3912" s="271"/>
      <c r="AZ3912" s="271"/>
      <c r="BA3912" s="271"/>
      <c r="BB3912" s="271"/>
      <c r="BD3912" s="271"/>
      <c r="BE3912" s="271"/>
      <c r="BF3912" s="271"/>
      <c r="BG3912" s="271"/>
      <c r="BJ3912" s="271"/>
    </row>
    <row r="3913" spans="49:62">
      <c r="AW3913" s="271"/>
      <c r="AX3913" s="271"/>
      <c r="AY3913" s="271"/>
      <c r="AZ3913" s="271"/>
      <c r="BA3913" s="271"/>
      <c r="BB3913" s="271"/>
      <c r="BD3913" s="271"/>
      <c r="BE3913" s="271"/>
      <c r="BF3913" s="271"/>
      <c r="BG3913" s="271"/>
      <c r="BJ3913" s="271"/>
    </row>
    <row r="3914" spans="49:62">
      <c r="AW3914" s="271"/>
      <c r="AX3914" s="271"/>
      <c r="AY3914" s="271"/>
      <c r="AZ3914" s="271"/>
      <c r="BA3914" s="271"/>
      <c r="BB3914" s="271"/>
      <c r="BD3914" s="271"/>
      <c r="BE3914" s="271"/>
      <c r="BF3914" s="271"/>
      <c r="BG3914" s="271"/>
      <c r="BJ3914" s="271"/>
    </row>
    <row r="3915" spans="49:62">
      <c r="AW3915" s="271"/>
      <c r="AX3915" s="271"/>
      <c r="AY3915" s="271"/>
      <c r="AZ3915" s="271"/>
      <c r="BA3915" s="271"/>
      <c r="BB3915" s="271"/>
      <c r="BD3915" s="271"/>
      <c r="BE3915" s="271"/>
      <c r="BF3915" s="271"/>
      <c r="BG3915" s="271"/>
      <c r="BJ3915" s="271"/>
    </row>
    <row r="3916" spans="49:62">
      <c r="AW3916" s="271"/>
      <c r="AX3916" s="271"/>
      <c r="AY3916" s="271"/>
      <c r="AZ3916" s="271"/>
      <c r="BA3916" s="271"/>
      <c r="BB3916" s="271"/>
      <c r="BD3916" s="271"/>
      <c r="BE3916" s="271"/>
      <c r="BF3916" s="271"/>
      <c r="BG3916" s="271"/>
      <c r="BJ3916" s="271"/>
    </row>
    <row r="3917" spans="49:62">
      <c r="AW3917" s="271"/>
      <c r="AX3917" s="271"/>
      <c r="AY3917" s="271"/>
      <c r="AZ3917" s="271"/>
      <c r="BA3917" s="271"/>
      <c r="BB3917" s="271"/>
      <c r="BD3917" s="271"/>
      <c r="BE3917" s="271"/>
      <c r="BF3917" s="271"/>
      <c r="BG3917" s="271"/>
      <c r="BJ3917" s="271"/>
    </row>
    <row r="3918" spans="49:62">
      <c r="AW3918" s="271"/>
      <c r="AX3918" s="271"/>
      <c r="AY3918" s="271"/>
      <c r="AZ3918" s="271"/>
      <c r="BA3918" s="271"/>
      <c r="BB3918" s="271"/>
      <c r="BD3918" s="271"/>
      <c r="BE3918" s="271"/>
      <c r="BF3918" s="271"/>
      <c r="BG3918" s="271"/>
      <c r="BJ3918" s="271"/>
    </row>
    <row r="3919" spans="49:62">
      <c r="AW3919" s="271"/>
      <c r="AX3919" s="271"/>
      <c r="AY3919" s="271"/>
      <c r="AZ3919" s="271"/>
      <c r="BA3919" s="271"/>
      <c r="BB3919" s="271"/>
      <c r="BD3919" s="271"/>
      <c r="BE3919" s="271"/>
      <c r="BF3919" s="271"/>
      <c r="BG3919" s="271"/>
      <c r="BJ3919" s="271"/>
    </row>
    <row r="3920" spans="49:62">
      <c r="AW3920" s="271"/>
      <c r="AX3920" s="271"/>
      <c r="AY3920" s="271"/>
      <c r="AZ3920" s="271"/>
      <c r="BA3920" s="271"/>
      <c r="BB3920" s="271"/>
      <c r="BD3920" s="271"/>
      <c r="BE3920" s="271"/>
      <c r="BF3920" s="271"/>
      <c r="BG3920" s="271"/>
      <c r="BJ3920" s="271"/>
    </row>
    <row r="3921" spans="49:62">
      <c r="AW3921" s="271"/>
      <c r="AX3921" s="271"/>
      <c r="AY3921" s="271"/>
      <c r="AZ3921" s="271"/>
      <c r="BA3921" s="271"/>
      <c r="BB3921" s="271"/>
      <c r="BD3921" s="271"/>
      <c r="BE3921" s="271"/>
      <c r="BF3921" s="271"/>
      <c r="BG3921" s="271"/>
      <c r="BJ3921" s="271"/>
    </row>
    <row r="3922" spans="49:62">
      <c r="AW3922" s="271"/>
      <c r="AX3922" s="271"/>
      <c r="AY3922" s="271"/>
      <c r="AZ3922" s="271"/>
      <c r="BA3922" s="271"/>
      <c r="BB3922" s="271"/>
      <c r="BD3922" s="271"/>
      <c r="BE3922" s="271"/>
      <c r="BF3922" s="271"/>
      <c r="BG3922" s="271"/>
      <c r="BJ3922" s="271"/>
    </row>
    <row r="3923" spans="49:62">
      <c r="AW3923" s="271"/>
      <c r="AX3923" s="271"/>
      <c r="AY3923" s="271"/>
      <c r="AZ3923" s="271"/>
      <c r="BA3923" s="271"/>
      <c r="BB3923" s="271"/>
      <c r="BD3923" s="271"/>
      <c r="BE3923" s="271"/>
      <c r="BF3923" s="271"/>
      <c r="BG3923" s="271"/>
      <c r="BJ3923" s="271"/>
    </row>
    <row r="3924" spans="49:62">
      <c r="AW3924" s="271"/>
      <c r="AX3924" s="271"/>
      <c r="AY3924" s="271"/>
      <c r="AZ3924" s="271"/>
      <c r="BA3924" s="271"/>
      <c r="BB3924" s="271"/>
      <c r="BD3924" s="271"/>
      <c r="BE3924" s="271"/>
      <c r="BF3924" s="271"/>
      <c r="BG3924" s="271"/>
      <c r="BJ3924" s="271"/>
    </row>
    <row r="3925" spans="49:62">
      <c r="AW3925" s="271"/>
      <c r="AX3925" s="271"/>
      <c r="AY3925" s="271"/>
      <c r="AZ3925" s="271"/>
      <c r="BA3925" s="271"/>
      <c r="BB3925" s="271"/>
      <c r="BD3925" s="271"/>
      <c r="BE3925" s="271"/>
      <c r="BF3925" s="271"/>
      <c r="BG3925" s="271"/>
      <c r="BJ3925" s="271"/>
    </row>
    <row r="3926" spans="49:62">
      <c r="AW3926" s="271"/>
      <c r="AX3926" s="271"/>
      <c r="AY3926" s="271"/>
      <c r="AZ3926" s="271"/>
      <c r="BA3926" s="271"/>
      <c r="BB3926" s="271"/>
      <c r="BD3926" s="271"/>
      <c r="BE3926" s="271"/>
      <c r="BF3926" s="271"/>
      <c r="BG3926" s="271"/>
      <c r="BJ3926" s="271"/>
    </row>
    <row r="3927" spans="49:62">
      <c r="AW3927" s="271"/>
      <c r="AX3927" s="271"/>
      <c r="AY3927" s="271"/>
      <c r="AZ3927" s="271"/>
      <c r="BA3927" s="271"/>
      <c r="BB3927" s="271"/>
      <c r="BD3927" s="271"/>
      <c r="BE3927" s="271"/>
      <c r="BF3927" s="271"/>
      <c r="BG3927" s="271"/>
      <c r="BJ3927" s="271"/>
    </row>
    <row r="3928" spans="49:62">
      <c r="AW3928" s="271"/>
      <c r="AX3928" s="271"/>
      <c r="AY3928" s="271"/>
      <c r="AZ3928" s="271"/>
      <c r="BA3928" s="271"/>
      <c r="BB3928" s="271"/>
      <c r="BD3928" s="271"/>
      <c r="BE3928" s="271"/>
      <c r="BF3928" s="271"/>
      <c r="BG3928" s="271"/>
      <c r="BJ3928" s="271"/>
    </row>
    <row r="3929" spans="49:62">
      <c r="AW3929" s="271"/>
      <c r="AX3929" s="271"/>
      <c r="AY3929" s="271"/>
      <c r="AZ3929" s="271"/>
      <c r="BA3929" s="271"/>
      <c r="BB3929" s="271"/>
      <c r="BD3929" s="271"/>
      <c r="BE3929" s="271"/>
      <c r="BF3929" s="271"/>
      <c r="BG3929" s="271"/>
      <c r="BJ3929" s="271"/>
    </row>
    <row r="3930" spans="49:62">
      <c r="AW3930" s="271"/>
      <c r="AX3930" s="271"/>
      <c r="AY3930" s="271"/>
      <c r="AZ3930" s="271"/>
      <c r="BA3930" s="271"/>
      <c r="BB3930" s="271"/>
      <c r="BD3930" s="271"/>
      <c r="BE3930" s="271"/>
      <c r="BF3930" s="271"/>
      <c r="BG3930" s="271"/>
      <c r="BJ3930" s="271"/>
    </row>
    <row r="3931" spans="49:62">
      <c r="AW3931" s="271"/>
      <c r="AX3931" s="271"/>
      <c r="AY3931" s="271"/>
      <c r="AZ3931" s="271"/>
      <c r="BA3931" s="271"/>
      <c r="BB3931" s="271"/>
      <c r="BD3931" s="271"/>
      <c r="BE3931" s="271"/>
      <c r="BF3931" s="271"/>
      <c r="BG3931" s="271"/>
      <c r="BJ3931" s="271"/>
    </row>
    <row r="3932" spans="49:62">
      <c r="AW3932" s="271"/>
      <c r="AX3932" s="271"/>
      <c r="AY3932" s="271"/>
      <c r="AZ3932" s="271"/>
      <c r="BA3932" s="271"/>
      <c r="BB3932" s="271"/>
      <c r="BD3932" s="271"/>
      <c r="BE3932" s="271"/>
      <c r="BF3932" s="271"/>
      <c r="BG3932" s="271"/>
      <c r="BJ3932" s="271"/>
    </row>
    <row r="3933" spans="49:62">
      <c r="AW3933" s="271"/>
      <c r="AX3933" s="271"/>
      <c r="AY3933" s="271"/>
      <c r="AZ3933" s="271"/>
      <c r="BA3933" s="271"/>
      <c r="BB3933" s="271"/>
      <c r="BD3933" s="271"/>
      <c r="BE3933" s="271"/>
      <c r="BF3933" s="271"/>
      <c r="BG3933" s="271"/>
      <c r="BJ3933" s="271"/>
    </row>
    <row r="3934" spans="49:62">
      <c r="AW3934" s="271"/>
      <c r="AX3934" s="271"/>
      <c r="AY3934" s="271"/>
      <c r="AZ3934" s="271"/>
      <c r="BA3934" s="271"/>
      <c r="BB3934" s="271"/>
      <c r="BD3934" s="271"/>
      <c r="BE3934" s="271"/>
      <c r="BF3934" s="271"/>
      <c r="BG3934" s="271"/>
      <c r="BJ3934" s="271"/>
    </row>
    <row r="3935" spans="49:62">
      <c r="AW3935" s="271"/>
      <c r="AX3935" s="271"/>
      <c r="AY3935" s="271"/>
      <c r="AZ3935" s="271"/>
      <c r="BA3935" s="271"/>
      <c r="BB3935" s="271"/>
      <c r="BD3935" s="271"/>
      <c r="BE3935" s="271"/>
      <c r="BF3935" s="271"/>
      <c r="BG3935" s="271"/>
      <c r="BJ3935" s="271"/>
    </row>
    <row r="3936" spans="49:62">
      <c r="AW3936" s="271"/>
      <c r="AX3936" s="271"/>
      <c r="AY3936" s="271"/>
      <c r="AZ3936" s="271"/>
      <c r="BA3936" s="271"/>
      <c r="BB3936" s="271"/>
      <c r="BD3936" s="271"/>
      <c r="BE3936" s="271"/>
      <c r="BF3936" s="271"/>
      <c r="BG3936" s="271"/>
      <c r="BJ3936" s="271"/>
    </row>
    <row r="3937" spans="49:62">
      <c r="AW3937" s="271"/>
      <c r="AX3937" s="271"/>
      <c r="AY3937" s="271"/>
      <c r="AZ3937" s="271"/>
      <c r="BA3937" s="271"/>
      <c r="BB3937" s="271"/>
      <c r="BD3937" s="271"/>
      <c r="BE3937" s="271"/>
      <c r="BF3937" s="271"/>
      <c r="BG3937" s="271"/>
      <c r="BJ3937" s="271"/>
    </row>
    <row r="3938" spans="49:62">
      <c r="AW3938" s="271"/>
      <c r="AX3938" s="271"/>
      <c r="AY3938" s="271"/>
      <c r="AZ3938" s="271"/>
      <c r="BA3938" s="271"/>
      <c r="BB3938" s="271"/>
      <c r="BD3938" s="271"/>
      <c r="BE3938" s="271"/>
      <c r="BF3938" s="271"/>
      <c r="BG3938" s="271"/>
      <c r="BJ3938" s="271"/>
    </row>
    <row r="3939" spans="49:62">
      <c r="AW3939" s="271"/>
      <c r="AX3939" s="271"/>
      <c r="AY3939" s="271"/>
      <c r="AZ3939" s="271"/>
      <c r="BA3939" s="271"/>
      <c r="BB3939" s="271"/>
      <c r="BD3939" s="271"/>
      <c r="BE3939" s="271"/>
      <c r="BF3939" s="271"/>
      <c r="BG3939" s="271"/>
      <c r="BJ3939" s="271"/>
    </row>
    <row r="3940" spans="49:62">
      <c r="AW3940" s="271"/>
      <c r="AX3940" s="271"/>
      <c r="AY3940" s="271"/>
      <c r="AZ3940" s="271"/>
      <c r="BA3940" s="271"/>
      <c r="BB3940" s="271"/>
      <c r="BD3940" s="271"/>
      <c r="BE3940" s="271"/>
      <c r="BF3940" s="271"/>
      <c r="BG3940" s="271"/>
      <c r="BJ3940" s="271"/>
    </row>
    <row r="3941" spans="49:62">
      <c r="AW3941" s="271"/>
      <c r="AX3941" s="271"/>
      <c r="AY3941" s="271"/>
      <c r="AZ3941" s="271"/>
      <c r="BA3941" s="271"/>
      <c r="BB3941" s="271"/>
      <c r="BD3941" s="271"/>
      <c r="BE3941" s="271"/>
      <c r="BF3941" s="271"/>
      <c r="BG3941" s="271"/>
      <c r="BJ3941" s="271"/>
    </row>
    <row r="3942" spans="49:62">
      <c r="AW3942" s="271"/>
      <c r="AX3942" s="271"/>
      <c r="AY3942" s="271"/>
      <c r="AZ3942" s="271"/>
      <c r="BA3942" s="271"/>
      <c r="BB3942" s="271"/>
      <c r="BD3942" s="271"/>
      <c r="BE3942" s="271"/>
      <c r="BF3942" s="271"/>
      <c r="BG3942" s="271"/>
      <c r="BJ3942" s="271"/>
    </row>
    <row r="3943" spans="49:62">
      <c r="AW3943" s="271"/>
      <c r="AX3943" s="271"/>
      <c r="AY3943" s="271"/>
      <c r="AZ3943" s="271"/>
      <c r="BA3943" s="271"/>
      <c r="BB3943" s="271"/>
      <c r="BD3943" s="271"/>
      <c r="BE3943" s="271"/>
      <c r="BF3943" s="271"/>
      <c r="BG3943" s="271"/>
      <c r="BJ3943" s="271"/>
    </row>
    <row r="3944" spans="49:62">
      <c r="AW3944" s="271"/>
      <c r="AX3944" s="271"/>
      <c r="AY3944" s="271"/>
      <c r="AZ3944" s="271"/>
      <c r="BA3944" s="271"/>
      <c r="BB3944" s="271"/>
      <c r="BD3944" s="271"/>
      <c r="BE3944" s="271"/>
      <c r="BF3944" s="271"/>
      <c r="BG3944" s="271"/>
      <c r="BJ3944" s="271"/>
    </row>
    <row r="3945" spans="49:62">
      <c r="AW3945" s="271"/>
      <c r="AX3945" s="271"/>
      <c r="AY3945" s="271"/>
      <c r="AZ3945" s="271"/>
      <c r="BA3945" s="271"/>
      <c r="BB3945" s="271"/>
      <c r="BD3945" s="271"/>
      <c r="BE3945" s="271"/>
      <c r="BF3945" s="271"/>
      <c r="BG3945" s="271"/>
      <c r="BJ3945" s="271"/>
    </row>
    <row r="3946" spans="49:62">
      <c r="AW3946" s="271"/>
      <c r="AX3946" s="271"/>
      <c r="AY3946" s="271"/>
      <c r="AZ3946" s="271"/>
      <c r="BA3946" s="271"/>
      <c r="BB3946" s="271"/>
      <c r="BD3946" s="271"/>
      <c r="BE3946" s="271"/>
      <c r="BF3946" s="271"/>
      <c r="BG3946" s="271"/>
      <c r="BJ3946" s="271"/>
    </row>
    <row r="3947" spans="49:62">
      <c r="AW3947" s="271"/>
      <c r="AX3947" s="271"/>
      <c r="AY3947" s="271"/>
      <c r="AZ3947" s="271"/>
      <c r="BA3947" s="271"/>
      <c r="BB3947" s="271"/>
      <c r="BD3947" s="271"/>
      <c r="BE3947" s="271"/>
      <c r="BF3947" s="271"/>
      <c r="BG3947" s="271"/>
      <c r="BJ3947" s="271"/>
    </row>
    <row r="3948" spans="49:62">
      <c r="AW3948" s="271"/>
      <c r="AX3948" s="271"/>
      <c r="AY3948" s="271"/>
      <c r="AZ3948" s="271"/>
      <c r="BA3948" s="271"/>
      <c r="BB3948" s="271"/>
      <c r="BD3948" s="271"/>
      <c r="BE3948" s="271"/>
      <c r="BF3948" s="271"/>
      <c r="BG3948" s="271"/>
      <c r="BJ3948" s="271"/>
    </row>
    <row r="3949" spans="49:62">
      <c r="AW3949" s="271"/>
      <c r="AX3949" s="271"/>
      <c r="AY3949" s="271"/>
      <c r="AZ3949" s="271"/>
      <c r="BA3949" s="271"/>
      <c r="BB3949" s="271"/>
      <c r="BD3949" s="271"/>
      <c r="BE3949" s="271"/>
      <c r="BF3949" s="271"/>
      <c r="BG3949" s="271"/>
      <c r="BJ3949" s="271"/>
    </row>
    <row r="3950" spans="49:62">
      <c r="AW3950" s="271"/>
      <c r="AX3950" s="271"/>
      <c r="AY3950" s="271"/>
      <c r="AZ3950" s="271"/>
      <c r="BA3950" s="271"/>
      <c r="BB3950" s="271"/>
      <c r="BD3950" s="271"/>
      <c r="BE3950" s="271"/>
      <c r="BF3950" s="271"/>
      <c r="BG3950" s="271"/>
      <c r="BJ3950" s="271"/>
    </row>
    <row r="3951" spans="49:62">
      <c r="AW3951" s="271"/>
      <c r="AX3951" s="271"/>
      <c r="AY3951" s="271"/>
      <c r="AZ3951" s="271"/>
      <c r="BA3951" s="271"/>
      <c r="BB3951" s="271"/>
      <c r="BD3951" s="271"/>
      <c r="BE3951" s="271"/>
      <c r="BF3951" s="271"/>
      <c r="BG3951" s="271"/>
      <c r="BJ3951" s="271"/>
    </row>
    <row r="3952" spans="49:62">
      <c r="AW3952" s="271"/>
      <c r="AX3952" s="271"/>
      <c r="AY3952" s="271"/>
      <c r="AZ3952" s="271"/>
      <c r="BA3952" s="271"/>
      <c r="BB3952" s="271"/>
      <c r="BD3952" s="271"/>
      <c r="BE3952" s="271"/>
      <c r="BF3952" s="271"/>
      <c r="BG3952" s="271"/>
      <c r="BJ3952" s="271"/>
    </row>
    <row r="3953" spans="49:62">
      <c r="AW3953" s="271"/>
      <c r="AX3953" s="271"/>
      <c r="AY3953" s="271"/>
      <c r="AZ3953" s="271"/>
      <c r="BA3953" s="271"/>
      <c r="BB3953" s="271"/>
      <c r="BD3953" s="271"/>
      <c r="BE3953" s="271"/>
      <c r="BF3953" s="271"/>
      <c r="BG3953" s="271"/>
      <c r="BJ3953" s="271"/>
    </row>
    <row r="3954" spans="49:62">
      <c r="AW3954" s="271"/>
      <c r="AX3954" s="271"/>
      <c r="AY3954" s="271"/>
      <c r="AZ3954" s="271"/>
      <c r="BA3954" s="271"/>
      <c r="BB3954" s="271"/>
      <c r="BD3954" s="271"/>
      <c r="BE3954" s="271"/>
      <c r="BF3954" s="271"/>
      <c r="BG3954" s="271"/>
      <c r="BJ3954" s="271"/>
    </row>
    <row r="3955" spans="49:62">
      <c r="AW3955" s="271"/>
      <c r="AX3955" s="271"/>
      <c r="AY3955" s="271"/>
      <c r="AZ3955" s="271"/>
      <c r="BA3955" s="271"/>
      <c r="BB3955" s="271"/>
      <c r="BD3955" s="271"/>
      <c r="BE3955" s="271"/>
      <c r="BF3955" s="271"/>
      <c r="BG3955" s="271"/>
      <c r="BJ3955" s="271"/>
    </row>
    <row r="3956" spans="49:62">
      <c r="AW3956" s="271"/>
      <c r="AX3956" s="271"/>
      <c r="AY3956" s="271"/>
      <c r="AZ3956" s="271"/>
      <c r="BA3956" s="271"/>
      <c r="BB3956" s="271"/>
      <c r="BD3956" s="271"/>
      <c r="BE3956" s="271"/>
      <c r="BF3956" s="271"/>
      <c r="BG3956" s="271"/>
      <c r="BJ3956" s="271"/>
    </row>
    <row r="3957" spans="49:62">
      <c r="AW3957" s="271"/>
      <c r="AX3957" s="271"/>
      <c r="AY3957" s="271"/>
      <c r="AZ3957" s="271"/>
      <c r="BA3957" s="271"/>
      <c r="BB3957" s="271"/>
      <c r="BD3957" s="271"/>
      <c r="BE3957" s="271"/>
      <c r="BF3957" s="271"/>
      <c r="BG3957" s="271"/>
      <c r="BJ3957" s="271"/>
    </row>
    <row r="3958" spans="49:62">
      <c r="AW3958" s="271"/>
      <c r="AX3958" s="271"/>
      <c r="AY3958" s="271"/>
      <c r="AZ3958" s="271"/>
      <c r="BA3958" s="271"/>
      <c r="BB3958" s="271"/>
      <c r="BD3958" s="271"/>
      <c r="BE3958" s="271"/>
      <c r="BF3958" s="271"/>
      <c r="BG3958" s="271"/>
      <c r="BJ3958" s="271"/>
    </row>
    <row r="3959" spans="49:62">
      <c r="AW3959" s="271"/>
      <c r="AX3959" s="271"/>
      <c r="AY3959" s="271"/>
      <c r="AZ3959" s="271"/>
      <c r="BA3959" s="271"/>
      <c r="BB3959" s="271"/>
      <c r="BD3959" s="271"/>
      <c r="BE3959" s="271"/>
      <c r="BF3959" s="271"/>
      <c r="BG3959" s="271"/>
      <c r="BJ3959" s="271"/>
    </row>
    <row r="3960" spans="49:62">
      <c r="AW3960" s="271"/>
      <c r="AX3960" s="271"/>
      <c r="AY3960" s="271"/>
      <c r="AZ3960" s="271"/>
      <c r="BA3960" s="271"/>
      <c r="BB3960" s="271"/>
      <c r="BD3960" s="271"/>
      <c r="BE3960" s="271"/>
      <c r="BF3960" s="271"/>
      <c r="BG3960" s="271"/>
      <c r="BJ3960" s="271"/>
    </row>
    <row r="3961" spans="49:62">
      <c r="AW3961" s="271"/>
      <c r="AX3961" s="271"/>
      <c r="AY3961" s="271"/>
      <c r="AZ3961" s="271"/>
      <c r="BA3961" s="271"/>
      <c r="BB3961" s="271"/>
      <c r="BD3961" s="271"/>
      <c r="BE3961" s="271"/>
      <c r="BF3961" s="271"/>
      <c r="BG3961" s="271"/>
      <c r="BJ3961" s="271"/>
    </row>
    <row r="3962" spans="49:62">
      <c r="AW3962" s="271"/>
      <c r="AX3962" s="271"/>
      <c r="AY3962" s="271"/>
      <c r="AZ3962" s="271"/>
      <c r="BA3962" s="271"/>
      <c r="BB3962" s="271"/>
      <c r="BD3962" s="271"/>
      <c r="BE3962" s="271"/>
      <c r="BF3962" s="271"/>
      <c r="BG3962" s="271"/>
      <c r="BJ3962" s="271"/>
    </row>
    <row r="3963" spans="49:62">
      <c r="AW3963" s="271"/>
      <c r="AX3963" s="271"/>
      <c r="AY3963" s="271"/>
      <c r="AZ3963" s="271"/>
      <c r="BA3963" s="271"/>
      <c r="BB3963" s="271"/>
      <c r="BD3963" s="271"/>
      <c r="BE3963" s="271"/>
      <c r="BF3963" s="271"/>
      <c r="BG3963" s="271"/>
      <c r="BJ3963" s="271"/>
    </row>
    <row r="3964" spans="49:62">
      <c r="AW3964" s="271"/>
      <c r="AX3964" s="271"/>
      <c r="AY3964" s="271"/>
      <c r="AZ3964" s="271"/>
      <c r="BA3964" s="271"/>
      <c r="BB3964" s="271"/>
      <c r="BD3964" s="271"/>
      <c r="BE3964" s="271"/>
      <c r="BF3964" s="271"/>
      <c r="BG3964" s="271"/>
      <c r="BJ3964" s="271"/>
    </row>
    <row r="3965" spans="49:62">
      <c r="AW3965" s="271"/>
      <c r="AX3965" s="271"/>
      <c r="AY3965" s="271"/>
      <c r="AZ3965" s="271"/>
      <c r="BA3965" s="271"/>
      <c r="BB3965" s="271"/>
      <c r="BD3965" s="271"/>
      <c r="BE3965" s="271"/>
      <c r="BF3965" s="271"/>
      <c r="BG3965" s="271"/>
      <c r="BJ3965" s="271"/>
    </row>
    <row r="3966" spans="49:62">
      <c r="AW3966" s="271"/>
      <c r="AX3966" s="271"/>
      <c r="AY3966" s="271"/>
      <c r="AZ3966" s="271"/>
      <c r="BA3966" s="271"/>
      <c r="BB3966" s="271"/>
      <c r="BD3966" s="271"/>
      <c r="BE3966" s="271"/>
      <c r="BF3966" s="271"/>
      <c r="BG3966" s="271"/>
      <c r="BJ3966" s="271"/>
    </row>
    <row r="3967" spans="49:62">
      <c r="AW3967" s="271"/>
      <c r="AX3967" s="271"/>
      <c r="AY3967" s="271"/>
      <c r="AZ3967" s="271"/>
      <c r="BA3967" s="271"/>
      <c r="BB3967" s="271"/>
      <c r="BD3967" s="271"/>
      <c r="BE3967" s="271"/>
      <c r="BF3967" s="271"/>
      <c r="BG3967" s="271"/>
      <c r="BJ3967" s="271"/>
    </row>
    <row r="3968" spans="49:62">
      <c r="AW3968" s="271"/>
      <c r="AX3968" s="271"/>
      <c r="AY3968" s="271"/>
      <c r="AZ3968" s="271"/>
      <c r="BA3968" s="271"/>
      <c r="BB3968" s="271"/>
      <c r="BD3968" s="271"/>
      <c r="BE3968" s="271"/>
      <c r="BF3968" s="271"/>
      <c r="BG3968" s="271"/>
      <c r="BJ3968" s="271"/>
    </row>
    <row r="3969" spans="49:62">
      <c r="AW3969" s="271"/>
      <c r="AX3969" s="271"/>
      <c r="AY3969" s="271"/>
      <c r="AZ3969" s="271"/>
      <c r="BA3969" s="271"/>
      <c r="BB3969" s="271"/>
      <c r="BD3969" s="271"/>
      <c r="BE3969" s="271"/>
      <c r="BF3969" s="271"/>
      <c r="BG3969" s="271"/>
      <c r="BJ3969" s="271"/>
    </row>
    <row r="3970" spans="49:62">
      <c r="AW3970" s="271"/>
      <c r="AX3970" s="271"/>
      <c r="AY3970" s="271"/>
      <c r="AZ3970" s="271"/>
      <c r="BA3970" s="271"/>
      <c r="BB3970" s="271"/>
      <c r="BD3970" s="271"/>
      <c r="BE3970" s="271"/>
      <c r="BF3970" s="271"/>
      <c r="BG3970" s="271"/>
      <c r="BJ3970" s="271"/>
    </row>
    <row r="3971" spans="49:62">
      <c r="AW3971" s="271"/>
      <c r="AX3971" s="271"/>
      <c r="AY3971" s="271"/>
      <c r="AZ3971" s="271"/>
      <c r="BA3971" s="271"/>
      <c r="BB3971" s="271"/>
      <c r="BD3971" s="271"/>
      <c r="BE3971" s="271"/>
      <c r="BF3971" s="271"/>
      <c r="BG3971" s="271"/>
      <c r="BJ3971" s="271"/>
    </row>
    <row r="3972" spans="49:62">
      <c r="AW3972" s="271"/>
      <c r="AX3972" s="271"/>
      <c r="AY3972" s="271"/>
      <c r="AZ3972" s="271"/>
      <c r="BA3972" s="271"/>
      <c r="BB3972" s="271"/>
      <c r="BD3972" s="271"/>
      <c r="BE3972" s="271"/>
      <c r="BF3972" s="271"/>
      <c r="BG3972" s="271"/>
      <c r="BJ3972" s="271"/>
    </row>
    <row r="3973" spans="49:62">
      <c r="AW3973" s="271"/>
      <c r="AX3973" s="271"/>
      <c r="AY3973" s="271"/>
      <c r="AZ3973" s="271"/>
      <c r="BA3973" s="271"/>
      <c r="BB3973" s="271"/>
      <c r="BD3973" s="271"/>
      <c r="BE3973" s="271"/>
      <c r="BF3973" s="271"/>
      <c r="BG3973" s="271"/>
      <c r="BJ3973" s="271"/>
    </row>
    <row r="3974" spans="49:62">
      <c r="AW3974" s="271"/>
      <c r="AX3974" s="271"/>
      <c r="AY3974" s="271"/>
      <c r="AZ3974" s="271"/>
      <c r="BA3974" s="271"/>
      <c r="BB3974" s="271"/>
      <c r="BD3974" s="271"/>
      <c r="BE3974" s="271"/>
      <c r="BF3974" s="271"/>
      <c r="BG3974" s="271"/>
      <c r="BJ3974" s="271"/>
    </row>
    <row r="3975" spans="49:62">
      <c r="AW3975" s="271"/>
      <c r="AX3975" s="271"/>
      <c r="AY3975" s="271"/>
      <c r="AZ3975" s="271"/>
      <c r="BA3975" s="271"/>
      <c r="BB3975" s="271"/>
      <c r="BD3975" s="271"/>
      <c r="BE3975" s="271"/>
      <c r="BF3975" s="271"/>
      <c r="BG3975" s="271"/>
      <c r="BJ3975" s="271"/>
    </row>
    <row r="3976" spans="49:62">
      <c r="AW3976" s="271"/>
      <c r="AX3976" s="271"/>
      <c r="AY3976" s="271"/>
      <c r="AZ3976" s="271"/>
      <c r="BA3976" s="271"/>
      <c r="BB3976" s="271"/>
      <c r="BD3976" s="271"/>
      <c r="BE3976" s="271"/>
      <c r="BF3976" s="271"/>
      <c r="BG3976" s="271"/>
      <c r="BJ3976" s="271"/>
    </row>
    <row r="3977" spans="49:62">
      <c r="AW3977" s="271"/>
      <c r="AX3977" s="271"/>
      <c r="AY3977" s="271"/>
      <c r="AZ3977" s="271"/>
      <c r="BA3977" s="271"/>
      <c r="BB3977" s="271"/>
      <c r="BD3977" s="271"/>
      <c r="BE3977" s="271"/>
      <c r="BF3977" s="271"/>
      <c r="BG3977" s="271"/>
      <c r="BJ3977" s="271"/>
    </row>
    <row r="3978" spans="49:62">
      <c r="AW3978" s="271"/>
      <c r="AX3978" s="271"/>
      <c r="AY3978" s="271"/>
      <c r="AZ3978" s="271"/>
      <c r="BA3978" s="271"/>
      <c r="BB3978" s="271"/>
      <c r="BD3978" s="271"/>
      <c r="BE3978" s="271"/>
      <c r="BF3978" s="271"/>
      <c r="BG3978" s="271"/>
      <c r="BJ3978" s="271"/>
    </row>
    <row r="3979" spans="49:62">
      <c r="AW3979" s="271"/>
      <c r="AX3979" s="271"/>
      <c r="AY3979" s="271"/>
      <c r="AZ3979" s="271"/>
      <c r="BA3979" s="271"/>
      <c r="BB3979" s="271"/>
      <c r="BD3979" s="271"/>
      <c r="BE3979" s="271"/>
      <c r="BF3979" s="271"/>
      <c r="BG3979" s="271"/>
      <c r="BJ3979" s="271"/>
    </row>
    <row r="3980" spans="49:62">
      <c r="AW3980" s="271"/>
      <c r="AX3980" s="271"/>
      <c r="AY3980" s="271"/>
      <c r="AZ3980" s="271"/>
      <c r="BA3980" s="271"/>
      <c r="BB3980" s="271"/>
      <c r="BD3980" s="271"/>
      <c r="BE3980" s="271"/>
      <c r="BF3980" s="271"/>
      <c r="BG3980" s="271"/>
      <c r="BJ3980" s="271"/>
    </row>
    <row r="3981" spans="49:62">
      <c r="AW3981" s="271"/>
      <c r="AX3981" s="271"/>
      <c r="AY3981" s="271"/>
      <c r="AZ3981" s="271"/>
      <c r="BA3981" s="271"/>
      <c r="BB3981" s="271"/>
      <c r="BD3981" s="271"/>
      <c r="BE3981" s="271"/>
      <c r="BF3981" s="271"/>
      <c r="BG3981" s="271"/>
      <c r="BJ3981" s="271"/>
    </row>
    <row r="3982" spans="49:62">
      <c r="AW3982" s="271"/>
      <c r="AX3982" s="271"/>
      <c r="AY3982" s="271"/>
      <c r="AZ3982" s="271"/>
      <c r="BA3982" s="271"/>
      <c r="BB3982" s="271"/>
      <c r="BD3982" s="271"/>
      <c r="BE3982" s="271"/>
      <c r="BF3982" s="271"/>
      <c r="BG3982" s="271"/>
      <c r="BJ3982" s="271"/>
    </row>
    <row r="3983" spans="49:62">
      <c r="AW3983" s="271"/>
      <c r="AX3983" s="271"/>
      <c r="AY3983" s="271"/>
      <c r="AZ3983" s="271"/>
      <c r="BA3983" s="271"/>
      <c r="BB3983" s="271"/>
      <c r="BD3983" s="271"/>
      <c r="BE3983" s="271"/>
      <c r="BF3983" s="271"/>
      <c r="BG3983" s="271"/>
      <c r="BJ3983" s="271"/>
    </row>
    <row r="3984" spans="49:62">
      <c r="AW3984" s="271"/>
      <c r="AX3984" s="271"/>
      <c r="AY3984" s="271"/>
      <c r="AZ3984" s="271"/>
      <c r="BA3984" s="271"/>
      <c r="BB3984" s="271"/>
      <c r="BD3984" s="271"/>
      <c r="BE3984" s="271"/>
      <c r="BF3984" s="271"/>
      <c r="BG3984" s="271"/>
      <c r="BJ3984" s="271"/>
    </row>
    <row r="3985" spans="49:62">
      <c r="AW3985" s="271"/>
      <c r="AX3985" s="271"/>
      <c r="AY3985" s="271"/>
      <c r="AZ3985" s="271"/>
      <c r="BA3985" s="271"/>
      <c r="BB3985" s="271"/>
      <c r="BD3985" s="271"/>
      <c r="BE3985" s="271"/>
      <c r="BF3985" s="271"/>
      <c r="BG3985" s="271"/>
      <c r="BJ3985" s="271"/>
    </row>
    <row r="3986" spans="49:62">
      <c r="AW3986" s="271"/>
      <c r="AX3986" s="271"/>
      <c r="AY3986" s="271"/>
      <c r="AZ3986" s="271"/>
      <c r="BA3986" s="271"/>
      <c r="BB3986" s="271"/>
      <c r="BD3986" s="271"/>
      <c r="BE3986" s="271"/>
      <c r="BF3986" s="271"/>
      <c r="BG3986" s="271"/>
      <c r="BJ3986" s="271"/>
    </row>
    <row r="3987" spans="49:62">
      <c r="AW3987" s="271"/>
      <c r="AX3987" s="271"/>
      <c r="AY3987" s="271"/>
      <c r="AZ3987" s="271"/>
      <c r="BA3987" s="271"/>
      <c r="BB3987" s="271"/>
      <c r="BD3987" s="271"/>
      <c r="BE3987" s="271"/>
      <c r="BF3987" s="271"/>
      <c r="BG3987" s="271"/>
      <c r="BJ3987" s="271"/>
    </row>
    <row r="3988" spans="49:62">
      <c r="AW3988" s="271"/>
      <c r="AX3988" s="271"/>
      <c r="AY3988" s="271"/>
      <c r="AZ3988" s="271"/>
      <c r="BA3988" s="271"/>
      <c r="BB3988" s="271"/>
      <c r="BD3988" s="271"/>
      <c r="BE3988" s="271"/>
      <c r="BF3988" s="271"/>
      <c r="BG3988" s="271"/>
      <c r="BJ3988" s="271"/>
    </row>
    <row r="3989" spans="49:62">
      <c r="AW3989" s="271"/>
      <c r="AX3989" s="271"/>
      <c r="AY3989" s="271"/>
      <c r="AZ3989" s="271"/>
      <c r="BA3989" s="271"/>
      <c r="BB3989" s="271"/>
      <c r="BD3989" s="271"/>
      <c r="BE3989" s="271"/>
      <c r="BF3989" s="271"/>
      <c r="BG3989" s="271"/>
      <c r="BJ3989" s="271"/>
    </row>
    <row r="3990" spans="49:62">
      <c r="AW3990" s="271"/>
      <c r="AX3990" s="271"/>
      <c r="AY3990" s="271"/>
      <c r="AZ3990" s="271"/>
      <c r="BA3990" s="271"/>
      <c r="BB3990" s="271"/>
      <c r="BD3990" s="271"/>
      <c r="BE3990" s="271"/>
      <c r="BF3990" s="271"/>
      <c r="BG3990" s="271"/>
      <c r="BJ3990" s="271"/>
    </row>
    <row r="3991" spans="49:62">
      <c r="AW3991" s="271"/>
      <c r="AX3991" s="271"/>
      <c r="AY3991" s="271"/>
      <c r="AZ3991" s="271"/>
      <c r="BA3991" s="271"/>
      <c r="BB3991" s="271"/>
      <c r="BD3991" s="271"/>
      <c r="BE3991" s="271"/>
      <c r="BF3991" s="271"/>
      <c r="BG3991" s="271"/>
      <c r="BJ3991" s="271"/>
    </row>
    <row r="3992" spans="49:62">
      <c r="AW3992" s="271"/>
      <c r="AX3992" s="271"/>
      <c r="AY3992" s="271"/>
      <c r="AZ3992" s="271"/>
      <c r="BA3992" s="271"/>
      <c r="BB3992" s="271"/>
      <c r="BD3992" s="271"/>
      <c r="BE3992" s="271"/>
      <c r="BF3992" s="271"/>
      <c r="BG3992" s="271"/>
      <c r="BJ3992" s="271"/>
    </row>
    <row r="3993" spans="49:62">
      <c r="AW3993" s="271"/>
      <c r="AX3993" s="271"/>
      <c r="AY3993" s="271"/>
      <c r="AZ3993" s="271"/>
      <c r="BA3993" s="271"/>
      <c r="BB3993" s="271"/>
      <c r="BD3993" s="271"/>
      <c r="BE3993" s="271"/>
      <c r="BF3993" s="271"/>
      <c r="BG3993" s="271"/>
      <c r="BJ3993" s="271"/>
    </row>
    <row r="3994" spans="49:62">
      <c r="AW3994" s="271"/>
      <c r="AX3994" s="271"/>
      <c r="AY3994" s="271"/>
      <c r="AZ3994" s="271"/>
      <c r="BA3994" s="271"/>
      <c r="BB3994" s="271"/>
      <c r="BD3994" s="271"/>
      <c r="BE3994" s="271"/>
      <c r="BF3994" s="271"/>
      <c r="BG3994" s="271"/>
      <c r="BJ3994" s="271"/>
    </row>
    <row r="3995" spans="49:62">
      <c r="AW3995" s="271"/>
      <c r="AX3995" s="271"/>
      <c r="AY3995" s="271"/>
      <c r="AZ3995" s="271"/>
      <c r="BA3995" s="271"/>
      <c r="BB3995" s="271"/>
      <c r="BD3995" s="271"/>
      <c r="BE3995" s="271"/>
      <c r="BF3995" s="271"/>
      <c r="BG3995" s="271"/>
      <c r="BJ3995" s="271"/>
    </row>
    <row r="3996" spans="49:62">
      <c r="AW3996" s="271"/>
      <c r="AX3996" s="271"/>
      <c r="AY3996" s="271"/>
      <c r="AZ3996" s="271"/>
      <c r="BA3996" s="271"/>
      <c r="BB3996" s="271"/>
      <c r="BD3996" s="271"/>
      <c r="BE3996" s="271"/>
      <c r="BF3996" s="271"/>
      <c r="BG3996" s="271"/>
      <c r="BJ3996" s="271"/>
    </row>
    <row r="3997" spans="49:62">
      <c r="AW3997" s="271"/>
      <c r="AX3997" s="271"/>
      <c r="AY3997" s="271"/>
      <c r="AZ3997" s="271"/>
      <c r="BA3997" s="271"/>
      <c r="BB3997" s="271"/>
      <c r="BD3997" s="271"/>
      <c r="BE3997" s="271"/>
      <c r="BF3997" s="271"/>
      <c r="BG3997" s="271"/>
      <c r="BJ3997" s="271"/>
    </row>
    <row r="3998" spans="49:62">
      <c r="AW3998" s="271"/>
      <c r="AX3998" s="271"/>
      <c r="AY3998" s="271"/>
      <c r="AZ3998" s="271"/>
      <c r="BA3998" s="271"/>
      <c r="BB3998" s="271"/>
      <c r="BD3998" s="271"/>
      <c r="BE3998" s="271"/>
      <c r="BF3998" s="271"/>
      <c r="BG3998" s="271"/>
      <c r="BJ3998" s="271"/>
    </row>
    <row r="3999" spans="49:62">
      <c r="AW3999" s="271"/>
      <c r="AX3999" s="271"/>
      <c r="AY3999" s="271"/>
      <c r="AZ3999" s="271"/>
      <c r="BA3999" s="271"/>
      <c r="BB3999" s="271"/>
      <c r="BD3999" s="271"/>
      <c r="BE3999" s="271"/>
      <c r="BF3999" s="271"/>
      <c r="BG3999" s="271"/>
      <c r="BJ3999" s="271"/>
    </row>
    <row r="4000" spans="49:62">
      <c r="AW4000" s="271"/>
      <c r="AX4000" s="271"/>
      <c r="AY4000" s="271"/>
      <c r="AZ4000" s="271"/>
      <c r="BA4000" s="271"/>
      <c r="BB4000" s="271"/>
      <c r="BD4000" s="271"/>
      <c r="BE4000" s="271"/>
      <c r="BF4000" s="271"/>
      <c r="BG4000" s="271"/>
      <c r="BJ4000" s="271"/>
    </row>
    <row r="4001" spans="49:62">
      <c r="AW4001" s="271"/>
      <c r="AX4001" s="271"/>
      <c r="AY4001" s="271"/>
      <c r="AZ4001" s="271"/>
      <c r="BA4001" s="271"/>
      <c r="BB4001" s="271"/>
      <c r="BD4001" s="271"/>
      <c r="BE4001" s="271"/>
      <c r="BF4001" s="271"/>
      <c r="BG4001" s="271"/>
      <c r="BJ4001" s="271"/>
    </row>
    <row r="4002" spans="49:62">
      <c r="AW4002" s="271"/>
      <c r="AX4002" s="271"/>
      <c r="AY4002" s="271"/>
      <c r="AZ4002" s="271"/>
      <c r="BA4002" s="271"/>
      <c r="BB4002" s="271"/>
      <c r="BD4002" s="271"/>
      <c r="BE4002" s="271"/>
      <c r="BF4002" s="271"/>
      <c r="BG4002" s="271"/>
      <c r="BJ4002" s="271"/>
    </row>
    <row r="4003" spans="49:62">
      <c r="AW4003" s="271"/>
      <c r="AX4003" s="271"/>
      <c r="AY4003" s="271"/>
      <c r="AZ4003" s="271"/>
      <c r="BA4003" s="271"/>
      <c r="BB4003" s="271"/>
      <c r="BD4003" s="271"/>
      <c r="BE4003" s="271"/>
      <c r="BF4003" s="271"/>
      <c r="BG4003" s="271"/>
      <c r="BJ4003" s="271"/>
    </row>
    <row r="4004" spans="49:62">
      <c r="AW4004" s="271"/>
      <c r="AX4004" s="271"/>
      <c r="AY4004" s="271"/>
      <c r="AZ4004" s="271"/>
      <c r="BA4004" s="271"/>
      <c r="BB4004" s="271"/>
      <c r="BD4004" s="271"/>
      <c r="BE4004" s="271"/>
      <c r="BF4004" s="271"/>
      <c r="BG4004" s="271"/>
      <c r="BJ4004" s="271"/>
    </row>
    <row r="4005" spans="49:62">
      <c r="AW4005" s="271"/>
      <c r="AX4005" s="271"/>
      <c r="AY4005" s="271"/>
      <c r="AZ4005" s="271"/>
      <c r="BA4005" s="271"/>
      <c r="BB4005" s="271"/>
      <c r="BD4005" s="271"/>
      <c r="BE4005" s="271"/>
      <c r="BF4005" s="271"/>
      <c r="BG4005" s="271"/>
      <c r="BJ4005" s="271"/>
    </row>
    <row r="4006" spans="49:62">
      <c r="AW4006" s="271"/>
      <c r="AX4006" s="271"/>
      <c r="AY4006" s="271"/>
      <c r="AZ4006" s="271"/>
      <c r="BA4006" s="271"/>
      <c r="BB4006" s="271"/>
      <c r="BD4006" s="271"/>
      <c r="BE4006" s="271"/>
      <c r="BF4006" s="271"/>
      <c r="BG4006" s="271"/>
      <c r="BJ4006" s="271"/>
    </row>
    <row r="4007" spans="49:62">
      <c r="AW4007" s="271"/>
      <c r="AX4007" s="271"/>
      <c r="AY4007" s="271"/>
      <c r="AZ4007" s="271"/>
      <c r="BA4007" s="271"/>
      <c r="BB4007" s="271"/>
      <c r="BD4007" s="271"/>
      <c r="BE4007" s="271"/>
      <c r="BF4007" s="271"/>
      <c r="BG4007" s="271"/>
      <c r="BJ4007" s="271"/>
    </row>
    <row r="4008" spans="49:62">
      <c r="AW4008" s="271"/>
      <c r="AX4008" s="271"/>
      <c r="AY4008" s="271"/>
      <c r="AZ4008" s="271"/>
      <c r="BA4008" s="271"/>
      <c r="BB4008" s="271"/>
      <c r="BD4008" s="271"/>
      <c r="BE4008" s="271"/>
      <c r="BF4008" s="271"/>
      <c r="BG4008" s="271"/>
      <c r="BJ4008" s="271"/>
    </row>
    <row r="4009" spans="49:62">
      <c r="AW4009" s="271"/>
      <c r="AX4009" s="271"/>
      <c r="AY4009" s="271"/>
      <c r="AZ4009" s="271"/>
      <c r="BA4009" s="271"/>
      <c r="BB4009" s="271"/>
      <c r="BD4009" s="271"/>
      <c r="BE4009" s="271"/>
      <c r="BF4009" s="271"/>
      <c r="BG4009" s="271"/>
      <c r="BJ4009" s="271"/>
    </row>
    <row r="4010" spans="49:62">
      <c r="AW4010" s="271"/>
      <c r="AX4010" s="271"/>
      <c r="AY4010" s="271"/>
      <c r="AZ4010" s="271"/>
      <c r="BA4010" s="271"/>
      <c r="BB4010" s="271"/>
      <c r="BD4010" s="271"/>
      <c r="BE4010" s="271"/>
      <c r="BF4010" s="271"/>
      <c r="BG4010" s="271"/>
      <c r="BJ4010" s="271"/>
    </row>
    <row r="4011" spans="49:62">
      <c r="AW4011" s="271"/>
      <c r="AX4011" s="271"/>
      <c r="AY4011" s="271"/>
      <c r="AZ4011" s="271"/>
      <c r="BA4011" s="271"/>
      <c r="BB4011" s="271"/>
      <c r="BD4011" s="271"/>
      <c r="BE4011" s="271"/>
      <c r="BF4011" s="271"/>
      <c r="BG4011" s="271"/>
      <c r="BJ4011" s="271"/>
    </row>
    <row r="4012" spans="49:62">
      <c r="AW4012" s="271"/>
      <c r="AX4012" s="271"/>
      <c r="AY4012" s="271"/>
      <c r="AZ4012" s="271"/>
      <c r="BA4012" s="271"/>
      <c r="BB4012" s="271"/>
      <c r="BD4012" s="271"/>
      <c r="BE4012" s="271"/>
      <c r="BF4012" s="271"/>
      <c r="BG4012" s="271"/>
      <c r="BJ4012" s="271"/>
    </row>
    <row r="4013" spans="49:62">
      <c r="AW4013" s="271"/>
      <c r="AX4013" s="271"/>
      <c r="AY4013" s="271"/>
      <c r="AZ4013" s="271"/>
      <c r="BA4013" s="271"/>
      <c r="BB4013" s="271"/>
      <c r="BD4013" s="271"/>
      <c r="BE4013" s="271"/>
      <c r="BF4013" s="271"/>
      <c r="BG4013" s="271"/>
      <c r="BJ4013" s="271"/>
    </row>
    <row r="4014" spans="49:62">
      <c r="AW4014" s="271"/>
      <c r="AX4014" s="271"/>
      <c r="AY4014" s="271"/>
      <c r="AZ4014" s="271"/>
      <c r="BA4014" s="271"/>
      <c r="BB4014" s="271"/>
      <c r="BD4014" s="271"/>
      <c r="BE4014" s="271"/>
      <c r="BF4014" s="271"/>
      <c r="BG4014" s="271"/>
      <c r="BJ4014" s="271"/>
    </row>
    <row r="4015" spans="49:62">
      <c r="AW4015" s="271"/>
      <c r="AX4015" s="271"/>
      <c r="AY4015" s="271"/>
      <c r="AZ4015" s="271"/>
      <c r="BA4015" s="271"/>
      <c r="BB4015" s="271"/>
      <c r="BD4015" s="271"/>
      <c r="BE4015" s="271"/>
      <c r="BF4015" s="271"/>
      <c r="BG4015" s="271"/>
      <c r="BJ4015" s="271"/>
    </row>
    <row r="4016" spans="49:62">
      <c r="AW4016" s="271"/>
      <c r="AX4016" s="271"/>
      <c r="AY4016" s="271"/>
      <c r="AZ4016" s="271"/>
      <c r="BA4016" s="271"/>
      <c r="BB4016" s="271"/>
      <c r="BD4016" s="271"/>
      <c r="BE4016" s="271"/>
      <c r="BF4016" s="271"/>
      <c r="BG4016" s="271"/>
      <c r="BJ4016" s="271"/>
    </row>
    <row r="4017" spans="49:62">
      <c r="AW4017" s="271"/>
      <c r="AX4017" s="271"/>
      <c r="AY4017" s="271"/>
      <c r="AZ4017" s="271"/>
      <c r="BA4017" s="271"/>
      <c r="BB4017" s="271"/>
      <c r="BD4017" s="271"/>
      <c r="BE4017" s="271"/>
      <c r="BF4017" s="271"/>
      <c r="BG4017" s="271"/>
      <c r="BJ4017" s="271"/>
    </row>
    <row r="4018" spans="49:62">
      <c r="AW4018" s="271"/>
      <c r="AX4018" s="271"/>
      <c r="AY4018" s="271"/>
      <c r="AZ4018" s="271"/>
      <c r="BA4018" s="271"/>
      <c r="BB4018" s="271"/>
      <c r="BD4018" s="271"/>
      <c r="BE4018" s="271"/>
      <c r="BF4018" s="271"/>
      <c r="BG4018" s="271"/>
      <c r="BJ4018" s="271"/>
    </row>
    <row r="4019" spans="49:62">
      <c r="AW4019" s="271"/>
      <c r="AX4019" s="271"/>
      <c r="AY4019" s="271"/>
      <c r="AZ4019" s="271"/>
      <c r="BA4019" s="271"/>
      <c r="BB4019" s="271"/>
      <c r="BD4019" s="271"/>
      <c r="BE4019" s="271"/>
      <c r="BF4019" s="271"/>
      <c r="BG4019" s="271"/>
      <c r="BJ4019" s="271"/>
    </row>
    <row r="4020" spans="49:62">
      <c r="AW4020" s="271"/>
      <c r="AX4020" s="271"/>
      <c r="AY4020" s="271"/>
      <c r="AZ4020" s="271"/>
      <c r="BA4020" s="271"/>
      <c r="BB4020" s="271"/>
      <c r="BD4020" s="271"/>
      <c r="BE4020" s="271"/>
      <c r="BF4020" s="271"/>
      <c r="BG4020" s="271"/>
      <c r="BJ4020" s="271"/>
    </row>
    <row r="4021" spans="49:62">
      <c r="AW4021" s="271"/>
      <c r="AX4021" s="271"/>
      <c r="AY4021" s="271"/>
      <c r="AZ4021" s="271"/>
      <c r="BA4021" s="271"/>
      <c r="BB4021" s="271"/>
      <c r="BD4021" s="271"/>
      <c r="BE4021" s="271"/>
      <c r="BF4021" s="271"/>
      <c r="BG4021" s="271"/>
      <c r="BJ4021" s="271"/>
    </row>
    <row r="4022" spans="49:62">
      <c r="AW4022" s="271"/>
      <c r="AX4022" s="271"/>
      <c r="AY4022" s="271"/>
      <c r="AZ4022" s="271"/>
      <c r="BA4022" s="271"/>
      <c r="BB4022" s="271"/>
      <c r="BD4022" s="271"/>
      <c r="BE4022" s="271"/>
      <c r="BF4022" s="271"/>
      <c r="BG4022" s="271"/>
      <c r="BJ4022" s="271"/>
    </row>
    <row r="4023" spans="49:62">
      <c r="AW4023" s="271"/>
      <c r="AX4023" s="271"/>
      <c r="AY4023" s="271"/>
      <c r="AZ4023" s="271"/>
      <c r="BA4023" s="271"/>
      <c r="BB4023" s="271"/>
      <c r="BD4023" s="271"/>
      <c r="BE4023" s="271"/>
      <c r="BF4023" s="271"/>
      <c r="BG4023" s="271"/>
      <c r="BJ4023" s="271"/>
    </row>
    <row r="4024" spans="49:62">
      <c r="AW4024" s="271"/>
      <c r="AX4024" s="271"/>
      <c r="AY4024" s="271"/>
      <c r="AZ4024" s="271"/>
      <c r="BA4024" s="271"/>
      <c r="BB4024" s="271"/>
      <c r="BD4024" s="271"/>
      <c r="BE4024" s="271"/>
      <c r="BF4024" s="271"/>
      <c r="BG4024" s="271"/>
      <c r="BJ4024" s="271"/>
    </row>
    <row r="4025" spans="49:62">
      <c r="AW4025" s="271"/>
      <c r="AX4025" s="271"/>
      <c r="AY4025" s="271"/>
      <c r="AZ4025" s="271"/>
      <c r="BA4025" s="271"/>
      <c r="BB4025" s="271"/>
      <c r="BD4025" s="271"/>
      <c r="BE4025" s="271"/>
      <c r="BF4025" s="271"/>
      <c r="BG4025" s="271"/>
      <c r="BJ4025" s="271"/>
    </row>
    <row r="4026" spans="49:62">
      <c r="AW4026" s="271"/>
      <c r="AX4026" s="271"/>
      <c r="AY4026" s="271"/>
      <c r="AZ4026" s="271"/>
      <c r="BA4026" s="271"/>
      <c r="BB4026" s="271"/>
      <c r="BD4026" s="271"/>
      <c r="BE4026" s="271"/>
      <c r="BF4026" s="271"/>
      <c r="BG4026" s="271"/>
      <c r="BJ4026" s="271"/>
    </row>
    <row r="4027" spans="49:62">
      <c r="AW4027" s="271"/>
      <c r="AX4027" s="271"/>
      <c r="AY4027" s="271"/>
      <c r="AZ4027" s="271"/>
      <c r="BA4027" s="271"/>
      <c r="BB4027" s="271"/>
      <c r="BD4027" s="271"/>
      <c r="BE4027" s="271"/>
      <c r="BF4027" s="271"/>
      <c r="BG4027" s="271"/>
      <c r="BJ4027" s="271"/>
    </row>
    <row r="4028" spans="49:62">
      <c r="AW4028" s="271"/>
      <c r="AX4028" s="271"/>
      <c r="AY4028" s="271"/>
      <c r="AZ4028" s="271"/>
      <c r="BA4028" s="271"/>
      <c r="BB4028" s="271"/>
      <c r="BD4028" s="271"/>
      <c r="BE4028" s="271"/>
      <c r="BF4028" s="271"/>
      <c r="BG4028" s="271"/>
      <c r="BJ4028" s="271"/>
    </row>
    <row r="4029" spans="49:62">
      <c r="AW4029" s="271"/>
      <c r="AX4029" s="271"/>
      <c r="AY4029" s="271"/>
      <c r="AZ4029" s="271"/>
      <c r="BA4029" s="271"/>
      <c r="BB4029" s="271"/>
      <c r="BD4029" s="271"/>
      <c r="BE4029" s="271"/>
      <c r="BF4029" s="271"/>
      <c r="BG4029" s="271"/>
      <c r="BJ4029" s="271"/>
    </row>
    <row r="4030" spans="49:62">
      <c r="AW4030" s="271"/>
      <c r="AX4030" s="271"/>
      <c r="AY4030" s="271"/>
      <c r="AZ4030" s="271"/>
      <c r="BA4030" s="271"/>
      <c r="BB4030" s="271"/>
      <c r="BD4030" s="271"/>
      <c r="BE4030" s="271"/>
      <c r="BF4030" s="271"/>
      <c r="BG4030" s="271"/>
      <c r="BJ4030" s="271"/>
    </row>
    <row r="4031" spans="49:62">
      <c r="AW4031" s="271"/>
      <c r="AX4031" s="271"/>
      <c r="AY4031" s="271"/>
      <c r="AZ4031" s="271"/>
      <c r="BA4031" s="271"/>
      <c r="BB4031" s="271"/>
      <c r="BD4031" s="271"/>
      <c r="BE4031" s="271"/>
      <c r="BF4031" s="271"/>
      <c r="BG4031" s="271"/>
      <c r="BJ4031" s="271"/>
    </row>
    <row r="4032" spans="49:62">
      <c r="AW4032" s="271"/>
      <c r="AX4032" s="271"/>
      <c r="AY4032" s="271"/>
      <c r="AZ4032" s="271"/>
      <c r="BA4032" s="271"/>
      <c r="BB4032" s="271"/>
      <c r="BD4032" s="271"/>
      <c r="BE4032" s="271"/>
      <c r="BF4032" s="271"/>
      <c r="BG4032" s="271"/>
      <c r="BJ4032" s="271"/>
    </row>
    <row r="4033" spans="49:62">
      <c r="AW4033" s="271"/>
      <c r="AX4033" s="271"/>
      <c r="AY4033" s="271"/>
      <c r="AZ4033" s="271"/>
      <c r="BA4033" s="271"/>
      <c r="BB4033" s="271"/>
      <c r="BD4033" s="271"/>
      <c r="BE4033" s="271"/>
      <c r="BF4033" s="271"/>
      <c r="BG4033" s="271"/>
      <c r="BJ4033" s="271"/>
    </row>
    <row r="4034" spans="49:62">
      <c r="AW4034" s="271"/>
      <c r="AX4034" s="271"/>
      <c r="AY4034" s="271"/>
      <c r="AZ4034" s="271"/>
      <c r="BA4034" s="271"/>
      <c r="BB4034" s="271"/>
      <c r="BD4034" s="271"/>
      <c r="BE4034" s="271"/>
      <c r="BF4034" s="271"/>
      <c r="BG4034" s="271"/>
      <c r="BJ4034" s="271"/>
    </row>
    <row r="4035" spans="49:62">
      <c r="AW4035" s="271"/>
      <c r="AX4035" s="271"/>
      <c r="AY4035" s="271"/>
      <c r="AZ4035" s="271"/>
      <c r="BA4035" s="271"/>
      <c r="BB4035" s="271"/>
      <c r="BD4035" s="271"/>
      <c r="BE4035" s="271"/>
      <c r="BF4035" s="271"/>
      <c r="BG4035" s="271"/>
      <c r="BJ4035" s="271"/>
    </row>
    <row r="4036" spans="49:62">
      <c r="AW4036" s="271"/>
      <c r="AX4036" s="271"/>
      <c r="AY4036" s="271"/>
      <c r="AZ4036" s="271"/>
      <c r="BA4036" s="271"/>
      <c r="BB4036" s="271"/>
      <c r="BD4036" s="271"/>
      <c r="BE4036" s="271"/>
      <c r="BF4036" s="271"/>
      <c r="BG4036" s="271"/>
      <c r="BJ4036" s="271"/>
    </row>
    <row r="4037" spans="49:62">
      <c r="AW4037" s="271"/>
      <c r="AX4037" s="271"/>
      <c r="AY4037" s="271"/>
      <c r="AZ4037" s="271"/>
      <c r="BA4037" s="271"/>
      <c r="BB4037" s="271"/>
      <c r="BD4037" s="271"/>
      <c r="BE4037" s="271"/>
      <c r="BF4037" s="271"/>
      <c r="BG4037" s="271"/>
      <c r="BJ4037" s="271"/>
    </row>
    <row r="4038" spans="49:62">
      <c r="AW4038" s="271"/>
      <c r="AX4038" s="271"/>
      <c r="AY4038" s="271"/>
      <c r="AZ4038" s="271"/>
      <c r="BA4038" s="271"/>
      <c r="BB4038" s="271"/>
      <c r="BD4038" s="271"/>
      <c r="BE4038" s="271"/>
      <c r="BF4038" s="271"/>
      <c r="BG4038" s="271"/>
      <c r="BJ4038" s="271"/>
    </row>
    <row r="4039" spans="49:62">
      <c r="AW4039" s="271"/>
      <c r="AX4039" s="271"/>
      <c r="AY4039" s="271"/>
      <c r="AZ4039" s="271"/>
      <c r="BA4039" s="271"/>
      <c r="BB4039" s="271"/>
      <c r="BD4039" s="271"/>
      <c r="BE4039" s="271"/>
      <c r="BF4039" s="271"/>
      <c r="BG4039" s="271"/>
      <c r="BJ4039" s="271"/>
    </row>
    <row r="4040" spans="49:62">
      <c r="AW4040" s="271"/>
      <c r="AX4040" s="271"/>
      <c r="AY4040" s="271"/>
      <c r="AZ4040" s="271"/>
      <c r="BA4040" s="271"/>
      <c r="BB4040" s="271"/>
      <c r="BD4040" s="271"/>
      <c r="BE4040" s="271"/>
      <c r="BF4040" s="271"/>
      <c r="BG4040" s="271"/>
      <c r="BJ4040" s="271"/>
    </row>
    <row r="4041" spans="49:62">
      <c r="AW4041" s="271"/>
      <c r="AX4041" s="271"/>
      <c r="AY4041" s="271"/>
      <c r="AZ4041" s="271"/>
      <c r="BA4041" s="271"/>
      <c r="BB4041" s="271"/>
      <c r="BD4041" s="271"/>
      <c r="BE4041" s="271"/>
      <c r="BF4041" s="271"/>
      <c r="BG4041" s="271"/>
      <c r="BJ4041" s="271"/>
    </row>
    <row r="4042" spans="49:62">
      <c r="AW4042" s="271"/>
      <c r="AX4042" s="271"/>
      <c r="AY4042" s="271"/>
      <c r="AZ4042" s="271"/>
      <c r="BA4042" s="271"/>
      <c r="BB4042" s="271"/>
      <c r="BD4042" s="271"/>
      <c r="BE4042" s="271"/>
      <c r="BF4042" s="271"/>
      <c r="BG4042" s="271"/>
      <c r="BJ4042" s="271"/>
    </row>
    <row r="4043" spans="49:62">
      <c r="AW4043" s="271"/>
      <c r="AX4043" s="271"/>
      <c r="AY4043" s="271"/>
      <c r="AZ4043" s="271"/>
      <c r="BA4043" s="271"/>
      <c r="BB4043" s="271"/>
      <c r="BD4043" s="271"/>
      <c r="BE4043" s="271"/>
      <c r="BF4043" s="271"/>
      <c r="BG4043" s="271"/>
      <c r="BJ4043" s="271"/>
    </row>
    <row r="4044" spans="49:62">
      <c r="AW4044" s="271"/>
      <c r="AX4044" s="271"/>
      <c r="AY4044" s="271"/>
      <c r="AZ4044" s="271"/>
      <c r="BA4044" s="271"/>
      <c r="BB4044" s="271"/>
      <c r="BD4044" s="271"/>
      <c r="BE4044" s="271"/>
      <c r="BF4044" s="271"/>
      <c r="BG4044" s="271"/>
      <c r="BJ4044" s="271"/>
    </row>
    <row r="4045" spans="49:62">
      <c r="AW4045" s="271"/>
      <c r="AX4045" s="271"/>
      <c r="AY4045" s="271"/>
      <c r="AZ4045" s="271"/>
      <c r="BA4045" s="271"/>
      <c r="BB4045" s="271"/>
      <c r="BD4045" s="271"/>
      <c r="BE4045" s="271"/>
      <c r="BF4045" s="271"/>
      <c r="BG4045" s="271"/>
      <c r="BJ4045" s="271"/>
    </row>
    <row r="4046" spans="49:62">
      <c r="AW4046" s="271"/>
      <c r="AX4046" s="271"/>
      <c r="AY4046" s="271"/>
      <c r="AZ4046" s="271"/>
      <c r="BA4046" s="271"/>
      <c r="BB4046" s="271"/>
      <c r="BD4046" s="271"/>
      <c r="BE4046" s="271"/>
      <c r="BF4046" s="271"/>
      <c r="BG4046" s="271"/>
      <c r="BJ4046" s="271"/>
    </row>
    <row r="4047" spans="49:62">
      <c r="AW4047" s="271"/>
      <c r="AX4047" s="271"/>
      <c r="AY4047" s="271"/>
      <c r="AZ4047" s="271"/>
      <c r="BA4047" s="271"/>
      <c r="BB4047" s="271"/>
      <c r="BD4047" s="271"/>
      <c r="BE4047" s="271"/>
      <c r="BF4047" s="271"/>
      <c r="BG4047" s="271"/>
      <c r="BJ4047" s="271"/>
    </row>
    <row r="4048" spans="49:62">
      <c r="AW4048" s="271"/>
      <c r="AX4048" s="271"/>
      <c r="AY4048" s="271"/>
      <c r="AZ4048" s="271"/>
      <c r="BA4048" s="271"/>
      <c r="BB4048" s="271"/>
      <c r="BD4048" s="271"/>
      <c r="BE4048" s="271"/>
      <c r="BF4048" s="271"/>
      <c r="BG4048" s="271"/>
      <c r="BJ4048" s="271"/>
    </row>
    <row r="4049" spans="49:62">
      <c r="AW4049" s="271"/>
      <c r="AX4049" s="271"/>
      <c r="AY4049" s="271"/>
      <c r="AZ4049" s="271"/>
      <c r="BA4049" s="271"/>
      <c r="BB4049" s="271"/>
      <c r="BD4049" s="271"/>
      <c r="BE4049" s="271"/>
      <c r="BF4049" s="271"/>
      <c r="BG4049" s="271"/>
      <c r="BJ4049" s="271"/>
    </row>
    <row r="4050" spans="49:62">
      <c r="AW4050" s="271"/>
      <c r="AX4050" s="271"/>
      <c r="AY4050" s="271"/>
      <c r="AZ4050" s="271"/>
      <c r="BA4050" s="271"/>
      <c r="BB4050" s="271"/>
      <c r="BD4050" s="271"/>
      <c r="BE4050" s="271"/>
      <c r="BF4050" s="271"/>
      <c r="BG4050" s="271"/>
      <c r="BJ4050" s="271"/>
    </row>
    <row r="4051" spans="49:62">
      <c r="AW4051" s="271"/>
      <c r="AX4051" s="271"/>
      <c r="AY4051" s="271"/>
      <c r="AZ4051" s="271"/>
      <c r="BA4051" s="271"/>
      <c r="BB4051" s="271"/>
      <c r="BD4051" s="271"/>
      <c r="BE4051" s="271"/>
      <c r="BF4051" s="271"/>
      <c r="BG4051" s="271"/>
      <c r="BJ4051" s="271"/>
    </row>
    <row r="4052" spans="49:62">
      <c r="AW4052" s="271"/>
      <c r="AX4052" s="271"/>
      <c r="AY4052" s="271"/>
      <c r="AZ4052" s="271"/>
      <c r="BA4052" s="271"/>
      <c r="BB4052" s="271"/>
      <c r="BD4052" s="271"/>
      <c r="BE4052" s="271"/>
      <c r="BF4052" s="271"/>
      <c r="BG4052" s="271"/>
      <c r="BJ4052" s="271"/>
    </row>
    <row r="4053" spans="49:62">
      <c r="AW4053" s="271"/>
      <c r="AX4053" s="271"/>
      <c r="AY4053" s="271"/>
      <c r="AZ4053" s="271"/>
      <c r="BA4053" s="271"/>
      <c r="BB4053" s="271"/>
      <c r="BD4053" s="271"/>
      <c r="BE4053" s="271"/>
      <c r="BF4053" s="271"/>
      <c r="BG4053" s="271"/>
      <c r="BJ4053" s="271"/>
    </row>
    <row r="4054" spans="49:62">
      <c r="AW4054" s="271"/>
      <c r="AX4054" s="271"/>
      <c r="AY4054" s="271"/>
      <c r="AZ4054" s="271"/>
      <c r="BA4054" s="271"/>
      <c r="BB4054" s="271"/>
      <c r="BD4054" s="271"/>
      <c r="BE4054" s="271"/>
      <c r="BF4054" s="271"/>
      <c r="BG4054" s="271"/>
      <c r="BJ4054" s="271"/>
    </row>
    <row r="4055" spans="49:62">
      <c r="AW4055" s="271"/>
      <c r="AX4055" s="271"/>
      <c r="AY4055" s="271"/>
      <c r="AZ4055" s="271"/>
      <c r="BA4055" s="271"/>
      <c r="BB4055" s="271"/>
      <c r="BD4055" s="271"/>
      <c r="BE4055" s="271"/>
      <c r="BF4055" s="271"/>
      <c r="BG4055" s="271"/>
      <c r="BJ4055" s="271"/>
    </row>
    <row r="4056" spans="49:62">
      <c r="AW4056" s="271"/>
      <c r="AX4056" s="271"/>
      <c r="AY4056" s="271"/>
      <c r="AZ4056" s="271"/>
      <c r="BA4056" s="271"/>
      <c r="BB4056" s="271"/>
      <c r="BD4056" s="271"/>
      <c r="BE4056" s="271"/>
      <c r="BF4056" s="271"/>
      <c r="BG4056" s="271"/>
      <c r="BJ4056" s="271"/>
    </row>
    <row r="4057" spans="49:62">
      <c r="AW4057" s="271"/>
      <c r="AX4057" s="271"/>
      <c r="AY4057" s="271"/>
      <c r="AZ4057" s="271"/>
      <c r="BA4057" s="271"/>
      <c r="BB4057" s="271"/>
      <c r="BD4057" s="271"/>
      <c r="BE4057" s="271"/>
      <c r="BF4057" s="271"/>
      <c r="BG4057" s="271"/>
      <c r="BJ4057" s="271"/>
    </row>
    <row r="4058" spans="49:62">
      <c r="AW4058" s="271"/>
      <c r="AX4058" s="271"/>
      <c r="AY4058" s="271"/>
      <c r="AZ4058" s="271"/>
      <c r="BA4058" s="271"/>
      <c r="BB4058" s="271"/>
      <c r="BD4058" s="271"/>
      <c r="BE4058" s="271"/>
      <c r="BF4058" s="271"/>
      <c r="BG4058" s="271"/>
      <c r="BJ4058" s="271"/>
    </row>
    <row r="4059" spans="49:62">
      <c r="AW4059" s="271"/>
      <c r="AX4059" s="271"/>
      <c r="AY4059" s="271"/>
      <c r="AZ4059" s="271"/>
      <c r="BA4059" s="271"/>
      <c r="BB4059" s="271"/>
      <c r="BD4059" s="271"/>
      <c r="BE4059" s="271"/>
      <c r="BF4059" s="271"/>
      <c r="BG4059" s="271"/>
      <c r="BJ4059" s="271"/>
    </row>
    <row r="4060" spans="49:62">
      <c r="AW4060" s="271"/>
      <c r="AX4060" s="271"/>
      <c r="AY4060" s="271"/>
      <c r="AZ4060" s="271"/>
      <c r="BA4060" s="271"/>
      <c r="BB4060" s="271"/>
      <c r="BD4060" s="271"/>
      <c r="BE4060" s="271"/>
      <c r="BF4060" s="271"/>
      <c r="BG4060" s="271"/>
      <c r="BJ4060" s="271"/>
    </row>
    <row r="4061" spans="49:62">
      <c r="AW4061" s="271"/>
      <c r="AX4061" s="271"/>
      <c r="AY4061" s="271"/>
      <c r="AZ4061" s="271"/>
      <c r="BA4061" s="271"/>
      <c r="BB4061" s="271"/>
      <c r="BD4061" s="271"/>
      <c r="BE4061" s="271"/>
      <c r="BF4061" s="271"/>
      <c r="BG4061" s="271"/>
      <c r="BJ4061" s="271"/>
    </row>
    <row r="4062" spans="49:62">
      <c r="AW4062" s="271"/>
      <c r="AX4062" s="271"/>
      <c r="AY4062" s="271"/>
      <c r="AZ4062" s="271"/>
      <c r="BA4062" s="271"/>
      <c r="BB4062" s="271"/>
      <c r="BD4062" s="271"/>
      <c r="BE4062" s="271"/>
      <c r="BF4062" s="271"/>
      <c r="BG4062" s="271"/>
      <c r="BJ4062" s="271"/>
    </row>
    <row r="4063" spans="49:62">
      <c r="AW4063" s="271"/>
      <c r="AX4063" s="271"/>
      <c r="AY4063" s="271"/>
      <c r="AZ4063" s="271"/>
      <c r="BA4063" s="271"/>
      <c r="BB4063" s="271"/>
      <c r="BD4063" s="271"/>
      <c r="BE4063" s="271"/>
      <c r="BF4063" s="271"/>
      <c r="BG4063" s="271"/>
      <c r="BJ4063" s="271"/>
    </row>
    <row r="4064" spans="49:62">
      <c r="AW4064" s="271"/>
      <c r="AX4064" s="271"/>
      <c r="AY4064" s="271"/>
      <c r="AZ4064" s="271"/>
      <c r="BA4064" s="271"/>
      <c r="BB4064" s="271"/>
      <c r="BD4064" s="271"/>
      <c r="BE4064" s="271"/>
      <c r="BF4064" s="271"/>
      <c r="BG4064" s="271"/>
      <c r="BJ4064" s="271"/>
    </row>
    <row r="4065" spans="49:62">
      <c r="AW4065" s="271"/>
      <c r="AX4065" s="271"/>
      <c r="AY4065" s="271"/>
      <c r="AZ4065" s="271"/>
      <c r="BA4065" s="271"/>
      <c r="BB4065" s="271"/>
      <c r="BD4065" s="271"/>
      <c r="BE4065" s="271"/>
      <c r="BF4065" s="271"/>
      <c r="BG4065" s="271"/>
      <c r="BJ4065" s="271"/>
    </row>
    <row r="4066" spans="49:62">
      <c r="AW4066" s="271"/>
      <c r="AX4066" s="271"/>
      <c r="AY4066" s="271"/>
      <c r="AZ4066" s="271"/>
      <c r="BA4066" s="271"/>
      <c r="BB4066" s="271"/>
      <c r="BD4066" s="271"/>
      <c r="BE4066" s="271"/>
      <c r="BF4066" s="271"/>
      <c r="BG4066" s="271"/>
      <c r="BJ4066" s="271"/>
    </row>
    <row r="4067" spans="49:62">
      <c r="AW4067" s="271"/>
      <c r="AX4067" s="271"/>
      <c r="AY4067" s="271"/>
      <c r="AZ4067" s="271"/>
      <c r="BA4067" s="271"/>
      <c r="BB4067" s="271"/>
      <c r="BD4067" s="271"/>
      <c r="BE4067" s="271"/>
      <c r="BF4067" s="271"/>
      <c r="BG4067" s="271"/>
      <c r="BJ4067" s="271"/>
    </row>
    <row r="4068" spans="49:62">
      <c r="AW4068" s="271"/>
      <c r="AX4068" s="271"/>
      <c r="AY4068" s="271"/>
      <c r="AZ4068" s="271"/>
      <c r="BA4068" s="271"/>
      <c r="BB4068" s="271"/>
      <c r="BD4068" s="271"/>
      <c r="BE4068" s="271"/>
      <c r="BF4068" s="271"/>
      <c r="BG4068" s="271"/>
      <c r="BJ4068" s="271"/>
    </row>
    <row r="4069" spans="49:62">
      <c r="AW4069" s="271"/>
      <c r="AX4069" s="271"/>
      <c r="AY4069" s="271"/>
      <c r="AZ4069" s="271"/>
      <c r="BA4069" s="271"/>
      <c r="BB4069" s="271"/>
      <c r="BD4069" s="271"/>
      <c r="BE4069" s="271"/>
      <c r="BF4069" s="271"/>
      <c r="BG4069" s="271"/>
      <c r="BJ4069" s="271"/>
    </row>
    <row r="4070" spans="49:62">
      <c r="AW4070" s="271"/>
      <c r="AX4070" s="271"/>
      <c r="AY4070" s="271"/>
      <c r="AZ4070" s="271"/>
      <c r="BA4070" s="271"/>
      <c r="BB4070" s="271"/>
      <c r="BD4070" s="271"/>
      <c r="BE4070" s="271"/>
      <c r="BF4070" s="271"/>
      <c r="BG4070" s="271"/>
      <c r="BJ4070" s="271"/>
    </row>
    <row r="4071" spans="49:62">
      <c r="AW4071" s="271"/>
      <c r="AX4071" s="271"/>
      <c r="AY4071" s="271"/>
      <c r="AZ4071" s="271"/>
      <c r="BA4071" s="271"/>
      <c r="BB4071" s="271"/>
      <c r="BD4071" s="271"/>
      <c r="BE4071" s="271"/>
      <c r="BF4071" s="271"/>
      <c r="BG4071" s="271"/>
      <c r="BJ4071" s="271"/>
    </row>
    <row r="4072" spans="49:62">
      <c r="AW4072" s="271"/>
      <c r="AX4072" s="271"/>
      <c r="AY4072" s="271"/>
      <c r="AZ4072" s="271"/>
      <c r="BA4072" s="271"/>
      <c r="BB4072" s="271"/>
      <c r="BD4072" s="271"/>
      <c r="BE4072" s="271"/>
      <c r="BF4072" s="271"/>
      <c r="BG4072" s="271"/>
      <c r="BJ4072" s="271"/>
    </row>
    <row r="4073" spans="49:62">
      <c r="AW4073" s="271"/>
      <c r="AX4073" s="271"/>
      <c r="AY4073" s="271"/>
      <c r="AZ4073" s="271"/>
      <c r="BA4073" s="271"/>
      <c r="BB4073" s="271"/>
      <c r="BD4073" s="271"/>
      <c r="BE4073" s="271"/>
      <c r="BF4073" s="271"/>
      <c r="BG4073" s="271"/>
      <c r="BJ4073" s="271"/>
    </row>
    <row r="4074" spans="49:62">
      <c r="AW4074" s="271"/>
      <c r="AX4074" s="271"/>
      <c r="AY4074" s="271"/>
      <c r="AZ4074" s="271"/>
      <c r="BA4074" s="271"/>
      <c r="BB4074" s="271"/>
      <c r="BD4074" s="271"/>
      <c r="BE4074" s="271"/>
      <c r="BF4074" s="271"/>
      <c r="BG4074" s="271"/>
      <c r="BJ4074" s="271"/>
    </row>
    <row r="4075" spans="49:62">
      <c r="AW4075" s="271"/>
      <c r="AX4075" s="271"/>
      <c r="AY4075" s="271"/>
      <c r="AZ4075" s="271"/>
      <c r="BA4075" s="271"/>
      <c r="BB4075" s="271"/>
      <c r="BD4075" s="271"/>
      <c r="BE4075" s="271"/>
      <c r="BF4075" s="271"/>
      <c r="BG4075" s="271"/>
      <c r="BJ4075" s="271"/>
    </row>
    <row r="4076" spans="49:62">
      <c r="AW4076" s="271"/>
      <c r="AX4076" s="271"/>
      <c r="AY4076" s="271"/>
      <c r="AZ4076" s="271"/>
      <c r="BA4076" s="271"/>
      <c r="BB4076" s="271"/>
      <c r="BD4076" s="271"/>
      <c r="BE4076" s="271"/>
      <c r="BF4076" s="271"/>
      <c r="BG4076" s="271"/>
      <c r="BJ4076" s="271"/>
    </row>
    <row r="4077" spans="49:62">
      <c r="AW4077" s="271"/>
      <c r="AX4077" s="271"/>
      <c r="AY4077" s="271"/>
      <c r="AZ4077" s="271"/>
      <c r="BA4077" s="271"/>
      <c r="BB4077" s="271"/>
      <c r="BD4077" s="271"/>
      <c r="BE4077" s="271"/>
      <c r="BF4077" s="271"/>
      <c r="BG4077" s="271"/>
      <c r="BJ4077" s="271"/>
    </row>
    <row r="4078" spans="49:62">
      <c r="AW4078" s="271"/>
      <c r="AX4078" s="271"/>
      <c r="AY4078" s="271"/>
      <c r="AZ4078" s="271"/>
      <c r="BA4078" s="271"/>
      <c r="BB4078" s="271"/>
      <c r="BD4078" s="271"/>
      <c r="BE4078" s="271"/>
      <c r="BF4078" s="271"/>
      <c r="BG4078" s="271"/>
      <c r="BJ4078" s="271"/>
    </row>
    <row r="4079" spans="49:62">
      <c r="AW4079" s="271"/>
      <c r="AX4079" s="271"/>
      <c r="AY4079" s="271"/>
      <c r="AZ4079" s="271"/>
      <c r="BA4079" s="271"/>
      <c r="BB4079" s="271"/>
      <c r="BD4079" s="271"/>
      <c r="BE4079" s="271"/>
      <c r="BF4079" s="271"/>
      <c r="BG4079" s="271"/>
      <c r="BJ4079" s="271"/>
    </row>
    <row r="4080" spans="49:62">
      <c r="AW4080" s="271"/>
      <c r="AX4080" s="271"/>
      <c r="AY4080" s="271"/>
      <c r="AZ4080" s="271"/>
      <c r="BA4080" s="271"/>
      <c r="BB4080" s="271"/>
      <c r="BD4080" s="271"/>
      <c r="BE4080" s="271"/>
      <c r="BF4080" s="271"/>
      <c r="BG4080" s="271"/>
      <c r="BJ4080" s="271"/>
    </row>
    <row r="4081" spans="49:62">
      <c r="AW4081" s="271"/>
      <c r="AX4081" s="271"/>
      <c r="AY4081" s="271"/>
      <c r="AZ4081" s="271"/>
      <c r="BA4081" s="271"/>
      <c r="BB4081" s="271"/>
      <c r="BD4081" s="271"/>
      <c r="BE4081" s="271"/>
      <c r="BF4081" s="271"/>
      <c r="BG4081" s="271"/>
      <c r="BJ4081" s="271"/>
    </row>
    <row r="4082" spans="49:62">
      <c r="AW4082" s="271"/>
      <c r="AX4082" s="271"/>
      <c r="AY4082" s="271"/>
      <c r="AZ4082" s="271"/>
      <c r="BA4082" s="271"/>
      <c r="BB4082" s="271"/>
      <c r="BD4082" s="271"/>
      <c r="BE4082" s="271"/>
      <c r="BF4082" s="271"/>
      <c r="BG4082" s="271"/>
      <c r="BJ4082" s="271"/>
    </row>
    <row r="4083" spans="49:62">
      <c r="AW4083" s="271"/>
      <c r="AX4083" s="271"/>
      <c r="AY4083" s="271"/>
      <c r="AZ4083" s="271"/>
      <c r="BA4083" s="271"/>
      <c r="BB4083" s="271"/>
      <c r="BD4083" s="271"/>
      <c r="BE4083" s="271"/>
      <c r="BF4083" s="271"/>
      <c r="BG4083" s="271"/>
      <c r="BJ4083" s="271"/>
    </row>
    <row r="4084" spans="49:62">
      <c r="AW4084" s="271"/>
      <c r="AX4084" s="271"/>
      <c r="AY4084" s="271"/>
      <c r="AZ4084" s="271"/>
      <c r="BA4084" s="271"/>
      <c r="BB4084" s="271"/>
      <c r="BD4084" s="271"/>
      <c r="BE4084" s="271"/>
      <c r="BF4084" s="271"/>
      <c r="BG4084" s="271"/>
      <c r="BJ4084" s="271"/>
    </row>
    <row r="4085" spans="49:62">
      <c r="AW4085" s="271"/>
      <c r="AX4085" s="271"/>
      <c r="AY4085" s="271"/>
      <c r="AZ4085" s="271"/>
      <c r="BA4085" s="271"/>
      <c r="BB4085" s="271"/>
      <c r="BD4085" s="271"/>
      <c r="BE4085" s="271"/>
      <c r="BF4085" s="271"/>
      <c r="BG4085" s="271"/>
      <c r="BJ4085" s="271"/>
    </row>
    <row r="4086" spans="49:62">
      <c r="AW4086" s="271"/>
      <c r="AX4086" s="271"/>
      <c r="AY4086" s="271"/>
      <c r="AZ4086" s="271"/>
      <c r="BA4086" s="271"/>
      <c r="BB4086" s="271"/>
      <c r="BD4086" s="271"/>
      <c r="BE4086" s="271"/>
      <c r="BF4086" s="271"/>
      <c r="BG4086" s="271"/>
      <c r="BJ4086" s="271"/>
    </row>
    <row r="4087" spans="49:62">
      <c r="AW4087" s="271"/>
      <c r="AX4087" s="271"/>
      <c r="AY4087" s="271"/>
      <c r="AZ4087" s="271"/>
      <c r="BA4087" s="271"/>
      <c r="BB4087" s="271"/>
      <c r="BD4087" s="271"/>
      <c r="BE4087" s="271"/>
      <c r="BF4087" s="271"/>
      <c r="BG4087" s="271"/>
      <c r="BJ4087" s="271"/>
    </row>
    <row r="4088" spans="49:62">
      <c r="AW4088" s="271"/>
      <c r="AX4088" s="271"/>
      <c r="AY4088" s="271"/>
      <c r="AZ4088" s="271"/>
      <c r="BA4088" s="271"/>
      <c r="BB4088" s="271"/>
      <c r="BD4088" s="271"/>
      <c r="BE4088" s="271"/>
      <c r="BF4088" s="271"/>
      <c r="BG4088" s="271"/>
      <c r="BJ4088" s="271"/>
    </row>
    <row r="4089" spans="49:62">
      <c r="AW4089" s="271"/>
      <c r="AX4089" s="271"/>
      <c r="AY4089" s="271"/>
      <c r="AZ4089" s="271"/>
      <c r="BA4089" s="271"/>
      <c r="BB4089" s="271"/>
      <c r="BD4089" s="271"/>
      <c r="BE4089" s="271"/>
      <c r="BF4089" s="271"/>
      <c r="BG4089" s="271"/>
      <c r="BJ4089" s="271"/>
    </row>
    <row r="4090" spans="49:62">
      <c r="AW4090" s="271"/>
      <c r="AX4090" s="271"/>
      <c r="AY4090" s="271"/>
      <c r="AZ4090" s="271"/>
      <c r="BA4090" s="271"/>
      <c r="BB4090" s="271"/>
      <c r="BD4090" s="271"/>
      <c r="BE4090" s="271"/>
      <c r="BF4090" s="271"/>
      <c r="BG4090" s="271"/>
      <c r="BJ4090" s="271"/>
    </row>
    <row r="4091" spans="49:62">
      <c r="AW4091" s="271"/>
      <c r="AX4091" s="271"/>
      <c r="AY4091" s="271"/>
      <c r="AZ4091" s="271"/>
      <c r="BA4091" s="271"/>
      <c r="BB4091" s="271"/>
      <c r="BD4091" s="271"/>
      <c r="BE4091" s="271"/>
      <c r="BF4091" s="271"/>
      <c r="BG4091" s="271"/>
      <c r="BJ4091" s="271"/>
    </row>
    <row r="4092" spans="49:62">
      <c r="AW4092" s="271"/>
      <c r="AX4092" s="271"/>
      <c r="AY4092" s="271"/>
      <c r="AZ4092" s="271"/>
      <c r="BA4092" s="271"/>
      <c r="BB4092" s="271"/>
      <c r="BD4092" s="271"/>
      <c r="BE4092" s="271"/>
      <c r="BF4092" s="271"/>
      <c r="BG4092" s="271"/>
      <c r="BJ4092" s="271"/>
    </row>
    <row r="4093" spans="49:62">
      <c r="AW4093" s="271"/>
      <c r="AX4093" s="271"/>
      <c r="AY4093" s="271"/>
      <c r="AZ4093" s="271"/>
      <c r="BA4093" s="271"/>
      <c r="BB4093" s="271"/>
      <c r="BD4093" s="271"/>
      <c r="BE4093" s="271"/>
      <c r="BF4093" s="271"/>
      <c r="BG4093" s="271"/>
      <c r="BJ4093" s="271"/>
    </row>
    <row r="4094" spans="49:62">
      <c r="AW4094" s="271"/>
      <c r="AX4094" s="271"/>
      <c r="AY4094" s="271"/>
      <c r="AZ4094" s="271"/>
      <c r="BA4094" s="271"/>
      <c r="BB4094" s="271"/>
      <c r="BD4094" s="271"/>
      <c r="BE4094" s="271"/>
      <c r="BF4094" s="271"/>
      <c r="BG4094" s="271"/>
      <c r="BJ4094" s="271"/>
    </row>
    <row r="4095" spans="49:62">
      <c r="AW4095" s="271"/>
      <c r="AX4095" s="271"/>
      <c r="AY4095" s="271"/>
      <c r="AZ4095" s="271"/>
      <c r="BA4095" s="271"/>
      <c r="BB4095" s="271"/>
      <c r="BD4095" s="271"/>
      <c r="BE4095" s="271"/>
      <c r="BF4095" s="271"/>
      <c r="BG4095" s="271"/>
      <c r="BJ4095" s="271"/>
    </row>
    <row r="4096" spans="49:62">
      <c r="AW4096" s="271"/>
      <c r="AX4096" s="271"/>
      <c r="AY4096" s="271"/>
      <c r="AZ4096" s="271"/>
      <c r="BA4096" s="271"/>
      <c r="BB4096" s="271"/>
      <c r="BD4096" s="271"/>
      <c r="BE4096" s="271"/>
      <c r="BF4096" s="271"/>
      <c r="BG4096" s="271"/>
      <c r="BJ4096" s="271"/>
    </row>
    <row r="4097" spans="49:62">
      <c r="AW4097" s="271"/>
      <c r="AX4097" s="271"/>
      <c r="AY4097" s="271"/>
      <c r="AZ4097" s="271"/>
      <c r="BA4097" s="271"/>
      <c r="BB4097" s="271"/>
      <c r="BD4097" s="271"/>
      <c r="BE4097" s="271"/>
      <c r="BF4097" s="271"/>
      <c r="BG4097" s="271"/>
      <c r="BJ4097" s="271"/>
    </row>
    <row r="4098" spans="49:62">
      <c r="AW4098" s="271"/>
      <c r="AX4098" s="271"/>
      <c r="AY4098" s="271"/>
      <c r="AZ4098" s="271"/>
      <c r="BA4098" s="271"/>
      <c r="BB4098" s="271"/>
      <c r="BD4098" s="271"/>
      <c r="BE4098" s="271"/>
      <c r="BF4098" s="271"/>
      <c r="BG4098" s="271"/>
      <c r="BJ4098" s="271"/>
    </row>
    <row r="4099" spans="49:62">
      <c r="AW4099" s="271"/>
      <c r="AX4099" s="271"/>
      <c r="AY4099" s="271"/>
      <c r="AZ4099" s="271"/>
      <c r="BA4099" s="271"/>
      <c r="BB4099" s="271"/>
      <c r="BD4099" s="271"/>
      <c r="BE4099" s="271"/>
      <c r="BF4099" s="271"/>
      <c r="BG4099" s="271"/>
      <c r="BJ4099" s="271"/>
    </row>
    <row r="4100" spans="49:62">
      <c r="AW4100" s="271"/>
      <c r="AX4100" s="271"/>
      <c r="AY4100" s="271"/>
      <c r="AZ4100" s="271"/>
      <c r="BA4100" s="271"/>
      <c r="BB4100" s="271"/>
      <c r="BD4100" s="271"/>
      <c r="BE4100" s="271"/>
      <c r="BF4100" s="271"/>
      <c r="BG4100" s="271"/>
      <c r="BJ4100" s="271"/>
    </row>
    <row r="4101" spans="49:62">
      <c r="AW4101" s="271"/>
      <c r="AX4101" s="271"/>
      <c r="AY4101" s="271"/>
      <c r="AZ4101" s="271"/>
      <c r="BA4101" s="271"/>
      <c r="BB4101" s="271"/>
      <c r="BD4101" s="271"/>
      <c r="BE4101" s="271"/>
      <c r="BF4101" s="271"/>
      <c r="BG4101" s="271"/>
      <c r="BJ4101" s="271"/>
    </row>
    <row r="4102" spans="49:62">
      <c r="AW4102" s="271"/>
      <c r="AX4102" s="271"/>
      <c r="AY4102" s="271"/>
      <c r="AZ4102" s="271"/>
      <c r="BA4102" s="271"/>
      <c r="BB4102" s="271"/>
      <c r="BD4102" s="271"/>
      <c r="BE4102" s="271"/>
      <c r="BF4102" s="271"/>
      <c r="BG4102" s="271"/>
      <c r="BJ4102" s="271"/>
    </row>
    <row r="4103" spans="49:62">
      <c r="AW4103" s="271"/>
      <c r="AX4103" s="271"/>
      <c r="AY4103" s="271"/>
      <c r="AZ4103" s="271"/>
      <c r="BA4103" s="271"/>
      <c r="BB4103" s="271"/>
      <c r="BD4103" s="271"/>
      <c r="BE4103" s="271"/>
      <c r="BF4103" s="271"/>
      <c r="BG4103" s="271"/>
      <c r="BJ4103" s="271"/>
    </row>
    <row r="4104" spans="49:62">
      <c r="AW4104" s="271"/>
      <c r="AX4104" s="271"/>
      <c r="AY4104" s="271"/>
      <c r="AZ4104" s="271"/>
      <c r="BA4104" s="271"/>
      <c r="BB4104" s="271"/>
      <c r="BD4104" s="271"/>
      <c r="BE4104" s="271"/>
      <c r="BF4104" s="271"/>
      <c r="BG4104" s="271"/>
      <c r="BJ4104" s="271"/>
    </row>
    <row r="4105" spans="49:62">
      <c r="AW4105" s="271"/>
      <c r="AX4105" s="271"/>
      <c r="AY4105" s="271"/>
      <c r="AZ4105" s="271"/>
      <c r="BA4105" s="271"/>
      <c r="BB4105" s="271"/>
      <c r="BD4105" s="271"/>
      <c r="BE4105" s="271"/>
      <c r="BF4105" s="271"/>
      <c r="BG4105" s="271"/>
      <c r="BJ4105" s="271"/>
    </row>
    <row r="4106" spans="49:62">
      <c r="AW4106" s="271"/>
      <c r="AX4106" s="271"/>
      <c r="AY4106" s="271"/>
      <c r="AZ4106" s="271"/>
      <c r="BA4106" s="271"/>
      <c r="BB4106" s="271"/>
      <c r="BD4106" s="271"/>
      <c r="BE4106" s="271"/>
      <c r="BF4106" s="271"/>
      <c r="BG4106" s="271"/>
      <c r="BJ4106" s="271"/>
    </row>
    <row r="4107" spans="49:62">
      <c r="AW4107" s="271"/>
      <c r="AX4107" s="271"/>
      <c r="AY4107" s="271"/>
      <c r="AZ4107" s="271"/>
      <c r="BA4107" s="271"/>
      <c r="BB4107" s="271"/>
      <c r="BD4107" s="271"/>
      <c r="BE4107" s="271"/>
      <c r="BF4107" s="271"/>
      <c r="BG4107" s="271"/>
      <c r="BJ4107" s="271"/>
    </row>
    <row r="4108" spans="49:62">
      <c r="AW4108" s="271"/>
      <c r="AX4108" s="271"/>
      <c r="AY4108" s="271"/>
      <c r="AZ4108" s="271"/>
      <c r="BA4108" s="271"/>
      <c r="BB4108" s="271"/>
      <c r="BD4108" s="271"/>
      <c r="BE4108" s="271"/>
      <c r="BF4108" s="271"/>
      <c r="BG4108" s="271"/>
      <c r="BJ4108" s="271"/>
    </row>
    <row r="4109" spans="49:62">
      <c r="AW4109" s="271"/>
      <c r="AX4109" s="271"/>
      <c r="AY4109" s="271"/>
      <c r="AZ4109" s="271"/>
      <c r="BA4109" s="271"/>
      <c r="BB4109" s="271"/>
      <c r="BD4109" s="271"/>
      <c r="BE4109" s="271"/>
      <c r="BF4109" s="271"/>
      <c r="BG4109" s="271"/>
      <c r="BJ4109" s="271"/>
    </row>
    <row r="4110" spans="49:62">
      <c r="AW4110" s="271"/>
      <c r="AX4110" s="271"/>
      <c r="AY4110" s="271"/>
      <c r="AZ4110" s="271"/>
      <c r="BA4110" s="271"/>
      <c r="BB4110" s="271"/>
      <c r="BD4110" s="271"/>
      <c r="BE4110" s="271"/>
      <c r="BF4110" s="271"/>
      <c r="BG4110" s="271"/>
      <c r="BJ4110" s="271"/>
    </row>
    <row r="4111" spans="49:62">
      <c r="AW4111" s="271"/>
      <c r="AX4111" s="271"/>
      <c r="AY4111" s="271"/>
      <c r="AZ4111" s="271"/>
      <c r="BA4111" s="271"/>
      <c r="BB4111" s="271"/>
      <c r="BD4111" s="271"/>
      <c r="BE4111" s="271"/>
      <c r="BF4111" s="271"/>
      <c r="BG4111" s="271"/>
      <c r="BJ4111" s="271"/>
    </row>
    <row r="4112" spans="49:62">
      <c r="AW4112" s="271"/>
      <c r="AX4112" s="271"/>
      <c r="AY4112" s="271"/>
      <c r="AZ4112" s="271"/>
      <c r="BA4112" s="271"/>
      <c r="BB4112" s="271"/>
      <c r="BD4112" s="271"/>
      <c r="BE4112" s="271"/>
      <c r="BF4112" s="271"/>
      <c r="BG4112" s="271"/>
      <c r="BJ4112" s="271"/>
    </row>
    <row r="4113" spans="49:62">
      <c r="AW4113" s="271"/>
      <c r="AX4113" s="271"/>
      <c r="AY4113" s="271"/>
      <c r="AZ4113" s="271"/>
      <c r="BA4113" s="271"/>
      <c r="BB4113" s="271"/>
      <c r="BD4113" s="271"/>
      <c r="BE4113" s="271"/>
      <c r="BF4113" s="271"/>
      <c r="BG4113" s="271"/>
      <c r="BJ4113" s="271"/>
    </row>
    <row r="4114" spans="49:62">
      <c r="AW4114" s="271"/>
      <c r="AX4114" s="271"/>
      <c r="AY4114" s="271"/>
      <c r="AZ4114" s="271"/>
      <c r="BA4114" s="271"/>
      <c r="BB4114" s="271"/>
      <c r="BD4114" s="271"/>
      <c r="BE4114" s="271"/>
      <c r="BF4114" s="271"/>
      <c r="BG4114" s="271"/>
      <c r="BJ4114" s="271"/>
    </row>
    <row r="4115" spans="49:62">
      <c r="AW4115" s="271"/>
      <c r="AX4115" s="271"/>
      <c r="AY4115" s="271"/>
      <c r="AZ4115" s="271"/>
      <c r="BA4115" s="271"/>
      <c r="BB4115" s="271"/>
      <c r="BD4115" s="271"/>
      <c r="BE4115" s="271"/>
      <c r="BF4115" s="271"/>
      <c r="BG4115" s="271"/>
      <c r="BJ4115" s="271"/>
    </row>
    <row r="4116" spans="49:62">
      <c r="AW4116" s="271"/>
      <c r="AX4116" s="271"/>
      <c r="AY4116" s="271"/>
      <c r="AZ4116" s="271"/>
      <c r="BA4116" s="271"/>
      <c r="BB4116" s="271"/>
      <c r="BD4116" s="271"/>
      <c r="BE4116" s="271"/>
      <c r="BF4116" s="271"/>
      <c r="BG4116" s="271"/>
      <c r="BJ4116" s="271"/>
    </row>
    <row r="4117" spans="49:62">
      <c r="AW4117" s="271"/>
      <c r="AX4117" s="271"/>
      <c r="AY4117" s="271"/>
      <c r="AZ4117" s="271"/>
      <c r="BA4117" s="271"/>
      <c r="BB4117" s="271"/>
      <c r="BD4117" s="271"/>
      <c r="BE4117" s="271"/>
      <c r="BF4117" s="271"/>
      <c r="BG4117" s="271"/>
      <c r="BJ4117" s="271"/>
    </row>
    <row r="4118" spans="49:62">
      <c r="AW4118" s="271"/>
      <c r="AX4118" s="271"/>
      <c r="AY4118" s="271"/>
      <c r="AZ4118" s="271"/>
      <c r="BA4118" s="271"/>
      <c r="BB4118" s="271"/>
      <c r="BD4118" s="271"/>
      <c r="BE4118" s="271"/>
      <c r="BF4118" s="271"/>
      <c r="BG4118" s="271"/>
      <c r="BJ4118" s="271"/>
    </row>
    <row r="4119" spans="49:62">
      <c r="AW4119" s="271"/>
      <c r="AX4119" s="271"/>
      <c r="AY4119" s="271"/>
      <c r="AZ4119" s="271"/>
      <c r="BA4119" s="271"/>
      <c r="BB4119" s="271"/>
      <c r="BD4119" s="271"/>
      <c r="BE4119" s="271"/>
      <c r="BF4119" s="271"/>
      <c r="BG4119" s="271"/>
      <c r="BJ4119" s="271"/>
    </row>
    <row r="4120" spans="49:62">
      <c r="AW4120" s="271"/>
      <c r="AX4120" s="271"/>
      <c r="AY4120" s="271"/>
      <c r="AZ4120" s="271"/>
      <c r="BA4120" s="271"/>
      <c r="BB4120" s="271"/>
      <c r="BD4120" s="271"/>
      <c r="BE4120" s="271"/>
      <c r="BF4120" s="271"/>
      <c r="BG4120" s="271"/>
      <c r="BJ4120" s="271"/>
    </row>
    <row r="4121" spans="49:62">
      <c r="AW4121" s="271"/>
      <c r="AX4121" s="271"/>
      <c r="AY4121" s="271"/>
      <c r="AZ4121" s="271"/>
      <c r="BA4121" s="271"/>
      <c r="BB4121" s="271"/>
      <c r="BD4121" s="271"/>
      <c r="BE4121" s="271"/>
      <c r="BF4121" s="271"/>
      <c r="BG4121" s="271"/>
      <c r="BJ4121" s="271"/>
    </row>
    <row r="4122" spans="49:62">
      <c r="AW4122" s="271"/>
      <c r="AX4122" s="271"/>
      <c r="AY4122" s="271"/>
      <c r="AZ4122" s="271"/>
      <c r="BA4122" s="271"/>
      <c r="BB4122" s="271"/>
      <c r="BD4122" s="271"/>
      <c r="BE4122" s="271"/>
      <c r="BF4122" s="271"/>
      <c r="BG4122" s="271"/>
      <c r="BJ4122" s="271"/>
    </row>
    <row r="4123" spans="49:62">
      <c r="AW4123" s="271"/>
      <c r="AX4123" s="271"/>
      <c r="AY4123" s="271"/>
      <c r="AZ4123" s="271"/>
      <c r="BA4123" s="271"/>
      <c r="BB4123" s="271"/>
      <c r="BD4123" s="271"/>
      <c r="BE4123" s="271"/>
      <c r="BF4123" s="271"/>
      <c r="BG4123" s="271"/>
      <c r="BJ4123" s="271"/>
    </row>
    <row r="4124" spans="49:62">
      <c r="AW4124" s="271"/>
      <c r="AX4124" s="271"/>
      <c r="AY4124" s="271"/>
      <c r="AZ4124" s="271"/>
      <c r="BA4124" s="271"/>
      <c r="BB4124" s="271"/>
      <c r="BD4124" s="271"/>
      <c r="BE4124" s="271"/>
      <c r="BF4124" s="271"/>
      <c r="BG4124" s="271"/>
      <c r="BJ4124" s="271"/>
    </row>
    <row r="4125" spans="49:62">
      <c r="AW4125" s="271"/>
      <c r="AX4125" s="271"/>
      <c r="AY4125" s="271"/>
      <c r="AZ4125" s="271"/>
      <c r="BA4125" s="271"/>
      <c r="BB4125" s="271"/>
      <c r="BD4125" s="271"/>
      <c r="BE4125" s="271"/>
      <c r="BF4125" s="271"/>
      <c r="BG4125" s="271"/>
      <c r="BJ4125" s="271"/>
    </row>
    <row r="4126" spans="49:62">
      <c r="AW4126" s="271"/>
      <c r="AX4126" s="271"/>
      <c r="AY4126" s="271"/>
      <c r="AZ4126" s="271"/>
      <c r="BA4126" s="271"/>
      <c r="BB4126" s="271"/>
      <c r="BD4126" s="271"/>
      <c r="BE4126" s="271"/>
      <c r="BF4126" s="271"/>
      <c r="BG4126" s="271"/>
      <c r="BJ4126" s="271"/>
    </row>
    <row r="4127" spans="49:62">
      <c r="AW4127" s="271"/>
      <c r="AX4127" s="271"/>
      <c r="AY4127" s="271"/>
      <c r="AZ4127" s="271"/>
      <c r="BA4127" s="271"/>
      <c r="BB4127" s="271"/>
      <c r="BD4127" s="271"/>
      <c r="BE4127" s="271"/>
      <c r="BF4127" s="271"/>
      <c r="BG4127" s="271"/>
      <c r="BJ4127" s="271"/>
    </row>
    <row r="4128" spans="49:62">
      <c r="AW4128" s="271"/>
      <c r="AX4128" s="271"/>
      <c r="AY4128" s="271"/>
      <c r="AZ4128" s="271"/>
      <c r="BA4128" s="271"/>
      <c r="BB4128" s="271"/>
      <c r="BD4128" s="271"/>
      <c r="BE4128" s="271"/>
      <c r="BF4128" s="271"/>
      <c r="BG4128" s="271"/>
      <c r="BJ4128" s="271"/>
    </row>
    <row r="4129" spans="49:62">
      <c r="AW4129" s="271"/>
      <c r="AX4129" s="271"/>
      <c r="AY4129" s="271"/>
      <c r="AZ4129" s="271"/>
      <c r="BA4129" s="271"/>
      <c r="BB4129" s="271"/>
      <c r="BD4129" s="271"/>
      <c r="BE4129" s="271"/>
      <c r="BF4129" s="271"/>
      <c r="BG4129" s="271"/>
      <c r="BJ4129" s="271"/>
    </row>
    <row r="4130" spans="49:62">
      <c r="AW4130" s="271"/>
      <c r="AX4130" s="271"/>
      <c r="AY4130" s="271"/>
      <c r="AZ4130" s="271"/>
      <c r="BA4130" s="271"/>
      <c r="BB4130" s="271"/>
      <c r="BD4130" s="271"/>
      <c r="BE4130" s="271"/>
      <c r="BF4130" s="271"/>
      <c r="BG4130" s="271"/>
      <c r="BJ4130" s="271"/>
    </row>
    <row r="4131" spans="49:62">
      <c r="AW4131" s="271"/>
      <c r="AX4131" s="271"/>
      <c r="AY4131" s="271"/>
      <c r="AZ4131" s="271"/>
      <c r="BA4131" s="271"/>
      <c r="BB4131" s="271"/>
      <c r="BD4131" s="271"/>
      <c r="BE4131" s="271"/>
      <c r="BF4131" s="271"/>
      <c r="BG4131" s="271"/>
      <c r="BJ4131" s="271"/>
    </row>
    <row r="4132" spans="49:62">
      <c r="AW4132" s="271"/>
      <c r="AX4132" s="271"/>
      <c r="AY4132" s="271"/>
      <c r="AZ4132" s="271"/>
      <c r="BA4132" s="271"/>
      <c r="BB4132" s="271"/>
      <c r="BD4132" s="271"/>
      <c r="BE4132" s="271"/>
      <c r="BF4132" s="271"/>
      <c r="BG4132" s="271"/>
      <c r="BJ4132" s="271"/>
    </row>
    <row r="4133" spans="49:62">
      <c r="AW4133" s="271"/>
      <c r="AX4133" s="271"/>
      <c r="AY4133" s="271"/>
      <c r="AZ4133" s="271"/>
      <c r="BA4133" s="271"/>
      <c r="BB4133" s="271"/>
      <c r="BD4133" s="271"/>
      <c r="BE4133" s="271"/>
      <c r="BF4133" s="271"/>
      <c r="BG4133" s="271"/>
      <c r="BJ4133" s="271"/>
    </row>
    <row r="4134" spans="49:62">
      <c r="AW4134" s="271"/>
      <c r="AX4134" s="271"/>
      <c r="AY4134" s="271"/>
      <c r="AZ4134" s="271"/>
      <c r="BA4134" s="271"/>
      <c r="BB4134" s="271"/>
      <c r="BD4134" s="271"/>
      <c r="BE4134" s="271"/>
      <c r="BF4134" s="271"/>
      <c r="BG4134" s="271"/>
      <c r="BJ4134" s="271"/>
    </row>
    <row r="4135" spans="49:62">
      <c r="AW4135" s="271"/>
      <c r="AX4135" s="271"/>
      <c r="AY4135" s="271"/>
      <c r="AZ4135" s="271"/>
      <c r="BA4135" s="271"/>
      <c r="BB4135" s="271"/>
      <c r="BD4135" s="271"/>
      <c r="BE4135" s="271"/>
      <c r="BF4135" s="271"/>
      <c r="BG4135" s="271"/>
      <c r="BJ4135" s="271"/>
    </row>
    <row r="4136" spans="49:62">
      <c r="AW4136" s="271"/>
      <c r="AX4136" s="271"/>
      <c r="AY4136" s="271"/>
      <c r="AZ4136" s="271"/>
      <c r="BA4136" s="271"/>
      <c r="BB4136" s="271"/>
      <c r="BD4136" s="271"/>
      <c r="BE4136" s="271"/>
      <c r="BF4136" s="271"/>
      <c r="BG4136" s="271"/>
      <c r="BJ4136" s="271"/>
    </row>
    <row r="4137" spans="49:62">
      <c r="AW4137" s="271"/>
      <c r="AX4137" s="271"/>
      <c r="AY4137" s="271"/>
      <c r="AZ4137" s="271"/>
      <c r="BA4137" s="271"/>
      <c r="BB4137" s="271"/>
      <c r="BD4137" s="271"/>
      <c r="BE4137" s="271"/>
      <c r="BF4137" s="271"/>
      <c r="BG4137" s="271"/>
      <c r="BJ4137" s="271"/>
    </row>
    <row r="4138" spans="49:62">
      <c r="AW4138" s="271"/>
      <c r="AX4138" s="271"/>
      <c r="AY4138" s="271"/>
      <c r="AZ4138" s="271"/>
      <c r="BA4138" s="271"/>
      <c r="BB4138" s="271"/>
      <c r="BD4138" s="271"/>
      <c r="BE4138" s="271"/>
      <c r="BF4138" s="271"/>
      <c r="BG4138" s="271"/>
      <c r="BJ4138" s="271"/>
    </row>
    <row r="4139" spans="49:62">
      <c r="AW4139" s="271"/>
      <c r="AX4139" s="271"/>
      <c r="AY4139" s="271"/>
      <c r="AZ4139" s="271"/>
      <c r="BA4139" s="271"/>
      <c r="BB4139" s="271"/>
      <c r="BD4139" s="271"/>
      <c r="BE4139" s="271"/>
      <c r="BF4139" s="271"/>
      <c r="BG4139" s="271"/>
      <c r="BJ4139" s="271"/>
    </row>
    <row r="4140" spans="49:62">
      <c r="AW4140" s="271"/>
      <c r="AX4140" s="271"/>
      <c r="AY4140" s="271"/>
      <c r="AZ4140" s="271"/>
      <c r="BA4140" s="271"/>
      <c r="BB4140" s="271"/>
      <c r="BD4140" s="271"/>
      <c r="BE4140" s="271"/>
      <c r="BF4140" s="271"/>
      <c r="BG4140" s="271"/>
      <c r="BJ4140" s="271"/>
    </row>
    <row r="4141" spans="49:62">
      <c r="AW4141" s="271"/>
      <c r="AX4141" s="271"/>
      <c r="AY4141" s="271"/>
      <c r="AZ4141" s="271"/>
      <c r="BA4141" s="271"/>
      <c r="BB4141" s="271"/>
      <c r="BD4141" s="271"/>
      <c r="BE4141" s="271"/>
      <c r="BF4141" s="271"/>
      <c r="BG4141" s="271"/>
      <c r="BJ4141" s="271"/>
    </row>
    <row r="4142" spans="49:62">
      <c r="AW4142" s="271"/>
      <c r="AX4142" s="271"/>
      <c r="AY4142" s="271"/>
      <c r="AZ4142" s="271"/>
      <c r="BA4142" s="271"/>
      <c r="BB4142" s="271"/>
      <c r="BD4142" s="271"/>
      <c r="BE4142" s="271"/>
      <c r="BF4142" s="271"/>
      <c r="BG4142" s="271"/>
      <c r="BJ4142" s="271"/>
    </row>
    <row r="4143" spans="49:62">
      <c r="AW4143" s="271"/>
      <c r="AX4143" s="271"/>
      <c r="AY4143" s="271"/>
      <c r="AZ4143" s="271"/>
      <c r="BA4143" s="271"/>
      <c r="BB4143" s="271"/>
      <c r="BD4143" s="271"/>
      <c r="BE4143" s="271"/>
      <c r="BF4143" s="271"/>
      <c r="BG4143" s="271"/>
      <c r="BJ4143" s="271"/>
    </row>
    <row r="4144" spans="49:62">
      <c r="AW4144" s="271"/>
      <c r="AX4144" s="271"/>
      <c r="AY4144" s="271"/>
      <c r="AZ4144" s="271"/>
      <c r="BA4144" s="271"/>
      <c r="BB4144" s="271"/>
      <c r="BD4144" s="271"/>
      <c r="BE4144" s="271"/>
      <c r="BF4144" s="271"/>
      <c r="BG4144" s="271"/>
      <c r="BJ4144" s="271"/>
    </row>
    <row r="4145" spans="49:62">
      <c r="AW4145" s="271"/>
      <c r="AX4145" s="271"/>
      <c r="AY4145" s="271"/>
      <c r="AZ4145" s="271"/>
      <c r="BA4145" s="271"/>
      <c r="BB4145" s="271"/>
      <c r="BD4145" s="271"/>
      <c r="BE4145" s="271"/>
      <c r="BF4145" s="271"/>
      <c r="BG4145" s="271"/>
      <c r="BJ4145" s="271"/>
    </row>
    <row r="4146" spans="49:62">
      <c r="AW4146" s="271"/>
      <c r="AX4146" s="271"/>
      <c r="AY4146" s="271"/>
      <c r="AZ4146" s="271"/>
      <c r="BA4146" s="271"/>
      <c r="BB4146" s="271"/>
      <c r="BD4146" s="271"/>
      <c r="BE4146" s="271"/>
      <c r="BF4146" s="271"/>
      <c r="BG4146" s="271"/>
      <c r="BJ4146" s="271"/>
    </row>
    <row r="4147" spans="49:62">
      <c r="AW4147" s="271"/>
      <c r="AX4147" s="271"/>
      <c r="AY4147" s="271"/>
      <c r="AZ4147" s="271"/>
      <c r="BA4147" s="271"/>
      <c r="BB4147" s="271"/>
      <c r="BD4147" s="271"/>
      <c r="BE4147" s="271"/>
      <c r="BF4147" s="271"/>
      <c r="BG4147" s="271"/>
      <c r="BJ4147" s="271"/>
    </row>
    <row r="4148" spans="49:62">
      <c r="AW4148" s="271"/>
      <c r="AX4148" s="271"/>
      <c r="AY4148" s="271"/>
      <c r="AZ4148" s="271"/>
      <c r="BA4148" s="271"/>
      <c r="BB4148" s="271"/>
      <c r="BD4148" s="271"/>
      <c r="BE4148" s="271"/>
      <c r="BF4148" s="271"/>
      <c r="BG4148" s="271"/>
      <c r="BJ4148" s="271"/>
    </row>
    <row r="4149" spans="49:62">
      <c r="AW4149" s="271"/>
      <c r="AX4149" s="271"/>
      <c r="AY4149" s="271"/>
      <c r="AZ4149" s="271"/>
      <c r="BA4149" s="271"/>
      <c r="BB4149" s="271"/>
      <c r="BD4149" s="271"/>
      <c r="BE4149" s="271"/>
      <c r="BF4149" s="271"/>
      <c r="BG4149" s="271"/>
      <c r="BJ4149" s="271"/>
    </row>
    <row r="4150" spans="49:62">
      <c r="AW4150" s="271"/>
      <c r="AX4150" s="271"/>
      <c r="AY4150" s="271"/>
      <c r="AZ4150" s="271"/>
      <c r="BA4150" s="271"/>
      <c r="BB4150" s="271"/>
      <c r="BD4150" s="271"/>
      <c r="BE4150" s="271"/>
      <c r="BF4150" s="271"/>
      <c r="BG4150" s="271"/>
      <c r="BJ4150" s="271"/>
    </row>
    <row r="4151" spans="49:62">
      <c r="AW4151" s="271"/>
      <c r="AX4151" s="271"/>
      <c r="AY4151" s="271"/>
      <c r="AZ4151" s="271"/>
      <c r="BA4151" s="271"/>
      <c r="BB4151" s="271"/>
      <c r="BD4151" s="271"/>
      <c r="BE4151" s="271"/>
      <c r="BF4151" s="271"/>
      <c r="BG4151" s="271"/>
      <c r="BJ4151" s="271"/>
    </row>
    <row r="4152" spans="49:62">
      <c r="AW4152" s="271"/>
      <c r="AX4152" s="271"/>
      <c r="AY4152" s="271"/>
      <c r="AZ4152" s="271"/>
      <c r="BA4152" s="271"/>
      <c r="BB4152" s="271"/>
      <c r="BD4152" s="271"/>
      <c r="BE4152" s="271"/>
      <c r="BF4152" s="271"/>
      <c r="BG4152" s="271"/>
      <c r="BJ4152" s="271"/>
    </row>
    <row r="4153" spans="49:62">
      <c r="AW4153" s="271"/>
      <c r="AX4153" s="271"/>
      <c r="AY4153" s="271"/>
      <c r="AZ4153" s="271"/>
      <c r="BA4153" s="271"/>
      <c r="BB4153" s="271"/>
      <c r="BD4153" s="271"/>
      <c r="BE4153" s="271"/>
      <c r="BF4153" s="271"/>
      <c r="BG4153" s="271"/>
      <c r="BJ4153" s="271"/>
    </row>
    <row r="4154" spans="49:62">
      <c r="AW4154" s="271"/>
      <c r="AX4154" s="271"/>
      <c r="AY4154" s="271"/>
      <c r="AZ4154" s="271"/>
      <c r="BA4154" s="271"/>
      <c r="BB4154" s="271"/>
      <c r="BD4154" s="271"/>
      <c r="BE4154" s="271"/>
      <c r="BF4154" s="271"/>
      <c r="BG4154" s="271"/>
      <c r="BJ4154" s="271"/>
    </row>
    <row r="4155" spans="49:62">
      <c r="AW4155" s="271"/>
      <c r="AX4155" s="271"/>
      <c r="AY4155" s="271"/>
      <c r="AZ4155" s="271"/>
      <c r="BA4155" s="271"/>
      <c r="BB4155" s="271"/>
      <c r="BD4155" s="271"/>
      <c r="BE4155" s="271"/>
      <c r="BF4155" s="271"/>
      <c r="BG4155" s="271"/>
      <c r="BJ4155" s="271"/>
    </row>
    <row r="4156" spans="49:62">
      <c r="AW4156" s="271"/>
      <c r="AX4156" s="271"/>
      <c r="AY4156" s="271"/>
      <c r="AZ4156" s="271"/>
      <c r="BA4156" s="271"/>
      <c r="BB4156" s="271"/>
      <c r="BD4156" s="271"/>
      <c r="BE4156" s="271"/>
      <c r="BF4156" s="271"/>
      <c r="BG4156" s="271"/>
      <c r="BJ4156" s="271"/>
    </row>
    <row r="4157" spans="49:62">
      <c r="AW4157" s="271"/>
      <c r="AX4157" s="271"/>
      <c r="AY4157" s="271"/>
      <c r="AZ4157" s="271"/>
      <c r="BA4157" s="271"/>
      <c r="BB4157" s="271"/>
      <c r="BD4157" s="271"/>
      <c r="BE4157" s="271"/>
      <c r="BF4157" s="271"/>
      <c r="BG4157" s="271"/>
      <c r="BJ4157" s="271"/>
    </row>
    <row r="4158" spans="49:62">
      <c r="AW4158" s="271"/>
      <c r="AX4158" s="271"/>
      <c r="AY4158" s="271"/>
      <c r="AZ4158" s="271"/>
      <c r="BA4158" s="271"/>
      <c r="BB4158" s="271"/>
      <c r="BD4158" s="271"/>
      <c r="BE4158" s="271"/>
      <c r="BF4158" s="271"/>
      <c r="BG4158" s="271"/>
      <c r="BJ4158" s="271"/>
    </row>
    <row r="4159" spans="49:62">
      <c r="AW4159" s="271"/>
      <c r="AX4159" s="271"/>
      <c r="AY4159" s="271"/>
      <c r="AZ4159" s="271"/>
      <c r="BA4159" s="271"/>
      <c r="BB4159" s="271"/>
      <c r="BD4159" s="271"/>
      <c r="BE4159" s="271"/>
      <c r="BF4159" s="271"/>
      <c r="BG4159" s="271"/>
      <c r="BJ4159" s="271"/>
    </row>
    <row r="4160" spans="49:62">
      <c r="AW4160" s="271"/>
      <c r="AX4160" s="271"/>
      <c r="AY4160" s="271"/>
      <c r="AZ4160" s="271"/>
      <c r="BA4160" s="271"/>
      <c r="BB4160" s="271"/>
      <c r="BD4160" s="271"/>
      <c r="BE4160" s="271"/>
      <c r="BF4160" s="271"/>
      <c r="BG4160" s="271"/>
      <c r="BJ4160" s="271"/>
    </row>
    <row r="4161" spans="49:62">
      <c r="AW4161" s="271"/>
      <c r="AX4161" s="271"/>
      <c r="AY4161" s="271"/>
      <c r="AZ4161" s="271"/>
      <c r="BA4161" s="271"/>
      <c r="BB4161" s="271"/>
      <c r="BD4161" s="271"/>
      <c r="BE4161" s="271"/>
      <c r="BF4161" s="271"/>
      <c r="BG4161" s="271"/>
      <c r="BJ4161" s="271"/>
    </row>
    <row r="4162" spans="49:62">
      <c r="AW4162" s="271"/>
      <c r="AX4162" s="271"/>
      <c r="AY4162" s="271"/>
      <c r="AZ4162" s="271"/>
      <c r="BA4162" s="271"/>
      <c r="BB4162" s="271"/>
      <c r="BD4162" s="271"/>
      <c r="BE4162" s="271"/>
      <c r="BF4162" s="271"/>
      <c r="BG4162" s="271"/>
      <c r="BJ4162" s="271"/>
    </row>
    <row r="4163" spans="49:62">
      <c r="AW4163" s="271"/>
      <c r="AX4163" s="271"/>
      <c r="AY4163" s="271"/>
      <c r="AZ4163" s="271"/>
      <c r="BA4163" s="271"/>
      <c r="BB4163" s="271"/>
      <c r="BD4163" s="271"/>
      <c r="BE4163" s="271"/>
      <c r="BF4163" s="271"/>
      <c r="BG4163" s="271"/>
      <c r="BJ4163" s="271"/>
    </row>
    <row r="4164" spans="49:62">
      <c r="AW4164" s="271"/>
      <c r="AX4164" s="271"/>
      <c r="AY4164" s="271"/>
      <c r="AZ4164" s="271"/>
      <c r="BA4164" s="271"/>
      <c r="BB4164" s="271"/>
      <c r="BD4164" s="271"/>
      <c r="BE4164" s="271"/>
      <c r="BF4164" s="271"/>
      <c r="BG4164" s="271"/>
      <c r="BJ4164" s="271"/>
    </row>
    <row r="4165" spans="49:62">
      <c r="AW4165" s="271"/>
      <c r="AX4165" s="271"/>
      <c r="AY4165" s="271"/>
      <c r="AZ4165" s="271"/>
      <c r="BA4165" s="271"/>
      <c r="BB4165" s="271"/>
      <c r="BD4165" s="271"/>
      <c r="BE4165" s="271"/>
      <c r="BF4165" s="271"/>
      <c r="BG4165" s="271"/>
      <c r="BJ4165" s="271"/>
    </row>
    <row r="4166" spans="49:62">
      <c r="AW4166" s="271"/>
      <c r="AX4166" s="271"/>
      <c r="AY4166" s="271"/>
      <c r="AZ4166" s="271"/>
      <c r="BA4166" s="271"/>
      <c r="BB4166" s="271"/>
      <c r="BD4166" s="271"/>
      <c r="BE4166" s="271"/>
      <c r="BF4166" s="271"/>
      <c r="BG4166" s="271"/>
      <c r="BJ4166" s="271"/>
    </row>
    <row r="4167" spans="49:62">
      <c r="AW4167" s="271"/>
      <c r="AX4167" s="271"/>
      <c r="AY4167" s="271"/>
      <c r="AZ4167" s="271"/>
      <c r="BA4167" s="271"/>
      <c r="BB4167" s="271"/>
      <c r="BD4167" s="271"/>
      <c r="BE4167" s="271"/>
      <c r="BF4167" s="271"/>
      <c r="BG4167" s="271"/>
      <c r="BJ4167" s="271"/>
    </row>
    <row r="4168" spans="49:62">
      <c r="AW4168" s="271"/>
      <c r="AX4168" s="271"/>
      <c r="AY4168" s="271"/>
      <c r="AZ4168" s="271"/>
      <c r="BA4168" s="271"/>
      <c r="BB4168" s="271"/>
      <c r="BD4168" s="271"/>
      <c r="BE4168" s="271"/>
      <c r="BF4168" s="271"/>
      <c r="BG4168" s="271"/>
      <c r="BJ4168" s="271"/>
    </row>
    <row r="4169" spans="49:62">
      <c r="AW4169" s="271"/>
      <c r="AX4169" s="271"/>
      <c r="AY4169" s="271"/>
      <c r="AZ4169" s="271"/>
      <c r="BA4169" s="271"/>
      <c r="BB4169" s="271"/>
      <c r="BD4169" s="271"/>
      <c r="BE4169" s="271"/>
      <c r="BF4169" s="271"/>
      <c r="BG4169" s="271"/>
      <c r="BJ4169" s="271"/>
    </row>
    <row r="4170" spans="49:62">
      <c r="AW4170" s="271"/>
      <c r="AX4170" s="271"/>
      <c r="AY4170" s="271"/>
      <c r="AZ4170" s="271"/>
      <c r="BA4170" s="271"/>
      <c r="BB4170" s="271"/>
      <c r="BD4170" s="271"/>
      <c r="BE4170" s="271"/>
      <c r="BF4170" s="271"/>
      <c r="BG4170" s="271"/>
      <c r="BJ4170" s="271"/>
    </row>
    <row r="4171" spans="49:62">
      <c r="AW4171" s="271"/>
      <c r="AX4171" s="271"/>
      <c r="AY4171" s="271"/>
      <c r="AZ4171" s="271"/>
      <c r="BA4171" s="271"/>
      <c r="BB4171" s="271"/>
      <c r="BD4171" s="271"/>
      <c r="BE4171" s="271"/>
      <c r="BF4171" s="271"/>
      <c r="BG4171" s="271"/>
      <c r="BJ4171" s="271"/>
    </row>
    <row r="4172" spans="49:62">
      <c r="AW4172" s="271"/>
      <c r="AX4172" s="271"/>
      <c r="AY4172" s="271"/>
      <c r="AZ4172" s="271"/>
      <c r="BA4172" s="271"/>
      <c r="BB4172" s="271"/>
      <c r="BD4172" s="271"/>
      <c r="BE4172" s="271"/>
      <c r="BF4172" s="271"/>
      <c r="BG4172" s="271"/>
      <c r="BJ4172" s="271"/>
    </row>
    <row r="4173" spans="49:62">
      <c r="AW4173" s="271"/>
      <c r="AX4173" s="271"/>
      <c r="AY4173" s="271"/>
      <c r="AZ4173" s="271"/>
      <c r="BA4173" s="271"/>
      <c r="BB4173" s="271"/>
      <c r="BD4173" s="271"/>
      <c r="BE4173" s="271"/>
      <c r="BF4173" s="271"/>
      <c r="BG4173" s="271"/>
      <c r="BJ4173" s="271"/>
    </row>
    <row r="4174" spans="49:62">
      <c r="AW4174" s="271"/>
      <c r="AX4174" s="271"/>
      <c r="AY4174" s="271"/>
      <c r="AZ4174" s="271"/>
      <c r="BA4174" s="271"/>
      <c r="BB4174" s="271"/>
      <c r="BD4174" s="271"/>
      <c r="BE4174" s="271"/>
      <c r="BF4174" s="271"/>
      <c r="BG4174" s="271"/>
      <c r="BJ4174" s="271"/>
    </row>
    <row r="4175" spans="49:62">
      <c r="AW4175" s="271"/>
      <c r="AX4175" s="271"/>
      <c r="AY4175" s="271"/>
      <c r="AZ4175" s="271"/>
      <c r="BA4175" s="271"/>
      <c r="BB4175" s="271"/>
      <c r="BD4175" s="271"/>
      <c r="BE4175" s="271"/>
      <c r="BF4175" s="271"/>
      <c r="BG4175" s="271"/>
      <c r="BJ4175" s="271"/>
    </row>
    <row r="4176" spans="49:62">
      <c r="AW4176" s="271"/>
      <c r="AX4176" s="271"/>
      <c r="AY4176" s="271"/>
      <c r="AZ4176" s="271"/>
      <c r="BA4176" s="271"/>
      <c r="BB4176" s="271"/>
      <c r="BD4176" s="271"/>
      <c r="BE4176" s="271"/>
      <c r="BF4176" s="271"/>
      <c r="BG4176" s="271"/>
      <c r="BJ4176" s="271"/>
    </row>
    <row r="4177" spans="49:62">
      <c r="AW4177" s="271"/>
      <c r="AX4177" s="271"/>
      <c r="AY4177" s="271"/>
      <c r="AZ4177" s="271"/>
      <c r="BA4177" s="271"/>
      <c r="BB4177" s="271"/>
      <c r="BD4177" s="271"/>
      <c r="BE4177" s="271"/>
      <c r="BF4177" s="271"/>
      <c r="BG4177" s="271"/>
      <c r="BJ4177" s="271"/>
    </row>
    <row r="4178" spans="49:62">
      <c r="AW4178" s="271"/>
      <c r="AX4178" s="271"/>
      <c r="AY4178" s="271"/>
      <c r="AZ4178" s="271"/>
      <c r="BA4178" s="271"/>
      <c r="BB4178" s="271"/>
      <c r="BD4178" s="271"/>
      <c r="BE4178" s="271"/>
      <c r="BF4178" s="271"/>
      <c r="BG4178" s="271"/>
      <c r="BJ4178" s="271"/>
    </row>
    <row r="4179" spans="49:62">
      <c r="AW4179" s="271"/>
      <c r="AX4179" s="271"/>
      <c r="AY4179" s="271"/>
      <c r="AZ4179" s="271"/>
      <c r="BA4179" s="271"/>
      <c r="BB4179" s="271"/>
      <c r="BD4179" s="271"/>
      <c r="BE4179" s="271"/>
      <c r="BF4179" s="271"/>
      <c r="BG4179" s="271"/>
      <c r="BJ4179" s="271"/>
    </row>
    <row r="4180" spans="49:62">
      <c r="AW4180" s="271"/>
      <c r="AX4180" s="271"/>
      <c r="AY4180" s="271"/>
      <c r="AZ4180" s="271"/>
      <c r="BA4180" s="271"/>
      <c r="BB4180" s="271"/>
      <c r="BD4180" s="271"/>
      <c r="BE4180" s="271"/>
      <c r="BF4180" s="271"/>
      <c r="BG4180" s="271"/>
      <c r="BJ4180" s="271"/>
    </row>
    <row r="4181" spans="49:62">
      <c r="AW4181" s="271"/>
      <c r="AX4181" s="271"/>
      <c r="AY4181" s="271"/>
      <c r="AZ4181" s="271"/>
      <c r="BA4181" s="271"/>
      <c r="BB4181" s="271"/>
      <c r="BD4181" s="271"/>
      <c r="BE4181" s="271"/>
      <c r="BF4181" s="271"/>
      <c r="BG4181" s="271"/>
      <c r="BJ4181" s="271"/>
    </row>
    <row r="4182" spans="49:62">
      <c r="AW4182" s="271"/>
      <c r="AX4182" s="271"/>
      <c r="AY4182" s="271"/>
      <c r="AZ4182" s="271"/>
      <c r="BA4182" s="271"/>
      <c r="BB4182" s="271"/>
      <c r="BD4182" s="271"/>
      <c r="BE4182" s="271"/>
      <c r="BF4182" s="271"/>
      <c r="BG4182" s="271"/>
      <c r="BJ4182" s="271"/>
    </row>
    <row r="4183" spans="49:62">
      <c r="AW4183" s="271"/>
      <c r="AX4183" s="271"/>
      <c r="AY4183" s="271"/>
      <c r="AZ4183" s="271"/>
      <c r="BA4183" s="271"/>
      <c r="BB4183" s="271"/>
      <c r="BD4183" s="271"/>
      <c r="BE4183" s="271"/>
      <c r="BF4183" s="271"/>
      <c r="BG4183" s="271"/>
      <c r="BJ4183" s="271"/>
    </row>
    <row r="4184" spans="49:62">
      <c r="AW4184" s="271"/>
      <c r="AX4184" s="271"/>
      <c r="AY4184" s="271"/>
      <c r="AZ4184" s="271"/>
      <c r="BA4184" s="271"/>
      <c r="BB4184" s="271"/>
      <c r="BD4184" s="271"/>
      <c r="BE4184" s="271"/>
      <c r="BF4184" s="271"/>
      <c r="BG4184" s="271"/>
      <c r="BJ4184" s="271"/>
    </row>
    <row r="4185" spans="49:62">
      <c r="AW4185" s="271"/>
      <c r="AX4185" s="271"/>
      <c r="AY4185" s="271"/>
      <c r="AZ4185" s="271"/>
      <c r="BA4185" s="271"/>
      <c r="BB4185" s="271"/>
      <c r="BD4185" s="271"/>
      <c r="BE4185" s="271"/>
      <c r="BF4185" s="271"/>
      <c r="BG4185" s="271"/>
      <c r="BJ4185" s="271"/>
    </row>
    <row r="4186" spans="49:62">
      <c r="AW4186" s="271"/>
      <c r="AX4186" s="271"/>
      <c r="AY4186" s="271"/>
      <c r="AZ4186" s="271"/>
      <c r="BA4186" s="271"/>
      <c r="BB4186" s="271"/>
      <c r="BD4186" s="271"/>
      <c r="BE4186" s="271"/>
      <c r="BF4186" s="271"/>
      <c r="BG4186" s="271"/>
      <c r="BJ4186" s="271"/>
    </row>
    <row r="4187" spans="49:62">
      <c r="AW4187" s="271"/>
      <c r="AX4187" s="271"/>
      <c r="AY4187" s="271"/>
      <c r="AZ4187" s="271"/>
      <c r="BA4187" s="271"/>
      <c r="BB4187" s="271"/>
      <c r="BD4187" s="271"/>
      <c r="BE4187" s="271"/>
      <c r="BF4187" s="271"/>
      <c r="BG4187" s="271"/>
      <c r="BJ4187" s="271"/>
    </row>
    <row r="4188" spans="49:62">
      <c r="AW4188" s="271"/>
      <c r="AX4188" s="271"/>
      <c r="AY4188" s="271"/>
      <c r="AZ4188" s="271"/>
      <c r="BA4188" s="271"/>
      <c r="BB4188" s="271"/>
      <c r="BD4188" s="271"/>
      <c r="BE4188" s="271"/>
      <c r="BF4188" s="271"/>
      <c r="BG4188" s="271"/>
      <c r="BJ4188" s="271"/>
    </row>
    <row r="4189" spans="49:62">
      <c r="AW4189" s="271"/>
      <c r="AX4189" s="271"/>
      <c r="AY4189" s="271"/>
      <c r="AZ4189" s="271"/>
      <c r="BA4189" s="271"/>
      <c r="BB4189" s="271"/>
      <c r="BD4189" s="271"/>
      <c r="BE4189" s="271"/>
      <c r="BF4189" s="271"/>
      <c r="BG4189" s="271"/>
      <c r="BJ4189" s="271"/>
    </row>
    <row r="4190" spans="49:62">
      <c r="AW4190" s="271"/>
      <c r="AX4190" s="271"/>
      <c r="AY4190" s="271"/>
      <c r="AZ4190" s="271"/>
      <c r="BA4190" s="271"/>
      <c r="BB4190" s="271"/>
      <c r="BD4190" s="271"/>
      <c r="BE4190" s="271"/>
      <c r="BF4190" s="271"/>
      <c r="BG4190" s="271"/>
      <c r="BJ4190" s="271"/>
    </row>
    <row r="4191" spans="49:62">
      <c r="AW4191" s="271"/>
      <c r="AX4191" s="271"/>
      <c r="AY4191" s="271"/>
      <c r="AZ4191" s="271"/>
      <c r="BA4191" s="271"/>
      <c r="BB4191" s="271"/>
      <c r="BD4191" s="271"/>
      <c r="BE4191" s="271"/>
      <c r="BF4191" s="271"/>
      <c r="BG4191" s="271"/>
      <c r="BJ4191" s="271"/>
    </row>
    <row r="4192" spans="49:62">
      <c r="AW4192" s="271"/>
      <c r="AX4192" s="271"/>
      <c r="AY4192" s="271"/>
      <c r="AZ4192" s="271"/>
      <c r="BA4192" s="271"/>
      <c r="BB4192" s="271"/>
      <c r="BD4192" s="271"/>
      <c r="BE4192" s="271"/>
      <c r="BF4192" s="271"/>
      <c r="BG4192" s="271"/>
      <c r="BJ4192" s="271"/>
    </row>
    <row r="4193" spans="49:62">
      <c r="AW4193" s="271"/>
      <c r="AX4193" s="271"/>
      <c r="AY4193" s="271"/>
      <c r="AZ4193" s="271"/>
      <c r="BA4193" s="271"/>
      <c r="BB4193" s="271"/>
      <c r="BD4193" s="271"/>
      <c r="BE4193" s="271"/>
      <c r="BF4193" s="271"/>
      <c r="BG4193" s="271"/>
      <c r="BJ4193" s="271"/>
    </row>
    <row r="4194" spans="49:62">
      <c r="AW4194" s="271"/>
      <c r="AX4194" s="271"/>
      <c r="AY4194" s="271"/>
      <c r="AZ4194" s="271"/>
      <c r="BA4194" s="271"/>
      <c r="BB4194" s="271"/>
      <c r="BD4194" s="271"/>
      <c r="BE4194" s="271"/>
      <c r="BF4194" s="271"/>
      <c r="BG4194" s="271"/>
      <c r="BJ4194" s="271"/>
    </row>
    <row r="4195" spans="49:62">
      <c r="AW4195" s="271"/>
      <c r="AX4195" s="271"/>
      <c r="AY4195" s="271"/>
      <c r="AZ4195" s="271"/>
      <c r="BA4195" s="271"/>
      <c r="BB4195" s="271"/>
      <c r="BD4195" s="271"/>
      <c r="BE4195" s="271"/>
      <c r="BF4195" s="271"/>
      <c r="BG4195" s="271"/>
      <c r="BJ4195" s="271"/>
    </row>
    <row r="4196" spans="49:62">
      <c r="AW4196" s="271"/>
      <c r="AX4196" s="271"/>
      <c r="AY4196" s="271"/>
      <c r="AZ4196" s="271"/>
      <c r="BA4196" s="271"/>
      <c r="BB4196" s="271"/>
      <c r="BD4196" s="271"/>
      <c r="BE4196" s="271"/>
      <c r="BF4196" s="271"/>
      <c r="BG4196" s="271"/>
      <c r="BJ4196" s="271"/>
    </row>
    <row r="4197" spans="49:62">
      <c r="AW4197" s="271"/>
      <c r="AX4197" s="271"/>
      <c r="AY4197" s="271"/>
      <c r="AZ4197" s="271"/>
      <c r="BA4197" s="271"/>
      <c r="BB4197" s="271"/>
      <c r="BD4197" s="271"/>
      <c r="BE4197" s="271"/>
      <c r="BF4197" s="271"/>
      <c r="BG4197" s="271"/>
      <c r="BJ4197" s="271"/>
    </row>
    <row r="4198" spans="49:62">
      <c r="AW4198" s="271"/>
      <c r="AX4198" s="271"/>
      <c r="AY4198" s="271"/>
      <c r="AZ4198" s="271"/>
      <c r="BA4198" s="271"/>
      <c r="BB4198" s="271"/>
      <c r="BD4198" s="271"/>
      <c r="BE4198" s="271"/>
      <c r="BF4198" s="271"/>
      <c r="BG4198" s="271"/>
      <c r="BJ4198" s="271"/>
    </row>
    <row r="4199" spans="49:62">
      <c r="AW4199" s="271"/>
      <c r="AX4199" s="271"/>
      <c r="AY4199" s="271"/>
      <c r="AZ4199" s="271"/>
      <c r="BA4199" s="271"/>
      <c r="BB4199" s="271"/>
      <c r="BD4199" s="271"/>
      <c r="BE4199" s="271"/>
      <c r="BF4199" s="271"/>
      <c r="BG4199" s="271"/>
      <c r="BJ4199" s="271"/>
    </row>
    <row r="4200" spans="49:62">
      <c r="AW4200" s="271"/>
      <c r="AX4200" s="271"/>
      <c r="AY4200" s="271"/>
      <c r="AZ4200" s="271"/>
      <c r="BA4200" s="271"/>
      <c r="BB4200" s="271"/>
      <c r="BD4200" s="271"/>
      <c r="BE4200" s="271"/>
      <c r="BF4200" s="271"/>
      <c r="BG4200" s="271"/>
      <c r="BJ4200" s="271"/>
    </row>
    <row r="4201" spans="49:62">
      <c r="AW4201" s="271"/>
      <c r="AX4201" s="271"/>
      <c r="AY4201" s="271"/>
      <c r="AZ4201" s="271"/>
      <c r="BA4201" s="271"/>
      <c r="BB4201" s="271"/>
      <c r="BD4201" s="271"/>
      <c r="BE4201" s="271"/>
      <c r="BF4201" s="271"/>
      <c r="BG4201" s="271"/>
      <c r="BJ4201" s="271"/>
    </row>
    <row r="4202" spans="49:62">
      <c r="AW4202" s="271"/>
      <c r="AX4202" s="271"/>
      <c r="AY4202" s="271"/>
      <c r="AZ4202" s="271"/>
      <c r="BA4202" s="271"/>
      <c r="BB4202" s="271"/>
      <c r="BD4202" s="271"/>
      <c r="BE4202" s="271"/>
      <c r="BF4202" s="271"/>
      <c r="BG4202" s="271"/>
      <c r="BJ4202" s="271"/>
    </row>
    <row r="4203" spans="49:62">
      <c r="AW4203" s="271"/>
      <c r="AX4203" s="271"/>
      <c r="AY4203" s="271"/>
      <c r="AZ4203" s="271"/>
      <c r="BA4203" s="271"/>
      <c r="BB4203" s="271"/>
      <c r="BD4203" s="271"/>
      <c r="BE4203" s="271"/>
      <c r="BF4203" s="271"/>
      <c r="BG4203" s="271"/>
      <c r="BJ4203" s="271"/>
    </row>
    <row r="4204" spans="49:62">
      <c r="AW4204" s="271"/>
      <c r="AX4204" s="271"/>
      <c r="AY4204" s="271"/>
      <c r="AZ4204" s="271"/>
      <c r="BA4204" s="271"/>
      <c r="BB4204" s="271"/>
      <c r="BD4204" s="271"/>
      <c r="BE4204" s="271"/>
      <c r="BF4204" s="271"/>
      <c r="BG4204" s="271"/>
      <c r="BJ4204" s="271"/>
    </row>
    <row r="4205" spans="49:62">
      <c r="AW4205" s="271"/>
      <c r="AX4205" s="271"/>
      <c r="AY4205" s="271"/>
      <c r="AZ4205" s="271"/>
      <c r="BA4205" s="271"/>
      <c r="BB4205" s="271"/>
      <c r="BD4205" s="271"/>
      <c r="BE4205" s="271"/>
      <c r="BF4205" s="271"/>
      <c r="BG4205" s="271"/>
      <c r="BJ4205" s="271"/>
    </row>
    <row r="4206" spans="49:62">
      <c r="AW4206" s="271"/>
      <c r="AX4206" s="271"/>
      <c r="AY4206" s="271"/>
      <c r="AZ4206" s="271"/>
      <c r="BA4206" s="271"/>
      <c r="BB4206" s="271"/>
      <c r="BD4206" s="271"/>
      <c r="BE4206" s="271"/>
      <c r="BF4206" s="271"/>
      <c r="BG4206" s="271"/>
      <c r="BJ4206" s="271"/>
    </row>
    <row r="4207" spans="49:62">
      <c r="AW4207" s="271"/>
      <c r="AX4207" s="271"/>
      <c r="AY4207" s="271"/>
      <c r="AZ4207" s="271"/>
      <c r="BA4207" s="271"/>
      <c r="BB4207" s="271"/>
      <c r="BD4207" s="271"/>
      <c r="BE4207" s="271"/>
      <c r="BF4207" s="271"/>
      <c r="BG4207" s="271"/>
      <c r="BJ4207" s="271"/>
    </row>
    <row r="4208" spans="49:62">
      <c r="AW4208" s="271"/>
      <c r="AX4208" s="271"/>
      <c r="AY4208" s="271"/>
      <c r="AZ4208" s="271"/>
      <c r="BA4208" s="271"/>
      <c r="BB4208" s="271"/>
      <c r="BD4208" s="271"/>
      <c r="BE4208" s="271"/>
      <c r="BF4208" s="271"/>
      <c r="BG4208" s="271"/>
      <c r="BJ4208" s="271"/>
    </row>
    <row r="4209" spans="49:62">
      <c r="AW4209" s="271"/>
      <c r="AX4209" s="271"/>
      <c r="AY4209" s="271"/>
      <c r="AZ4209" s="271"/>
      <c r="BA4209" s="271"/>
      <c r="BB4209" s="271"/>
      <c r="BD4209" s="271"/>
      <c r="BE4209" s="271"/>
      <c r="BF4209" s="271"/>
      <c r="BG4209" s="271"/>
      <c r="BJ4209" s="271"/>
    </row>
    <row r="4210" spans="49:62">
      <c r="AW4210" s="271"/>
      <c r="AX4210" s="271"/>
      <c r="AY4210" s="271"/>
      <c r="AZ4210" s="271"/>
      <c r="BA4210" s="271"/>
      <c r="BB4210" s="271"/>
      <c r="BD4210" s="271"/>
      <c r="BE4210" s="271"/>
      <c r="BF4210" s="271"/>
      <c r="BG4210" s="271"/>
      <c r="BJ4210" s="271"/>
    </row>
    <row r="4211" spans="49:62">
      <c r="AW4211" s="271"/>
      <c r="AX4211" s="271"/>
      <c r="AY4211" s="271"/>
      <c r="AZ4211" s="271"/>
      <c r="BA4211" s="271"/>
      <c r="BB4211" s="271"/>
      <c r="BD4211" s="271"/>
      <c r="BE4211" s="271"/>
      <c r="BF4211" s="271"/>
      <c r="BG4211" s="271"/>
      <c r="BJ4211" s="271"/>
    </row>
    <row r="4212" spans="49:62">
      <c r="AW4212" s="271"/>
      <c r="AX4212" s="271"/>
      <c r="AY4212" s="271"/>
      <c r="AZ4212" s="271"/>
      <c r="BA4212" s="271"/>
      <c r="BB4212" s="271"/>
      <c r="BD4212" s="271"/>
      <c r="BE4212" s="271"/>
      <c r="BF4212" s="271"/>
      <c r="BG4212" s="271"/>
      <c r="BJ4212" s="271"/>
    </row>
    <row r="4213" spans="49:62">
      <c r="AW4213" s="271"/>
      <c r="AX4213" s="271"/>
      <c r="AY4213" s="271"/>
      <c r="AZ4213" s="271"/>
      <c r="BA4213" s="271"/>
      <c r="BB4213" s="271"/>
      <c r="BD4213" s="271"/>
      <c r="BE4213" s="271"/>
      <c r="BF4213" s="271"/>
      <c r="BG4213" s="271"/>
      <c r="BJ4213" s="271"/>
    </row>
    <row r="4214" spans="49:62">
      <c r="AW4214" s="271"/>
      <c r="AX4214" s="271"/>
      <c r="AY4214" s="271"/>
      <c r="AZ4214" s="271"/>
      <c r="BA4214" s="271"/>
      <c r="BB4214" s="271"/>
      <c r="BD4214" s="271"/>
      <c r="BE4214" s="271"/>
      <c r="BF4214" s="271"/>
      <c r="BG4214" s="271"/>
      <c r="BJ4214" s="271"/>
    </row>
    <row r="4215" spans="49:62">
      <c r="AW4215" s="271"/>
      <c r="AX4215" s="271"/>
      <c r="AY4215" s="271"/>
      <c r="AZ4215" s="271"/>
      <c r="BA4215" s="271"/>
      <c r="BB4215" s="271"/>
      <c r="BD4215" s="271"/>
      <c r="BE4215" s="271"/>
      <c r="BF4215" s="271"/>
      <c r="BG4215" s="271"/>
      <c r="BJ4215" s="271"/>
    </row>
    <row r="4216" spans="49:62">
      <c r="AW4216" s="271"/>
      <c r="AX4216" s="271"/>
      <c r="AY4216" s="271"/>
      <c r="AZ4216" s="271"/>
      <c r="BA4216" s="271"/>
      <c r="BB4216" s="271"/>
      <c r="BD4216" s="271"/>
      <c r="BE4216" s="271"/>
      <c r="BF4216" s="271"/>
      <c r="BG4216" s="271"/>
      <c r="BJ4216" s="271"/>
    </row>
    <row r="4217" spans="49:62">
      <c r="AW4217" s="271"/>
      <c r="AX4217" s="271"/>
      <c r="AY4217" s="271"/>
      <c r="AZ4217" s="271"/>
      <c r="BA4217" s="271"/>
      <c r="BB4217" s="271"/>
      <c r="BD4217" s="271"/>
      <c r="BE4217" s="271"/>
      <c r="BF4217" s="271"/>
      <c r="BG4217" s="271"/>
      <c r="BJ4217" s="271"/>
    </row>
    <row r="4218" spans="49:62">
      <c r="AW4218" s="271"/>
      <c r="AX4218" s="271"/>
      <c r="AY4218" s="271"/>
      <c r="AZ4218" s="271"/>
      <c r="BA4218" s="271"/>
      <c r="BB4218" s="271"/>
      <c r="BD4218" s="271"/>
      <c r="BE4218" s="271"/>
      <c r="BF4218" s="271"/>
      <c r="BG4218" s="271"/>
      <c r="BJ4218" s="271"/>
    </row>
    <row r="4219" spans="49:62">
      <c r="AW4219" s="271"/>
      <c r="AX4219" s="271"/>
      <c r="AY4219" s="271"/>
      <c r="AZ4219" s="271"/>
      <c r="BA4219" s="271"/>
      <c r="BB4219" s="271"/>
      <c r="BD4219" s="271"/>
      <c r="BE4219" s="271"/>
      <c r="BF4219" s="271"/>
      <c r="BG4219" s="271"/>
      <c r="BJ4219" s="271"/>
    </row>
    <row r="4220" spans="49:62">
      <c r="AW4220" s="271"/>
      <c r="AX4220" s="271"/>
      <c r="AY4220" s="271"/>
      <c r="AZ4220" s="271"/>
      <c r="BA4220" s="271"/>
      <c r="BB4220" s="271"/>
      <c r="BD4220" s="271"/>
      <c r="BE4220" s="271"/>
      <c r="BF4220" s="271"/>
      <c r="BG4220" s="271"/>
      <c r="BJ4220" s="271"/>
    </row>
    <row r="4221" spans="49:62">
      <c r="AW4221" s="271"/>
      <c r="AX4221" s="271"/>
      <c r="AY4221" s="271"/>
      <c r="AZ4221" s="271"/>
      <c r="BA4221" s="271"/>
      <c r="BB4221" s="271"/>
      <c r="BD4221" s="271"/>
      <c r="BE4221" s="271"/>
      <c r="BF4221" s="271"/>
      <c r="BG4221" s="271"/>
      <c r="BJ4221" s="271"/>
    </row>
    <row r="4222" spans="49:62">
      <c r="AW4222" s="271"/>
      <c r="AX4222" s="271"/>
      <c r="AY4222" s="271"/>
      <c r="AZ4222" s="271"/>
      <c r="BA4222" s="271"/>
      <c r="BB4222" s="271"/>
      <c r="BD4222" s="271"/>
      <c r="BE4222" s="271"/>
      <c r="BF4222" s="271"/>
      <c r="BG4222" s="271"/>
      <c r="BJ4222" s="271"/>
    </row>
    <row r="4223" spans="49:62">
      <c r="AW4223" s="271"/>
      <c r="AX4223" s="271"/>
      <c r="AY4223" s="271"/>
      <c r="AZ4223" s="271"/>
      <c r="BA4223" s="271"/>
      <c r="BB4223" s="271"/>
      <c r="BD4223" s="271"/>
      <c r="BE4223" s="271"/>
      <c r="BF4223" s="271"/>
      <c r="BG4223" s="271"/>
      <c r="BJ4223" s="271"/>
    </row>
    <row r="4224" spans="49:62">
      <c r="AW4224" s="271"/>
      <c r="AX4224" s="271"/>
      <c r="AY4224" s="271"/>
      <c r="AZ4224" s="271"/>
      <c r="BA4224" s="271"/>
      <c r="BB4224" s="271"/>
      <c r="BD4224" s="271"/>
      <c r="BE4224" s="271"/>
      <c r="BF4224" s="271"/>
      <c r="BG4224" s="271"/>
      <c r="BJ4224" s="271"/>
    </row>
    <row r="4225" spans="49:62">
      <c r="AW4225" s="271"/>
      <c r="AX4225" s="271"/>
      <c r="AY4225" s="271"/>
      <c r="AZ4225" s="271"/>
      <c r="BA4225" s="271"/>
      <c r="BB4225" s="271"/>
      <c r="BD4225" s="271"/>
      <c r="BE4225" s="271"/>
      <c r="BF4225" s="271"/>
      <c r="BG4225" s="271"/>
      <c r="BJ4225" s="271"/>
    </row>
    <row r="4226" spans="49:62">
      <c r="AW4226" s="271"/>
      <c r="AX4226" s="271"/>
      <c r="AY4226" s="271"/>
      <c r="AZ4226" s="271"/>
      <c r="BA4226" s="271"/>
      <c r="BB4226" s="271"/>
      <c r="BD4226" s="271"/>
      <c r="BE4226" s="271"/>
      <c r="BF4226" s="271"/>
      <c r="BG4226" s="271"/>
      <c r="BJ4226" s="271"/>
    </row>
    <row r="4227" spans="49:62">
      <c r="AW4227" s="271"/>
      <c r="AX4227" s="271"/>
      <c r="AY4227" s="271"/>
      <c r="AZ4227" s="271"/>
      <c r="BA4227" s="271"/>
      <c r="BB4227" s="271"/>
      <c r="BD4227" s="271"/>
      <c r="BE4227" s="271"/>
      <c r="BF4227" s="271"/>
      <c r="BG4227" s="271"/>
      <c r="BJ4227" s="271"/>
    </row>
    <row r="4228" spans="49:62">
      <c r="AW4228" s="271"/>
      <c r="AX4228" s="271"/>
      <c r="AY4228" s="271"/>
      <c r="AZ4228" s="271"/>
      <c r="BA4228" s="271"/>
      <c r="BB4228" s="271"/>
      <c r="BD4228" s="271"/>
      <c r="BE4228" s="271"/>
      <c r="BF4228" s="271"/>
      <c r="BG4228" s="271"/>
      <c r="BJ4228" s="271"/>
    </row>
    <row r="4229" spans="49:62">
      <c r="AW4229" s="271"/>
      <c r="AX4229" s="271"/>
      <c r="AY4229" s="271"/>
      <c r="AZ4229" s="271"/>
      <c r="BA4229" s="271"/>
      <c r="BB4229" s="271"/>
      <c r="BD4229" s="271"/>
      <c r="BE4229" s="271"/>
      <c r="BF4229" s="271"/>
      <c r="BG4229" s="271"/>
      <c r="BJ4229" s="271"/>
    </row>
    <row r="4230" spans="49:62">
      <c r="AW4230" s="271"/>
      <c r="AX4230" s="271"/>
      <c r="AY4230" s="271"/>
      <c r="AZ4230" s="271"/>
      <c r="BA4230" s="271"/>
      <c r="BB4230" s="271"/>
      <c r="BD4230" s="271"/>
      <c r="BE4230" s="271"/>
      <c r="BF4230" s="271"/>
      <c r="BG4230" s="271"/>
      <c r="BJ4230" s="271"/>
    </row>
    <row r="4231" spans="49:62">
      <c r="AW4231" s="271"/>
      <c r="AX4231" s="271"/>
      <c r="AY4231" s="271"/>
      <c r="AZ4231" s="271"/>
      <c r="BA4231" s="271"/>
      <c r="BB4231" s="271"/>
      <c r="BD4231" s="271"/>
      <c r="BE4231" s="271"/>
      <c r="BF4231" s="271"/>
      <c r="BG4231" s="271"/>
      <c r="BJ4231" s="271"/>
    </row>
    <row r="4232" spans="49:62">
      <c r="AW4232" s="271"/>
      <c r="AX4232" s="271"/>
      <c r="AY4232" s="271"/>
      <c r="AZ4232" s="271"/>
      <c r="BA4232" s="271"/>
      <c r="BB4232" s="271"/>
      <c r="BD4232" s="271"/>
      <c r="BE4232" s="271"/>
      <c r="BF4232" s="271"/>
      <c r="BG4232" s="271"/>
      <c r="BJ4232" s="271"/>
    </row>
    <row r="4233" spans="49:62">
      <c r="AW4233" s="271"/>
      <c r="AX4233" s="271"/>
      <c r="AY4233" s="271"/>
      <c r="AZ4233" s="271"/>
      <c r="BA4233" s="271"/>
      <c r="BB4233" s="271"/>
      <c r="BD4233" s="271"/>
      <c r="BE4233" s="271"/>
      <c r="BF4233" s="271"/>
      <c r="BG4233" s="271"/>
      <c r="BJ4233" s="271"/>
    </row>
    <row r="4234" spans="49:62">
      <c r="AW4234" s="271"/>
      <c r="AX4234" s="271"/>
      <c r="AY4234" s="271"/>
      <c r="AZ4234" s="271"/>
      <c r="BA4234" s="271"/>
      <c r="BB4234" s="271"/>
      <c r="BD4234" s="271"/>
      <c r="BE4234" s="271"/>
      <c r="BF4234" s="271"/>
      <c r="BG4234" s="271"/>
      <c r="BJ4234" s="271"/>
    </row>
    <row r="4235" spans="49:62">
      <c r="AW4235" s="271"/>
      <c r="AX4235" s="271"/>
      <c r="AY4235" s="271"/>
      <c r="AZ4235" s="271"/>
      <c r="BA4235" s="271"/>
      <c r="BB4235" s="271"/>
      <c r="BD4235" s="271"/>
      <c r="BE4235" s="271"/>
      <c r="BF4235" s="271"/>
      <c r="BG4235" s="271"/>
      <c r="BJ4235" s="271"/>
    </row>
    <row r="4236" spans="49:62">
      <c r="AW4236" s="271"/>
      <c r="AX4236" s="271"/>
      <c r="AY4236" s="271"/>
      <c r="AZ4236" s="271"/>
      <c r="BA4236" s="271"/>
      <c r="BB4236" s="271"/>
      <c r="BD4236" s="271"/>
      <c r="BE4236" s="271"/>
      <c r="BF4236" s="271"/>
      <c r="BG4236" s="271"/>
      <c r="BJ4236" s="271"/>
    </row>
    <row r="4237" spans="49:62">
      <c r="AW4237" s="271"/>
      <c r="AX4237" s="271"/>
      <c r="AY4237" s="271"/>
      <c r="AZ4237" s="271"/>
      <c r="BA4237" s="271"/>
      <c r="BB4237" s="271"/>
      <c r="BD4237" s="271"/>
      <c r="BE4237" s="271"/>
      <c r="BF4237" s="271"/>
      <c r="BG4237" s="271"/>
      <c r="BJ4237" s="271"/>
    </row>
    <row r="4238" spans="49:62">
      <c r="AW4238" s="271"/>
      <c r="AX4238" s="271"/>
      <c r="AY4238" s="271"/>
      <c r="AZ4238" s="271"/>
      <c r="BA4238" s="271"/>
      <c r="BB4238" s="271"/>
      <c r="BD4238" s="271"/>
      <c r="BE4238" s="271"/>
      <c r="BF4238" s="271"/>
      <c r="BG4238" s="271"/>
      <c r="BJ4238" s="271"/>
    </row>
    <row r="4239" spans="49:62">
      <c r="AW4239" s="271"/>
      <c r="AX4239" s="271"/>
      <c r="AY4239" s="271"/>
      <c r="AZ4239" s="271"/>
      <c r="BA4239" s="271"/>
      <c r="BB4239" s="271"/>
      <c r="BD4239" s="271"/>
      <c r="BE4239" s="271"/>
      <c r="BF4239" s="271"/>
      <c r="BG4239" s="271"/>
      <c r="BJ4239" s="271"/>
    </row>
    <row r="4240" spans="49:62">
      <c r="AW4240" s="271"/>
      <c r="AX4240" s="271"/>
      <c r="AY4240" s="271"/>
      <c r="AZ4240" s="271"/>
      <c r="BA4240" s="271"/>
      <c r="BB4240" s="271"/>
      <c r="BD4240" s="271"/>
      <c r="BE4240" s="271"/>
      <c r="BF4240" s="271"/>
      <c r="BG4240" s="271"/>
      <c r="BJ4240" s="271"/>
    </row>
    <row r="4241" spans="49:62">
      <c r="AW4241" s="271"/>
      <c r="AX4241" s="271"/>
      <c r="AY4241" s="271"/>
      <c r="AZ4241" s="271"/>
      <c r="BA4241" s="271"/>
      <c r="BB4241" s="271"/>
      <c r="BD4241" s="271"/>
      <c r="BE4241" s="271"/>
      <c r="BF4241" s="271"/>
      <c r="BG4241" s="271"/>
      <c r="BJ4241" s="271"/>
    </row>
    <row r="4242" spans="49:62">
      <c r="AW4242" s="271"/>
      <c r="AX4242" s="271"/>
      <c r="AY4242" s="271"/>
      <c r="AZ4242" s="271"/>
      <c r="BA4242" s="271"/>
      <c r="BB4242" s="271"/>
      <c r="BD4242" s="271"/>
      <c r="BE4242" s="271"/>
      <c r="BF4242" s="271"/>
      <c r="BG4242" s="271"/>
      <c r="BJ4242" s="271"/>
    </row>
    <row r="4243" spans="49:62">
      <c r="AW4243" s="271"/>
      <c r="AX4243" s="271"/>
      <c r="AY4243" s="271"/>
      <c r="AZ4243" s="271"/>
      <c r="BA4243" s="271"/>
      <c r="BB4243" s="271"/>
      <c r="BD4243" s="271"/>
      <c r="BE4243" s="271"/>
      <c r="BF4243" s="271"/>
      <c r="BG4243" s="271"/>
      <c r="BJ4243" s="271"/>
    </row>
    <row r="4244" spans="49:62">
      <c r="AW4244" s="271"/>
      <c r="AX4244" s="271"/>
      <c r="AY4244" s="271"/>
      <c r="AZ4244" s="271"/>
      <c r="BA4244" s="271"/>
      <c r="BB4244" s="271"/>
      <c r="BD4244" s="271"/>
      <c r="BE4244" s="271"/>
      <c r="BF4244" s="271"/>
      <c r="BG4244" s="271"/>
      <c r="BJ4244" s="271"/>
    </row>
    <row r="4245" spans="49:62">
      <c r="AW4245" s="271"/>
      <c r="AX4245" s="271"/>
      <c r="AY4245" s="271"/>
      <c r="AZ4245" s="271"/>
      <c r="BA4245" s="271"/>
      <c r="BB4245" s="271"/>
      <c r="BD4245" s="271"/>
      <c r="BE4245" s="271"/>
      <c r="BF4245" s="271"/>
      <c r="BG4245" s="271"/>
      <c r="BJ4245" s="271"/>
    </row>
    <row r="4246" spans="49:62">
      <c r="AW4246" s="271"/>
      <c r="AX4246" s="271"/>
      <c r="AY4246" s="271"/>
      <c r="AZ4246" s="271"/>
      <c r="BA4246" s="271"/>
      <c r="BB4246" s="271"/>
      <c r="BD4246" s="271"/>
      <c r="BE4246" s="271"/>
      <c r="BF4246" s="271"/>
      <c r="BG4246" s="271"/>
      <c r="BJ4246" s="271"/>
    </row>
    <row r="4247" spans="49:62">
      <c r="AW4247" s="271"/>
      <c r="AX4247" s="271"/>
      <c r="AY4247" s="271"/>
      <c r="AZ4247" s="271"/>
      <c r="BA4247" s="271"/>
      <c r="BB4247" s="271"/>
      <c r="BD4247" s="271"/>
      <c r="BE4247" s="271"/>
      <c r="BF4247" s="271"/>
      <c r="BG4247" s="271"/>
      <c r="BJ4247" s="271"/>
    </row>
    <row r="4248" spans="49:62">
      <c r="AW4248" s="271"/>
      <c r="AX4248" s="271"/>
      <c r="AY4248" s="271"/>
      <c r="AZ4248" s="271"/>
      <c r="BA4248" s="271"/>
      <c r="BB4248" s="271"/>
      <c r="BD4248" s="271"/>
      <c r="BE4248" s="271"/>
      <c r="BF4248" s="271"/>
      <c r="BG4248" s="271"/>
      <c r="BJ4248" s="271"/>
    </row>
    <row r="4249" spans="49:62">
      <c r="AW4249" s="271"/>
      <c r="AX4249" s="271"/>
      <c r="AY4249" s="271"/>
      <c r="AZ4249" s="271"/>
      <c r="BA4249" s="271"/>
      <c r="BB4249" s="271"/>
      <c r="BD4249" s="271"/>
      <c r="BE4249" s="271"/>
      <c r="BF4249" s="271"/>
      <c r="BG4249" s="271"/>
      <c r="BJ4249" s="271"/>
    </row>
    <row r="4250" spans="49:62">
      <c r="AW4250" s="271"/>
      <c r="AX4250" s="271"/>
      <c r="AY4250" s="271"/>
      <c r="AZ4250" s="271"/>
      <c r="BA4250" s="271"/>
      <c r="BB4250" s="271"/>
      <c r="BD4250" s="271"/>
      <c r="BE4250" s="271"/>
      <c r="BF4250" s="271"/>
      <c r="BG4250" s="271"/>
      <c r="BJ4250" s="271"/>
    </row>
    <row r="4251" spans="49:62">
      <c r="AW4251" s="271"/>
      <c r="AX4251" s="271"/>
      <c r="AY4251" s="271"/>
      <c r="AZ4251" s="271"/>
      <c r="BA4251" s="271"/>
      <c r="BB4251" s="271"/>
      <c r="BD4251" s="271"/>
      <c r="BE4251" s="271"/>
      <c r="BF4251" s="271"/>
      <c r="BG4251" s="271"/>
      <c r="BJ4251" s="271"/>
    </row>
    <row r="4252" spans="49:62">
      <c r="AW4252" s="271"/>
      <c r="AX4252" s="271"/>
      <c r="AY4252" s="271"/>
      <c r="AZ4252" s="271"/>
      <c r="BA4252" s="271"/>
      <c r="BB4252" s="271"/>
      <c r="BD4252" s="271"/>
      <c r="BE4252" s="271"/>
      <c r="BF4252" s="271"/>
      <c r="BG4252" s="271"/>
      <c r="BJ4252" s="271"/>
    </row>
    <row r="4253" spans="49:62">
      <c r="AW4253" s="271"/>
      <c r="AX4253" s="271"/>
      <c r="AY4253" s="271"/>
      <c r="AZ4253" s="271"/>
      <c r="BA4253" s="271"/>
      <c r="BB4253" s="271"/>
      <c r="BD4253" s="271"/>
      <c r="BE4253" s="271"/>
      <c r="BF4253" s="271"/>
      <c r="BG4253" s="271"/>
      <c r="BJ4253" s="271"/>
    </row>
    <row r="4254" spans="49:62">
      <c r="AW4254" s="271"/>
      <c r="AX4254" s="271"/>
      <c r="AY4254" s="271"/>
      <c r="AZ4254" s="271"/>
      <c r="BA4254" s="271"/>
      <c r="BB4254" s="271"/>
      <c r="BD4254" s="271"/>
      <c r="BE4254" s="271"/>
      <c r="BF4254" s="271"/>
      <c r="BG4254" s="271"/>
      <c r="BJ4254" s="271"/>
    </row>
    <row r="4255" spans="49:62">
      <c r="AW4255" s="271"/>
      <c r="AX4255" s="271"/>
      <c r="AY4255" s="271"/>
      <c r="AZ4255" s="271"/>
      <c r="BA4255" s="271"/>
      <c r="BB4255" s="271"/>
      <c r="BD4255" s="271"/>
      <c r="BE4255" s="271"/>
      <c r="BF4255" s="271"/>
      <c r="BG4255" s="271"/>
      <c r="BJ4255" s="271"/>
    </row>
    <row r="4256" spans="49:62">
      <c r="AW4256" s="271"/>
      <c r="AX4256" s="271"/>
      <c r="AY4256" s="271"/>
      <c r="AZ4256" s="271"/>
      <c r="BA4256" s="271"/>
      <c r="BB4256" s="271"/>
      <c r="BD4256" s="271"/>
      <c r="BE4256" s="271"/>
      <c r="BF4256" s="271"/>
      <c r="BG4256" s="271"/>
      <c r="BJ4256" s="271"/>
    </row>
    <row r="4257" spans="49:62">
      <c r="AW4257" s="271"/>
      <c r="AX4257" s="271"/>
      <c r="AY4257" s="271"/>
      <c r="AZ4257" s="271"/>
      <c r="BA4257" s="271"/>
      <c r="BB4257" s="271"/>
      <c r="BD4257" s="271"/>
      <c r="BE4257" s="271"/>
      <c r="BF4257" s="271"/>
      <c r="BG4257" s="271"/>
      <c r="BJ4257" s="271"/>
    </row>
    <row r="4258" spans="49:62">
      <c r="AW4258" s="271"/>
      <c r="AX4258" s="271"/>
      <c r="AY4258" s="271"/>
      <c r="AZ4258" s="271"/>
      <c r="BA4258" s="271"/>
      <c r="BB4258" s="271"/>
      <c r="BD4258" s="271"/>
      <c r="BE4258" s="271"/>
      <c r="BF4258" s="271"/>
      <c r="BG4258" s="271"/>
      <c r="BJ4258" s="271"/>
    </row>
    <row r="4259" spans="49:62">
      <c r="AW4259" s="271"/>
      <c r="AX4259" s="271"/>
      <c r="AY4259" s="271"/>
      <c r="AZ4259" s="271"/>
      <c r="BA4259" s="271"/>
      <c r="BB4259" s="271"/>
      <c r="BD4259" s="271"/>
      <c r="BE4259" s="271"/>
      <c r="BF4259" s="271"/>
      <c r="BG4259" s="271"/>
      <c r="BJ4259" s="271"/>
    </row>
    <row r="4260" spans="49:62">
      <c r="AW4260" s="271"/>
      <c r="AX4260" s="271"/>
      <c r="AY4260" s="271"/>
      <c r="AZ4260" s="271"/>
      <c r="BA4260" s="271"/>
      <c r="BB4260" s="271"/>
      <c r="BD4260" s="271"/>
      <c r="BE4260" s="271"/>
      <c r="BF4260" s="271"/>
      <c r="BG4260" s="271"/>
      <c r="BJ4260" s="271"/>
    </row>
    <row r="4261" spans="49:62">
      <c r="AW4261" s="271"/>
      <c r="AX4261" s="271"/>
      <c r="AY4261" s="271"/>
      <c r="AZ4261" s="271"/>
      <c r="BA4261" s="271"/>
      <c r="BB4261" s="271"/>
      <c r="BD4261" s="271"/>
      <c r="BE4261" s="271"/>
      <c r="BF4261" s="271"/>
      <c r="BG4261" s="271"/>
      <c r="BJ4261" s="271"/>
    </row>
    <row r="4262" spans="49:62">
      <c r="AW4262" s="271"/>
      <c r="AX4262" s="271"/>
      <c r="AY4262" s="271"/>
      <c r="AZ4262" s="271"/>
      <c r="BA4262" s="271"/>
      <c r="BB4262" s="271"/>
      <c r="BD4262" s="271"/>
      <c r="BE4262" s="271"/>
      <c r="BF4262" s="271"/>
      <c r="BG4262" s="271"/>
      <c r="BJ4262" s="271"/>
    </row>
    <row r="4263" spans="49:62">
      <c r="AW4263" s="271"/>
      <c r="AX4263" s="271"/>
      <c r="AY4263" s="271"/>
      <c r="AZ4263" s="271"/>
      <c r="BA4263" s="271"/>
      <c r="BB4263" s="271"/>
      <c r="BD4263" s="271"/>
      <c r="BE4263" s="271"/>
      <c r="BF4263" s="271"/>
      <c r="BG4263" s="271"/>
      <c r="BJ4263" s="271"/>
    </row>
    <row r="4264" spans="49:62">
      <c r="AW4264" s="271"/>
      <c r="AX4264" s="271"/>
      <c r="AY4264" s="271"/>
      <c r="AZ4264" s="271"/>
      <c r="BA4264" s="271"/>
      <c r="BB4264" s="271"/>
      <c r="BD4264" s="271"/>
      <c r="BE4264" s="271"/>
      <c r="BF4264" s="271"/>
      <c r="BG4264" s="271"/>
      <c r="BJ4264" s="271"/>
    </row>
    <row r="4265" spans="49:62">
      <c r="AW4265" s="271"/>
      <c r="AX4265" s="271"/>
      <c r="AY4265" s="271"/>
      <c r="AZ4265" s="271"/>
      <c r="BA4265" s="271"/>
      <c r="BB4265" s="271"/>
      <c r="BD4265" s="271"/>
      <c r="BE4265" s="271"/>
      <c r="BF4265" s="271"/>
      <c r="BG4265" s="271"/>
      <c r="BJ4265" s="271"/>
    </row>
    <row r="4266" spans="49:62">
      <c r="AW4266" s="271"/>
      <c r="AX4266" s="271"/>
      <c r="AY4266" s="271"/>
      <c r="AZ4266" s="271"/>
      <c r="BA4266" s="271"/>
      <c r="BB4266" s="271"/>
      <c r="BD4266" s="271"/>
      <c r="BE4266" s="271"/>
      <c r="BF4266" s="271"/>
      <c r="BG4266" s="271"/>
      <c r="BJ4266" s="271"/>
    </row>
    <row r="4267" spans="49:62">
      <c r="AW4267" s="271"/>
      <c r="AX4267" s="271"/>
      <c r="AY4267" s="271"/>
      <c r="AZ4267" s="271"/>
      <c r="BA4267" s="271"/>
      <c r="BB4267" s="271"/>
      <c r="BD4267" s="271"/>
      <c r="BE4267" s="271"/>
      <c r="BF4267" s="271"/>
      <c r="BG4267" s="271"/>
      <c r="BJ4267" s="271"/>
    </row>
    <row r="4268" spans="49:62">
      <c r="AW4268" s="271"/>
      <c r="AX4268" s="271"/>
      <c r="AY4268" s="271"/>
      <c r="AZ4268" s="271"/>
      <c r="BA4268" s="271"/>
      <c r="BB4268" s="271"/>
      <c r="BD4268" s="271"/>
      <c r="BE4268" s="271"/>
      <c r="BF4268" s="271"/>
      <c r="BG4268" s="271"/>
      <c r="BJ4268" s="271"/>
    </row>
    <row r="4269" spans="49:62">
      <c r="AW4269" s="271"/>
      <c r="AX4269" s="271"/>
      <c r="AY4269" s="271"/>
      <c r="AZ4269" s="271"/>
      <c r="BA4269" s="271"/>
      <c r="BB4269" s="271"/>
      <c r="BD4269" s="271"/>
      <c r="BE4269" s="271"/>
      <c r="BF4269" s="271"/>
      <c r="BG4269" s="271"/>
      <c r="BJ4269" s="271"/>
    </row>
    <row r="4270" spans="49:62">
      <c r="AW4270" s="271"/>
      <c r="AX4270" s="271"/>
      <c r="AY4270" s="271"/>
      <c r="AZ4270" s="271"/>
      <c r="BA4270" s="271"/>
      <c r="BB4270" s="271"/>
      <c r="BD4270" s="271"/>
      <c r="BE4270" s="271"/>
      <c r="BF4270" s="271"/>
      <c r="BG4270" s="271"/>
      <c r="BJ4270" s="271"/>
    </row>
    <row r="4271" spans="49:62">
      <c r="AW4271" s="271"/>
      <c r="AX4271" s="271"/>
      <c r="AY4271" s="271"/>
      <c r="AZ4271" s="271"/>
      <c r="BA4271" s="271"/>
      <c r="BB4271" s="271"/>
      <c r="BD4271" s="271"/>
      <c r="BE4271" s="271"/>
      <c r="BF4271" s="271"/>
      <c r="BG4271" s="271"/>
      <c r="BJ4271" s="271"/>
    </row>
    <row r="4272" spans="49:62">
      <c r="AW4272" s="271"/>
      <c r="AX4272" s="271"/>
      <c r="AY4272" s="271"/>
      <c r="AZ4272" s="271"/>
      <c r="BA4272" s="271"/>
      <c r="BB4272" s="271"/>
      <c r="BD4272" s="271"/>
      <c r="BE4272" s="271"/>
      <c r="BF4272" s="271"/>
      <c r="BG4272" s="271"/>
      <c r="BJ4272" s="271"/>
    </row>
    <row r="4273" spans="49:62">
      <c r="AW4273" s="271"/>
      <c r="AX4273" s="271"/>
      <c r="AY4273" s="271"/>
      <c r="AZ4273" s="271"/>
      <c r="BA4273" s="271"/>
      <c r="BB4273" s="271"/>
      <c r="BD4273" s="271"/>
      <c r="BE4273" s="271"/>
      <c r="BF4273" s="271"/>
      <c r="BG4273" s="271"/>
      <c r="BJ4273" s="271"/>
    </row>
    <row r="4274" spans="49:62">
      <c r="AW4274" s="271"/>
      <c r="AX4274" s="271"/>
      <c r="AY4274" s="271"/>
      <c r="AZ4274" s="271"/>
      <c r="BA4274" s="271"/>
      <c r="BB4274" s="271"/>
      <c r="BD4274" s="271"/>
      <c r="BE4274" s="271"/>
      <c r="BF4274" s="271"/>
      <c r="BG4274" s="271"/>
      <c r="BJ4274" s="271"/>
    </row>
    <row r="4275" spans="49:62">
      <c r="AW4275" s="271"/>
      <c r="AX4275" s="271"/>
      <c r="AY4275" s="271"/>
      <c r="AZ4275" s="271"/>
      <c r="BA4275" s="271"/>
      <c r="BB4275" s="271"/>
      <c r="BD4275" s="271"/>
      <c r="BE4275" s="271"/>
      <c r="BF4275" s="271"/>
      <c r="BG4275" s="271"/>
      <c r="BJ4275" s="271"/>
    </row>
    <row r="4276" spans="49:62">
      <c r="AW4276" s="271"/>
      <c r="AX4276" s="271"/>
      <c r="AY4276" s="271"/>
      <c r="AZ4276" s="271"/>
      <c r="BA4276" s="271"/>
      <c r="BB4276" s="271"/>
      <c r="BD4276" s="271"/>
      <c r="BE4276" s="271"/>
      <c r="BF4276" s="271"/>
      <c r="BG4276" s="271"/>
      <c r="BJ4276" s="271"/>
    </row>
    <row r="4277" spans="49:62">
      <c r="AW4277" s="271"/>
      <c r="AX4277" s="271"/>
      <c r="AY4277" s="271"/>
      <c r="AZ4277" s="271"/>
      <c r="BA4277" s="271"/>
      <c r="BB4277" s="271"/>
      <c r="BD4277" s="271"/>
      <c r="BE4277" s="271"/>
      <c r="BF4277" s="271"/>
      <c r="BG4277" s="271"/>
      <c r="BJ4277" s="271"/>
    </row>
    <row r="4278" spans="49:62">
      <c r="AW4278" s="271"/>
      <c r="AX4278" s="271"/>
      <c r="AY4278" s="271"/>
      <c r="AZ4278" s="271"/>
      <c r="BA4278" s="271"/>
      <c r="BB4278" s="271"/>
      <c r="BD4278" s="271"/>
      <c r="BE4278" s="271"/>
      <c r="BF4278" s="271"/>
      <c r="BG4278" s="271"/>
      <c r="BJ4278" s="271"/>
    </row>
    <row r="4279" spans="49:62">
      <c r="AW4279" s="271"/>
      <c r="AX4279" s="271"/>
      <c r="AY4279" s="271"/>
      <c r="AZ4279" s="271"/>
      <c r="BA4279" s="271"/>
      <c r="BB4279" s="271"/>
      <c r="BD4279" s="271"/>
      <c r="BE4279" s="271"/>
      <c r="BF4279" s="271"/>
      <c r="BG4279" s="271"/>
      <c r="BJ4279" s="271"/>
    </row>
    <row r="4280" spans="49:62">
      <c r="AW4280" s="271"/>
      <c r="AX4280" s="271"/>
      <c r="AY4280" s="271"/>
      <c r="AZ4280" s="271"/>
      <c r="BA4280" s="271"/>
      <c r="BB4280" s="271"/>
      <c r="BD4280" s="271"/>
      <c r="BE4280" s="271"/>
      <c r="BF4280" s="271"/>
      <c r="BG4280" s="271"/>
      <c r="BJ4280" s="271"/>
    </row>
    <row r="4281" spans="49:62">
      <c r="AW4281" s="271"/>
      <c r="AX4281" s="271"/>
      <c r="AY4281" s="271"/>
      <c r="AZ4281" s="271"/>
      <c r="BA4281" s="271"/>
      <c r="BB4281" s="271"/>
      <c r="BD4281" s="271"/>
      <c r="BE4281" s="271"/>
      <c r="BF4281" s="271"/>
      <c r="BG4281" s="271"/>
      <c r="BJ4281" s="271"/>
    </row>
    <row r="4282" spans="49:62">
      <c r="AW4282" s="271"/>
      <c r="AX4282" s="271"/>
      <c r="AY4282" s="271"/>
      <c r="AZ4282" s="271"/>
      <c r="BA4282" s="271"/>
      <c r="BB4282" s="271"/>
      <c r="BD4282" s="271"/>
      <c r="BE4282" s="271"/>
      <c r="BF4282" s="271"/>
      <c r="BG4282" s="271"/>
      <c r="BJ4282" s="271"/>
    </row>
    <row r="4283" spans="49:62">
      <c r="AW4283" s="271"/>
      <c r="AX4283" s="271"/>
      <c r="AY4283" s="271"/>
      <c r="AZ4283" s="271"/>
      <c r="BA4283" s="271"/>
      <c r="BB4283" s="271"/>
      <c r="BD4283" s="271"/>
      <c r="BE4283" s="271"/>
      <c r="BF4283" s="271"/>
      <c r="BG4283" s="271"/>
      <c r="BJ4283" s="271"/>
    </row>
    <row r="4284" spans="49:62">
      <c r="AW4284" s="271"/>
      <c r="AX4284" s="271"/>
      <c r="AY4284" s="271"/>
      <c r="AZ4284" s="271"/>
      <c r="BA4284" s="271"/>
      <c r="BB4284" s="271"/>
      <c r="BD4284" s="271"/>
      <c r="BE4284" s="271"/>
      <c r="BF4284" s="271"/>
      <c r="BG4284" s="271"/>
      <c r="BJ4284" s="271"/>
    </row>
    <row r="4285" spans="49:62">
      <c r="AW4285" s="271"/>
      <c r="AX4285" s="271"/>
      <c r="AY4285" s="271"/>
      <c r="AZ4285" s="271"/>
      <c r="BA4285" s="271"/>
      <c r="BB4285" s="271"/>
      <c r="BD4285" s="271"/>
      <c r="BE4285" s="271"/>
      <c r="BF4285" s="271"/>
      <c r="BG4285" s="271"/>
      <c r="BJ4285" s="271"/>
    </row>
    <row r="4286" spans="49:62">
      <c r="AW4286" s="271"/>
      <c r="AX4286" s="271"/>
      <c r="AY4286" s="271"/>
      <c r="AZ4286" s="271"/>
      <c r="BA4286" s="271"/>
      <c r="BB4286" s="271"/>
      <c r="BD4286" s="271"/>
      <c r="BE4286" s="271"/>
      <c r="BF4286" s="271"/>
      <c r="BG4286" s="271"/>
      <c r="BJ4286" s="271"/>
    </row>
    <row r="4287" spans="49:62">
      <c r="AW4287" s="271"/>
      <c r="AX4287" s="271"/>
      <c r="AY4287" s="271"/>
      <c r="AZ4287" s="271"/>
      <c r="BA4287" s="271"/>
      <c r="BB4287" s="271"/>
      <c r="BD4287" s="271"/>
      <c r="BE4287" s="271"/>
      <c r="BF4287" s="271"/>
      <c r="BG4287" s="271"/>
      <c r="BJ4287" s="271"/>
    </row>
    <row r="4288" spans="49:62">
      <c r="AW4288" s="271"/>
      <c r="AX4288" s="271"/>
      <c r="AY4288" s="271"/>
      <c r="AZ4288" s="271"/>
      <c r="BA4288" s="271"/>
      <c r="BB4288" s="271"/>
      <c r="BD4288" s="271"/>
      <c r="BE4288" s="271"/>
      <c r="BF4288" s="271"/>
      <c r="BG4288" s="271"/>
      <c r="BJ4288" s="271"/>
    </row>
    <row r="4289" spans="49:62">
      <c r="AW4289" s="271"/>
      <c r="AX4289" s="271"/>
      <c r="AY4289" s="271"/>
      <c r="AZ4289" s="271"/>
      <c r="BA4289" s="271"/>
      <c r="BB4289" s="271"/>
      <c r="BD4289" s="271"/>
      <c r="BE4289" s="271"/>
      <c r="BF4289" s="271"/>
      <c r="BG4289" s="271"/>
      <c r="BJ4289" s="271"/>
    </row>
    <row r="4290" spans="49:62">
      <c r="AW4290" s="271"/>
      <c r="AX4290" s="271"/>
      <c r="AY4290" s="271"/>
      <c r="AZ4290" s="271"/>
      <c r="BA4290" s="271"/>
      <c r="BB4290" s="271"/>
      <c r="BD4290" s="271"/>
      <c r="BE4290" s="271"/>
      <c r="BF4290" s="271"/>
      <c r="BG4290" s="271"/>
      <c r="BJ4290" s="271"/>
    </row>
    <row r="4291" spans="49:62">
      <c r="AW4291" s="271"/>
      <c r="AX4291" s="271"/>
      <c r="AY4291" s="271"/>
      <c r="AZ4291" s="271"/>
      <c r="BA4291" s="271"/>
      <c r="BB4291" s="271"/>
      <c r="BD4291" s="271"/>
      <c r="BE4291" s="271"/>
      <c r="BF4291" s="271"/>
      <c r="BG4291" s="271"/>
      <c r="BJ4291" s="271"/>
    </row>
    <row r="4292" spans="49:62">
      <c r="AW4292" s="271"/>
      <c r="AX4292" s="271"/>
      <c r="AY4292" s="271"/>
      <c r="AZ4292" s="271"/>
      <c r="BA4292" s="271"/>
      <c r="BB4292" s="271"/>
      <c r="BD4292" s="271"/>
      <c r="BE4292" s="271"/>
      <c r="BF4292" s="271"/>
      <c r="BG4292" s="271"/>
      <c r="BJ4292" s="271"/>
    </row>
    <row r="4293" spans="49:62">
      <c r="AW4293" s="271"/>
      <c r="AX4293" s="271"/>
      <c r="AY4293" s="271"/>
      <c r="AZ4293" s="271"/>
      <c r="BA4293" s="271"/>
      <c r="BB4293" s="271"/>
      <c r="BD4293" s="271"/>
      <c r="BE4293" s="271"/>
      <c r="BF4293" s="271"/>
      <c r="BG4293" s="271"/>
      <c r="BJ4293" s="271"/>
    </row>
    <row r="4294" spans="49:62">
      <c r="AW4294" s="271"/>
      <c r="AX4294" s="271"/>
      <c r="AY4294" s="271"/>
      <c r="AZ4294" s="271"/>
      <c r="BA4294" s="271"/>
      <c r="BB4294" s="271"/>
      <c r="BD4294" s="271"/>
      <c r="BE4294" s="271"/>
      <c r="BF4294" s="271"/>
      <c r="BG4294" s="271"/>
      <c r="BJ4294" s="271"/>
    </row>
    <row r="4295" spans="49:62">
      <c r="AW4295" s="271"/>
      <c r="AX4295" s="271"/>
      <c r="AY4295" s="271"/>
      <c r="AZ4295" s="271"/>
      <c r="BA4295" s="271"/>
      <c r="BB4295" s="271"/>
      <c r="BD4295" s="271"/>
      <c r="BE4295" s="271"/>
      <c r="BF4295" s="271"/>
      <c r="BG4295" s="271"/>
      <c r="BJ4295" s="271"/>
    </row>
    <row r="4296" spans="49:62">
      <c r="AW4296" s="271"/>
      <c r="AX4296" s="271"/>
      <c r="AY4296" s="271"/>
      <c r="AZ4296" s="271"/>
      <c r="BA4296" s="271"/>
      <c r="BB4296" s="271"/>
      <c r="BD4296" s="271"/>
      <c r="BE4296" s="271"/>
      <c r="BF4296" s="271"/>
      <c r="BG4296" s="271"/>
      <c r="BJ4296" s="271"/>
    </row>
    <row r="4297" spans="49:62">
      <c r="AW4297" s="271"/>
      <c r="AX4297" s="271"/>
      <c r="AY4297" s="271"/>
      <c r="AZ4297" s="271"/>
      <c r="BA4297" s="271"/>
      <c r="BB4297" s="271"/>
      <c r="BD4297" s="271"/>
      <c r="BE4297" s="271"/>
      <c r="BF4297" s="271"/>
      <c r="BG4297" s="271"/>
      <c r="BJ4297" s="271"/>
    </row>
    <row r="4298" spans="49:62">
      <c r="AW4298" s="271"/>
      <c r="AX4298" s="271"/>
      <c r="AY4298" s="271"/>
      <c r="AZ4298" s="271"/>
      <c r="BA4298" s="271"/>
      <c r="BB4298" s="271"/>
      <c r="BD4298" s="271"/>
      <c r="BE4298" s="271"/>
      <c r="BF4298" s="271"/>
      <c r="BG4298" s="271"/>
      <c r="BJ4298" s="271"/>
    </row>
    <row r="4299" spans="49:62">
      <c r="AW4299" s="271"/>
      <c r="AX4299" s="271"/>
      <c r="AY4299" s="271"/>
      <c r="AZ4299" s="271"/>
      <c r="BA4299" s="271"/>
      <c r="BB4299" s="271"/>
      <c r="BD4299" s="271"/>
      <c r="BE4299" s="271"/>
      <c r="BF4299" s="271"/>
      <c r="BG4299" s="271"/>
      <c r="BJ4299" s="271"/>
    </row>
    <row r="4300" spans="49:62">
      <c r="AW4300" s="271"/>
      <c r="AX4300" s="271"/>
      <c r="AY4300" s="271"/>
      <c r="AZ4300" s="271"/>
      <c r="BA4300" s="271"/>
      <c r="BB4300" s="271"/>
      <c r="BD4300" s="271"/>
      <c r="BE4300" s="271"/>
      <c r="BF4300" s="271"/>
      <c r="BG4300" s="271"/>
      <c r="BJ4300" s="271"/>
    </row>
    <row r="4301" spans="49:62">
      <c r="AW4301" s="271"/>
      <c r="AX4301" s="271"/>
      <c r="AY4301" s="271"/>
      <c r="AZ4301" s="271"/>
      <c r="BA4301" s="271"/>
      <c r="BB4301" s="271"/>
      <c r="BD4301" s="271"/>
      <c r="BE4301" s="271"/>
      <c r="BF4301" s="271"/>
      <c r="BG4301" s="271"/>
      <c r="BJ4301" s="271"/>
    </row>
    <row r="4302" spans="49:62">
      <c r="AW4302" s="271"/>
      <c r="AX4302" s="271"/>
      <c r="AY4302" s="271"/>
      <c r="AZ4302" s="271"/>
      <c r="BA4302" s="271"/>
      <c r="BB4302" s="271"/>
      <c r="BD4302" s="271"/>
      <c r="BE4302" s="271"/>
      <c r="BF4302" s="271"/>
      <c r="BG4302" s="271"/>
      <c r="BJ4302" s="271"/>
    </row>
    <row r="4303" spans="49:62">
      <c r="AW4303" s="271"/>
      <c r="AX4303" s="271"/>
      <c r="AY4303" s="271"/>
      <c r="AZ4303" s="271"/>
      <c r="BA4303" s="271"/>
      <c r="BB4303" s="271"/>
      <c r="BD4303" s="271"/>
      <c r="BE4303" s="271"/>
      <c r="BF4303" s="271"/>
      <c r="BG4303" s="271"/>
      <c r="BJ4303" s="271"/>
    </row>
    <row r="4304" spans="49:62">
      <c r="AW4304" s="271"/>
      <c r="AX4304" s="271"/>
      <c r="AY4304" s="271"/>
      <c r="AZ4304" s="271"/>
      <c r="BA4304" s="271"/>
      <c r="BB4304" s="271"/>
      <c r="BD4304" s="271"/>
      <c r="BE4304" s="271"/>
      <c r="BF4304" s="271"/>
      <c r="BG4304" s="271"/>
      <c r="BJ4304" s="271"/>
    </row>
    <row r="4305" spans="49:62">
      <c r="AW4305" s="271"/>
      <c r="AX4305" s="271"/>
      <c r="AY4305" s="271"/>
      <c r="AZ4305" s="271"/>
      <c r="BA4305" s="271"/>
      <c r="BB4305" s="271"/>
      <c r="BD4305" s="271"/>
      <c r="BE4305" s="271"/>
      <c r="BF4305" s="271"/>
      <c r="BG4305" s="271"/>
      <c r="BJ4305" s="271"/>
    </row>
    <row r="4306" spans="49:62">
      <c r="AW4306" s="271"/>
      <c r="AX4306" s="271"/>
      <c r="AY4306" s="271"/>
      <c r="AZ4306" s="271"/>
      <c r="BA4306" s="271"/>
      <c r="BB4306" s="271"/>
      <c r="BD4306" s="271"/>
      <c r="BE4306" s="271"/>
      <c r="BF4306" s="271"/>
      <c r="BG4306" s="271"/>
      <c r="BJ4306" s="271"/>
    </row>
    <row r="4307" spans="49:62">
      <c r="AW4307" s="271"/>
      <c r="AX4307" s="271"/>
      <c r="AY4307" s="271"/>
      <c r="AZ4307" s="271"/>
      <c r="BA4307" s="271"/>
      <c r="BB4307" s="271"/>
      <c r="BD4307" s="271"/>
      <c r="BE4307" s="271"/>
      <c r="BF4307" s="271"/>
      <c r="BG4307" s="271"/>
      <c r="BJ4307" s="271"/>
    </row>
    <row r="4308" spans="49:62">
      <c r="AW4308" s="271"/>
      <c r="AX4308" s="271"/>
      <c r="AY4308" s="271"/>
      <c r="AZ4308" s="271"/>
      <c r="BA4308" s="271"/>
      <c r="BB4308" s="271"/>
      <c r="BD4308" s="271"/>
      <c r="BE4308" s="271"/>
      <c r="BF4308" s="271"/>
      <c r="BG4308" s="271"/>
      <c r="BJ4308" s="271"/>
    </row>
    <row r="4309" spans="49:62">
      <c r="AW4309" s="271"/>
      <c r="AX4309" s="271"/>
      <c r="AY4309" s="271"/>
      <c r="AZ4309" s="271"/>
      <c r="BA4309" s="271"/>
      <c r="BB4309" s="271"/>
      <c r="BD4309" s="271"/>
      <c r="BE4309" s="271"/>
      <c r="BF4309" s="271"/>
      <c r="BG4309" s="271"/>
      <c r="BJ4309" s="271"/>
    </row>
    <row r="4310" spans="49:62">
      <c r="AW4310" s="271"/>
      <c r="AX4310" s="271"/>
      <c r="AY4310" s="271"/>
      <c r="AZ4310" s="271"/>
      <c r="BA4310" s="271"/>
      <c r="BB4310" s="271"/>
      <c r="BD4310" s="271"/>
      <c r="BE4310" s="271"/>
      <c r="BF4310" s="271"/>
      <c r="BG4310" s="271"/>
      <c r="BJ4310" s="271"/>
    </row>
    <row r="4311" spans="49:62">
      <c r="AW4311" s="271"/>
      <c r="AX4311" s="271"/>
      <c r="AY4311" s="271"/>
      <c r="AZ4311" s="271"/>
      <c r="BA4311" s="271"/>
      <c r="BB4311" s="271"/>
      <c r="BD4311" s="271"/>
      <c r="BE4311" s="271"/>
      <c r="BF4311" s="271"/>
      <c r="BG4311" s="271"/>
      <c r="BJ4311" s="271"/>
    </row>
    <row r="4312" spans="49:62">
      <c r="AW4312" s="271"/>
      <c r="AX4312" s="271"/>
      <c r="AY4312" s="271"/>
      <c r="AZ4312" s="271"/>
      <c r="BA4312" s="271"/>
      <c r="BB4312" s="271"/>
      <c r="BD4312" s="271"/>
      <c r="BE4312" s="271"/>
      <c r="BF4312" s="271"/>
      <c r="BG4312" s="271"/>
      <c r="BJ4312" s="271"/>
    </row>
    <row r="4313" spans="49:62">
      <c r="AW4313" s="271"/>
      <c r="AX4313" s="271"/>
      <c r="AY4313" s="271"/>
      <c r="AZ4313" s="271"/>
      <c r="BA4313" s="271"/>
      <c r="BB4313" s="271"/>
      <c r="BD4313" s="271"/>
      <c r="BE4313" s="271"/>
      <c r="BF4313" s="271"/>
      <c r="BG4313" s="271"/>
      <c r="BJ4313" s="271"/>
    </row>
    <row r="4314" spans="49:62">
      <c r="AW4314" s="271"/>
      <c r="AX4314" s="271"/>
      <c r="AY4314" s="271"/>
      <c r="AZ4314" s="271"/>
      <c r="BA4314" s="271"/>
      <c r="BB4314" s="271"/>
      <c r="BD4314" s="271"/>
      <c r="BE4314" s="271"/>
      <c r="BF4314" s="271"/>
      <c r="BG4314" s="271"/>
      <c r="BJ4314" s="271"/>
    </row>
    <row r="4315" spans="49:62">
      <c r="AW4315" s="271"/>
      <c r="AX4315" s="271"/>
      <c r="AY4315" s="271"/>
      <c r="AZ4315" s="271"/>
      <c r="BA4315" s="271"/>
      <c r="BB4315" s="271"/>
      <c r="BD4315" s="271"/>
      <c r="BE4315" s="271"/>
      <c r="BF4315" s="271"/>
      <c r="BG4315" s="271"/>
      <c r="BJ4315" s="271"/>
    </row>
    <row r="4316" spans="49:62">
      <c r="AW4316" s="271"/>
      <c r="AX4316" s="271"/>
      <c r="AY4316" s="271"/>
      <c r="AZ4316" s="271"/>
      <c r="BA4316" s="271"/>
      <c r="BB4316" s="271"/>
      <c r="BD4316" s="271"/>
      <c r="BE4316" s="271"/>
      <c r="BF4316" s="271"/>
      <c r="BG4316" s="271"/>
      <c r="BJ4316" s="271"/>
    </row>
    <row r="4317" spans="49:62">
      <c r="AW4317" s="271"/>
      <c r="AX4317" s="271"/>
      <c r="AY4317" s="271"/>
      <c r="AZ4317" s="271"/>
      <c r="BA4317" s="271"/>
      <c r="BB4317" s="271"/>
      <c r="BD4317" s="271"/>
      <c r="BE4317" s="271"/>
      <c r="BF4317" s="271"/>
      <c r="BG4317" s="271"/>
      <c r="BJ4317" s="271"/>
    </row>
    <row r="4318" spans="49:62">
      <c r="AW4318" s="271"/>
      <c r="AX4318" s="271"/>
      <c r="AY4318" s="271"/>
      <c r="AZ4318" s="271"/>
      <c r="BA4318" s="271"/>
      <c r="BB4318" s="271"/>
      <c r="BD4318" s="271"/>
      <c r="BE4318" s="271"/>
      <c r="BF4318" s="271"/>
      <c r="BG4318" s="271"/>
      <c r="BJ4318" s="271"/>
    </row>
    <row r="4319" spans="49:62">
      <c r="AW4319" s="271"/>
      <c r="AX4319" s="271"/>
      <c r="AY4319" s="271"/>
      <c r="AZ4319" s="271"/>
      <c r="BA4319" s="271"/>
      <c r="BB4319" s="271"/>
      <c r="BD4319" s="271"/>
      <c r="BE4319" s="271"/>
      <c r="BF4319" s="271"/>
      <c r="BG4319" s="271"/>
      <c r="BJ4319" s="271"/>
    </row>
    <row r="4320" spans="49:62">
      <c r="AW4320" s="271"/>
      <c r="AX4320" s="271"/>
      <c r="AY4320" s="271"/>
      <c r="AZ4320" s="271"/>
      <c r="BA4320" s="271"/>
      <c r="BB4320" s="271"/>
      <c r="BD4320" s="271"/>
      <c r="BE4320" s="271"/>
      <c r="BF4320" s="271"/>
      <c r="BG4320" s="271"/>
      <c r="BJ4320" s="271"/>
    </row>
    <row r="4321" spans="49:62">
      <c r="AW4321" s="271"/>
      <c r="AX4321" s="271"/>
      <c r="AY4321" s="271"/>
      <c r="AZ4321" s="271"/>
      <c r="BA4321" s="271"/>
      <c r="BB4321" s="271"/>
      <c r="BD4321" s="271"/>
      <c r="BE4321" s="271"/>
      <c r="BF4321" s="271"/>
      <c r="BG4321" s="271"/>
      <c r="BJ4321" s="271"/>
    </row>
    <row r="4322" spans="49:62">
      <c r="AW4322" s="271"/>
      <c r="AX4322" s="271"/>
      <c r="AY4322" s="271"/>
      <c r="AZ4322" s="271"/>
      <c r="BA4322" s="271"/>
      <c r="BB4322" s="271"/>
      <c r="BD4322" s="271"/>
      <c r="BE4322" s="271"/>
      <c r="BF4322" s="271"/>
      <c r="BG4322" s="271"/>
      <c r="BJ4322" s="271"/>
    </row>
    <row r="4323" spans="49:62">
      <c r="AW4323" s="271"/>
      <c r="AX4323" s="271"/>
      <c r="AY4323" s="271"/>
      <c r="AZ4323" s="271"/>
      <c r="BA4323" s="271"/>
      <c r="BB4323" s="271"/>
      <c r="BD4323" s="271"/>
      <c r="BE4323" s="271"/>
      <c r="BF4323" s="271"/>
      <c r="BG4323" s="271"/>
      <c r="BJ4323" s="271"/>
    </row>
    <row r="4324" spans="49:62">
      <c r="AW4324" s="271"/>
      <c r="AX4324" s="271"/>
      <c r="AY4324" s="271"/>
      <c r="AZ4324" s="271"/>
      <c r="BA4324" s="271"/>
      <c r="BB4324" s="271"/>
      <c r="BD4324" s="271"/>
      <c r="BE4324" s="271"/>
      <c r="BF4324" s="271"/>
      <c r="BG4324" s="271"/>
      <c r="BJ4324" s="271"/>
    </row>
    <row r="4325" spans="49:62">
      <c r="AW4325" s="271"/>
      <c r="AX4325" s="271"/>
      <c r="AY4325" s="271"/>
      <c r="AZ4325" s="271"/>
      <c r="BA4325" s="271"/>
      <c r="BB4325" s="271"/>
      <c r="BD4325" s="271"/>
      <c r="BE4325" s="271"/>
      <c r="BF4325" s="271"/>
      <c r="BG4325" s="271"/>
      <c r="BJ4325" s="271"/>
    </row>
    <row r="4326" spans="49:62">
      <c r="AW4326" s="271"/>
      <c r="AX4326" s="271"/>
      <c r="AY4326" s="271"/>
      <c r="AZ4326" s="271"/>
      <c r="BA4326" s="271"/>
      <c r="BB4326" s="271"/>
      <c r="BD4326" s="271"/>
      <c r="BE4326" s="271"/>
      <c r="BF4326" s="271"/>
      <c r="BG4326" s="271"/>
      <c r="BJ4326" s="271"/>
    </row>
    <row r="4327" spans="49:62">
      <c r="AW4327" s="271"/>
      <c r="AX4327" s="271"/>
      <c r="AY4327" s="271"/>
      <c r="AZ4327" s="271"/>
      <c r="BA4327" s="271"/>
      <c r="BB4327" s="271"/>
      <c r="BD4327" s="271"/>
      <c r="BE4327" s="271"/>
      <c r="BF4327" s="271"/>
      <c r="BG4327" s="271"/>
      <c r="BJ4327" s="271"/>
    </row>
    <row r="4328" spans="49:62">
      <c r="AW4328" s="271"/>
      <c r="AX4328" s="271"/>
      <c r="AY4328" s="271"/>
      <c r="AZ4328" s="271"/>
      <c r="BA4328" s="271"/>
      <c r="BB4328" s="271"/>
      <c r="BD4328" s="271"/>
      <c r="BE4328" s="271"/>
      <c r="BF4328" s="271"/>
      <c r="BG4328" s="271"/>
      <c r="BJ4328" s="271"/>
    </row>
    <row r="4329" spans="49:62">
      <c r="AW4329" s="271"/>
      <c r="AX4329" s="271"/>
      <c r="AY4329" s="271"/>
      <c r="AZ4329" s="271"/>
      <c r="BA4329" s="271"/>
      <c r="BB4329" s="271"/>
      <c r="BD4329" s="271"/>
      <c r="BE4329" s="271"/>
      <c r="BF4329" s="271"/>
      <c r="BG4329" s="271"/>
      <c r="BJ4329" s="271"/>
    </row>
    <row r="4330" spans="49:62">
      <c r="AW4330" s="271"/>
      <c r="AX4330" s="271"/>
      <c r="AY4330" s="271"/>
      <c r="AZ4330" s="271"/>
      <c r="BA4330" s="271"/>
      <c r="BB4330" s="271"/>
      <c r="BD4330" s="271"/>
      <c r="BE4330" s="271"/>
      <c r="BF4330" s="271"/>
      <c r="BG4330" s="271"/>
      <c r="BJ4330" s="271"/>
    </row>
    <row r="4331" spans="49:62">
      <c r="AW4331" s="271"/>
      <c r="AX4331" s="271"/>
      <c r="AY4331" s="271"/>
      <c r="AZ4331" s="271"/>
      <c r="BA4331" s="271"/>
      <c r="BB4331" s="271"/>
      <c r="BD4331" s="271"/>
      <c r="BE4331" s="271"/>
      <c r="BF4331" s="271"/>
      <c r="BG4331" s="271"/>
      <c r="BJ4331" s="271"/>
    </row>
    <row r="4332" spans="49:62">
      <c r="AW4332" s="271"/>
      <c r="AX4332" s="271"/>
      <c r="AY4332" s="271"/>
      <c r="AZ4332" s="271"/>
      <c r="BA4332" s="271"/>
      <c r="BB4332" s="271"/>
      <c r="BD4332" s="271"/>
      <c r="BE4332" s="271"/>
      <c r="BF4332" s="271"/>
      <c r="BG4332" s="271"/>
      <c r="BJ4332" s="271"/>
    </row>
    <row r="4333" spans="49:62">
      <c r="AW4333" s="271"/>
      <c r="AX4333" s="271"/>
      <c r="AY4333" s="271"/>
      <c r="AZ4333" s="271"/>
      <c r="BA4333" s="271"/>
      <c r="BB4333" s="271"/>
      <c r="BD4333" s="271"/>
      <c r="BE4333" s="271"/>
      <c r="BF4333" s="271"/>
      <c r="BG4333" s="271"/>
      <c r="BJ4333" s="271"/>
    </row>
    <row r="4334" spans="49:62">
      <c r="AW4334" s="271"/>
      <c r="AX4334" s="271"/>
      <c r="AY4334" s="271"/>
      <c r="AZ4334" s="271"/>
      <c r="BA4334" s="271"/>
      <c r="BB4334" s="271"/>
      <c r="BD4334" s="271"/>
      <c r="BE4334" s="271"/>
      <c r="BF4334" s="271"/>
      <c r="BG4334" s="271"/>
      <c r="BJ4334" s="271"/>
    </row>
    <row r="4335" spans="49:62">
      <c r="AW4335" s="271"/>
      <c r="AX4335" s="271"/>
      <c r="AY4335" s="271"/>
      <c r="AZ4335" s="271"/>
      <c r="BA4335" s="271"/>
      <c r="BB4335" s="271"/>
      <c r="BD4335" s="271"/>
      <c r="BE4335" s="271"/>
      <c r="BF4335" s="271"/>
      <c r="BG4335" s="271"/>
      <c r="BJ4335" s="271"/>
    </row>
    <row r="4336" spans="49:62">
      <c r="AW4336" s="271"/>
      <c r="AX4336" s="271"/>
      <c r="AY4336" s="271"/>
      <c r="AZ4336" s="271"/>
      <c r="BA4336" s="271"/>
      <c r="BB4336" s="271"/>
      <c r="BD4336" s="271"/>
      <c r="BE4336" s="271"/>
      <c r="BF4336" s="271"/>
      <c r="BG4336" s="271"/>
      <c r="BJ4336" s="271"/>
    </row>
    <row r="4337" spans="49:62">
      <c r="AW4337" s="271"/>
      <c r="AX4337" s="271"/>
      <c r="AY4337" s="271"/>
      <c r="AZ4337" s="271"/>
      <c r="BA4337" s="271"/>
      <c r="BB4337" s="271"/>
      <c r="BD4337" s="271"/>
      <c r="BE4337" s="271"/>
      <c r="BF4337" s="271"/>
      <c r="BG4337" s="271"/>
      <c r="BJ4337" s="271"/>
    </row>
    <row r="4338" spans="49:62">
      <c r="AW4338" s="271"/>
      <c r="AX4338" s="271"/>
      <c r="AY4338" s="271"/>
      <c r="AZ4338" s="271"/>
      <c r="BA4338" s="271"/>
      <c r="BB4338" s="271"/>
      <c r="BD4338" s="271"/>
      <c r="BE4338" s="271"/>
      <c r="BF4338" s="271"/>
      <c r="BG4338" s="271"/>
      <c r="BJ4338" s="271"/>
    </row>
    <row r="4339" spans="49:62">
      <c r="AW4339" s="271"/>
      <c r="AX4339" s="271"/>
      <c r="AY4339" s="271"/>
      <c r="AZ4339" s="271"/>
      <c r="BA4339" s="271"/>
      <c r="BB4339" s="271"/>
      <c r="BD4339" s="271"/>
      <c r="BE4339" s="271"/>
      <c r="BF4339" s="271"/>
      <c r="BG4339" s="271"/>
      <c r="BJ4339" s="271"/>
    </row>
    <row r="4340" spans="49:62">
      <c r="AW4340" s="271"/>
      <c r="AX4340" s="271"/>
      <c r="AY4340" s="271"/>
      <c r="AZ4340" s="271"/>
      <c r="BA4340" s="271"/>
      <c r="BB4340" s="271"/>
      <c r="BD4340" s="271"/>
      <c r="BE4340" s="271"/>
      <c r="BF4340" s="271"/>
      <c r="BG4340" s="271"/>
      <c r="BJ4340" s="271"/>
    </row>
    <row r="4341" spans="49:62">
      <c r="AW4341" s="271"/>
      <c r="AX4341" s="271"/>
      <c r="AY4341" s="271"/>
      <c r="AZ4341" s="271"/>
      <c r="BA4341" s="271"/>
      <c r="BB4341" s="271"/>
      <c r="BD4341" s="271"/>
      <c r="BE4341" s="271"/>
      <c r="BF4341" s="271"/>
      <c r="BG4341" s="271"/>
      <c r="BJ4341" s="271"/>
    </row>
    <row r="4342" spans="49:62">
      <c r="AW4342" s="271"/>
      <c r="AX4342" s="271"/>
      <c r="AY4342" s="271"/>
      <c r="AZ4342" s="271"/>
      <c r="BA4342" s="271"/>
      <c r="BB4342" s="271"/>
      <c r="BD4342" s="271"/>
      <c r="BE4342" s="271"/>
      <c r="BF4342" s="271"/>
      <c r="BG4342" s="271"/>
      <c r="BJ4342" s="271"/>
    </row>
    <row r="4343" spans="49:62">
      <c r="AW4343" s="271"/>
      <c r="AX4343" s="271"/>
      <c r="AY4343" s="271"/>
      <c r="AZ4343" s="271"/>
      <c r="BA4343" s="271"/>
      <c r="BB4343" s="271"/>
      <c r="BD4343" s="271"/>
      <c r="BE4343" s="271"/>
      <c r="BF4343" s="271"/>
      <c r="BG4343" s="271"/>
      <c r="BJ4343" s="271"/>
    </row>
    <row r="4344" spans="49:62">
      <c r="AW4344" s="271"/>
      <c r="AX4344" s="271"/>
      <c r="AY4344" s="271"/>
      <c r="AZ4344" s="271"/>
      <c r="BA4344" s="271"/>
      <c r="BB4344" s="271"/>
      <c r="BD4344" s="271"/>
      <c r="BE4344" s="271"/>
      <c r="BF4344" s="271"/>
      <c r="BG4344" s="271"/>
      <c r="BJ4344" s="271"/>
    </row>
    <row r="4345" spans="49:62">
      <c r="AW4345" s="271"/>
      <c r="AX4345" s="271"/>
      <c r="AY4345" s="271"/>
      <c r="AZ4345" s="271"/>
      <c r="BA4345" s="271"/>
      <c r="BB4345" s="271"/>
      <c r="BD4345" s="271"/>
      <c r="BE4345" s="271"/>
      <c r="BF4345" s="271"/>
      <c r="BG4345" s="271"/>
      <c r="BJ4345" s="271"/>
    </row>
    <row r="4346" spans="49:62">
      <c r="AW4346" s="271"/>
      <c r="AX4346" s="271"/>
      <c r="AY4346" s="271"/>
      <c r="AZ4346" s="271"/>
      <c r="BA4346" s="271"/>
      <c r="BB4346" s="271"/>
      <c r="BD4346" s="271"/>
      <c r="BE4346" s="271"/>
      <c r="BF4346" s="271"/>
      <c r="BG4346" s="271"/>
      <c r="BJ4346" s="271"/>
    </row>
    <row r="4347" spans="49:62">
      <c r="AW4347" s="271"/>
      <c r="AX4347" s="271"/>
      <c r="AY4347" s="271"/>
      <c r="AZ4347" s="271"/>
      <c r="BA4347" s="271"/>
      <c r="BB4347" s="271"/>
      <c r="BD4347" s="271"/>
      <c r="BE4347" s="271"/>
      <c r="BF4347" s="271"/>
      <c r="BG4347" s="271"/>
      <c r="BJ4347" s="271"/>
    </row>
    <row r="4348" spans="49:62">
      <c r="AW4348" s="271"/>
      <c r="AX4348" s="271"/>
      <c r="AY4348" s="271"/>
      <c r="AZ4348" s="271"/>
      <c r="BA4348" s="271"/>
      <c r="BB4348" s="271"/>
      <c r="BD4348" s="271"/>
      <c r="BE4348" s="271"/>
      <c r="BF4348" s="271"/>
      <c r="BG4348" s="271"/>
      <c r="BJ4348" s="271"/>
    </row>
    <row r="4349" spans="49:62">
      <c r="AW4349" s="271"/>
      <c r="AX4349" s="271"/>
      <c r="AY4349" s="271"/>
      <c r="AZ4349" s="271"/>
      <c r="BA4349" s="271"/>
      <c r="BB4349" s="271"/>
      <c r="BD4349" s="271"/>
      <c r="BE4349" s="271"/>
      <c r="BF4349" s="271"/>
      <c r="BG4349" s="271"/>
      <c r="BJ4349" s="271"/>
    </row>
    <row r="4350" spans="49:62">
      <c r="AW4350" s="271"/>
      <c r="AX4350" s="271"/>
      <c r="AY4350" s="271"/>
      <c r="AZ4350" s="271"/>
      <c r="BA4350" s="271"/>
      <c r="BB4350" s="271"/>
      <c r="BD4350" s="271"/>
      <c r="BE4350" s="271"/>
      <c r="BF4350" s="271"/>
      <c r="BG4350" s="271"/>
      <c r="BJ4350" s="271"/>
    </row>
    <row r="4351" spans="49:62">
      <c r="AW4351" s="271"/>
      <c r="AX4351" s="271"/>
      <c r="AY4351" s="271"/>
      <c r="AZ4351" s="271"/>
      <c r="BA4351" s="271"/>
      <c r="BB4351" s="271"/>
      <c r="BD4351" s="271"/>
      <c r="BE4351" s="271"/>
      <c r="BF4351" s="271"/>
      <c r="BG4351" s="271"/>
      <c r="BJ4351" s="271"/>
    </row>
    <row r="4352" spans="49:62">
      <c r="AW4352" s="271"/>
      <c r="AX4352" s="271"/>
      <c r="AY4352" s="271"/>
      <c r="AZ4352" s="271"/>
      <c r="BA4352" s="271"/>
      <c r="BB4352" s="271"/>
      <c r="BD4352" s="271"/>
      <c r="BE4352" s="271"/>
      <c r="BF4352" s="271"/>
      <c r="BG4352" s="271"/>
      <c r="BJ4352" s="271"/>
    </row>
    <row r="4353" spans="49:62">
      <c r="AW4353" s="271"/>
      <c r="AX4353" s="271"/>
      <c r="AY4353" s="271"/>
      <c r="AZ4353" s="271"/>
      <c r="BA4353" s="271"/>
      <c r="BB4353" s="271"/>
      <c r="BD4353" s="271"/>
      <c r="BE4353" s="271"/>
      <c r="BF4353" s="271"/>
      <c r="BG4353" s="271"/>
      <c r="BJ4353" s="271"/>
    </row>
    <row r="4354" spans="49:62">
      <c r="AW4354" s="271"/>
      <c r="AX4354" s="271"/>
      <c r="AY4354" s="271"/>
      <c r="AZ4354" s="271"/>
      <c r="BA4354" s="271"/>
      <c r="BB4354" s="271"/>
      <c r="BD4354" s="271"/>
      <c r="BE4354" s="271"/>
      <c r="BF4354" s="271"/>
      <c r="BG4354" s="271"/>
      <c r="BJ4354" s="271"/>
    </row>
    <row r="4355" spans="49:62">
      <c r="AW4355" s="271"/>
      <c r="AX4355" s="271"/>
      <c r="AY4355" s="271"/>
      <c r="AZ4355" s="271"/>
      <c r="BA4355" s="271"/>
      <c r="BB4355" s="271"/>
      <c r="BD4355" s="271"/>
      <c r="BE4355" s="271"/>
      <c r="BF4355" s="271"/>
      <c r="BG4355" s="271"/>
      <c r="BJ4355" s="271"/>
    </row>
    <row r="4356" spans="49:62">
      <c r="AW4356" s="271"/>
      <c r="AX4356" s="271"/>
      <c r="AY4356" s="271"/>
      <c r="AZ4356" s="271"/>
      <c r="BA4356" s="271"/>
      <c r="BB4356" s="271"/>
      <c r="BD4356" s="271"/>
      <c r="BE4356" s="271"/>
      <c r="BF4356" s="271"/>
      <c r="BG4356" s="271"/>
      <c r="BJ4356" s="271"/>
    </row>
    <row r="4357" spans="49:62">
      <c r="AW4357" s="271"/>
      <c r="AX4357" s="271"/>
      <c r="AY4357" s="271"/>
      <c r="AZ4357" s="271"/>
      <c r="BA4357" s="271"/>
      <c r="BB4357" s="271"/>
      <c r="BD4357" s="271"/>
      <c r="BE4357" s="271"/>
      <c r="BF4357" s="271"/>
      <c r="BG4357" s="271"/>
      <c r="BJ4357" s="271"/>
    </row>
    <row r="4358" spans="49:62">
      <c r="AW4358" s="271"/>
      <c r="AX4358" s="271"/>
      <c r="AY4358" s="271"/>
      <c r="AZ4358" s="271"/>
      <c r="BA4358" s="271"/>
      <c r="BB4358" s="271"/>
      <c r="BD4358" s="271"/>
      <c r="BE4358" s="271"/>
      <c r="BF4358" s="271"/>
      <c r="BG4358" s="271"/>
      <c r="BJ4358" s="271"/>
    </row>
    <row r="4359" spans="49:62">
      <c r="AW4359" s="271"/>
      <c r="AX4359" s="271"/>
      <c r="AY4359" s="271"/>
      <c r="AZ4359" s="271"/>
      <c r="BA4359" s="271"/>
      <c r="BB4359" s="271"/>
      <c r="BD4359" s="271"/>
      <c r="BE4359" s="271"/>
      <c r="BF4359" s="271"/>
      <c r="BG4359" s="271"/>
      <c r="BJ4359" s="271"/>
    </row>
    <row r="4360" spans="49:62">
      <c r="AW4360" s="271"/>
      <c r="AX4360" s="271"/>
      <c r="AY4360" s="271"/>
      <c r="AZ4360" s="271"/>
      <c r="BA4360" s="271"/>
      <c r="BB4360" s="271"/>
      <c r="BD4360" s="271"/>
      <c r="BE4360" s="271"/>
      <c r="BF4360" s="271"/>
      <c r="BG4360" s="271"/>
      <c r="BJ4360" s="271"/>
    </row>
    <row r="4361" spans="49:62">
      <c r="AW4361" s="271"/>
      <c r="AX4361" s="271"/>
      <c r="AY4361" s="271"/>
      <c r="AZ4361" s="271"/>
      <c r="BA4361" s="271"/>
      <c r="BB4361" s="271"/>
      <c r="BD4361" s="271"/>
      <c r="BE4361" s="271"/>
      <c r="BF4361" s="271"/>
      <c r="BG4361" s="271"/>
      <c r="BJ4361" s="271"/>
    </row>
    <row r="4362" spans="49:62">
      <c r="AW4362" s="271"/>
      <c r="AX4362" s="271"/>
      <c r="AY4362" s="271"/>
      <c r="AZ4362" s="271"/>
      <c r="BA4362" s="271"/>
      <c r="BB4362" s="271"/>
      <c r="BD4362" s="271"/>
      <c r="BE4362" s="271"/>
      <c r="BF4362" s="271"/>
      <c r="BG4362" s="271"/>
      <c r="BJ4362" s="271"/>
    </row>
    <row r="4363" spans="49:62">
      <c r="AW4363" s="271"/>
      <c r="AX4363" s="271"/>
      <c r="AY4363" s="271"/>
      <c r="AZ4363" s="271"/>
      <c r="BA4363" s="271"/>
      <c r="BB4363" s="271"/>
      <c r="BD4363" s="271"/>
      <c r="BE4363" s="271"/>
      <c r="BF4363" s="271"/>
      <c r="BG4363" s="271"/>
      <c r="BJ4363" s="271"/>
    </row>
    <row r="4364" spans="49:62">
      <c r="AW4364" s="271"/>
      <c r="AX4364" s="271"/>
      <c r="AY4364" s="271"/>
      <c r="AZ4364" s="271"/>
      <c r="BA4364" s="271"/>
      <c r="BB4364" s="271"/>
      <c r="BD4364" s="271"/>
      <c r="BE4364" s="271"/>
      <c r="BF4364" s="271"/>
      <c r="BG4364" s="271"/>
      <c r="BJ4364" s="271"/>
    </row>
    <row r="4365" spans="49:62">
      <c r="AW4365" s="271"/>
      <c r="AX4365" s="271"/>
      <c r="AY4365" s="271"/>
      <c r="AZ4365" s="271"/>
      <c r="BA4365" s="271"/>
      <c r="BB4365" s="271"/>
      <c r="BD4365" s="271"/>
      <c r="BE4365" s="271"/>
      <c r="BF4365" s="271"/>
      <c r="BG4365" s="271"/>
      <c r="BJ4365" s="271"/>
    </row>
    <row r="4366" spans="49:62">
      <c r="AW4366" s="271"/>
      <c r="AX4366" s="271"/>
      <c r="AY4366" s="271"/>
      <c r="AZ4366" s="271"/>
      <c r="BA4366" s="271"/>
      <c r="BB4366" s="271"/>
      <c r="BD4366" s="271"/>
      <c r="BE4366" s="271"/>
      <c r="BF4366" s="271"/>
      <c r="BG4366" s="271"/>
      <c r="BJ4366" s="271"/>
    </row>
    <row r="4367" spans="49:62">
      <c r="AW4367" s="271"/>
      <c r="AX4367" s="271"/>
      <c r="AY4367" s="271"/>
      <c r="AZ4367" s="271"/>
      <c r="BA4367" s="271"/>
      <c r="BB4367" s="271"/>
      <c r="BD4367" s="271"/>
      <c r="BE4367" s="271"/>
      <c r="BF4367" s="271"/>
      <c r="BG4367" s="271"/>
      <c r="BJ4367" s="271"/>
    </row>
    <row r="4368" spans="49:62">
      <c r="AW4368" s="271"/>
      <c r="AX4368" s="271"/>
      <c r="AY4368" s="271"/>
      <c r="AZ4368" s="271"/>
      <c r="BA4368" s="271"/>
      <c r="BB4368" s="271"/>
      <c r="BD4368" s="271"/>
      <c r="BE4368" s="271"/>
      <c r="BF4368" s="271"/>
      <c r="BG4368" s="271"/>
      <c r="BJ4368" s="271"/>
    </row>
    <row r="4369" spans="49:62">
      <c r="AW4369" s="271"/>
      <c r="AX4369" s="271"/>
      <c r="AY4369" s="271"/>
      <c r="AZ4369" s="271"/>
      <c r="BA4369" s="271"/>
      <c r="BB4369" s="271"/>
      <c r="BD4369" s="271"/>
      <c r="BE4369" s="271"/>
      <c r="BF4369" s="271"/>
      <c r="BG4369" s="271"/>
      <c r="BJ4369" s="271"/>
    </row>
    <row r="4370" spans="49:62">
      <c r="AW4370" s="271"/>
      <c r="AX4370" s="271"/>
      <c r="AY4370" s="271"/>
      <c r="AZ4370" s="271"/>
      <c r="BA4370" s="271"/>
      <c r="BB4370" s="271"/>
      <c r="BD4370" s="271"/>
      <c r="BE4370" s="271"/>
      <c r="BF4370" s="271"/>
      <c r="BG4370" s="271"/>
      <c r="BJ4370" s="271"/>
    </row>
    <row r="4371" spans="49:62">
      <c r="AW4371" s="271"/>
      <c r="AX4371" s="271"/>
      <c r="AY4371" s="271"/>
      <c r="AZ4371" s="271"/>
      <c r="BA4371" s="271"/>
      <c r="BB4371" s="271"/>
      <c r="BD4371" s="271"/>
      <c r="BE4371" s="271"/>
      <c r="BF4371" s="271"/>
      <c r="BG4371" s="271"/>
      <c r="BJ4371" s="271"/>
    </row>
    <row r="4372" spans="49:62">
      <c r="AW4372" s="271"/>
      <c r="AX4372" s="271"/>
      <c r="AY4372" s="271"/>
      <c r="AZ4372" s="271"/>
      <c r="BA4372" s="271"/>
      <c r="BB4372" s="271"/>
      <c r="BD4372" s="271"/>
      <c r="BE4372" s="271"/>
      <c r="BF4372" s="271"/>
      <c r="BG4372" s="271"/>
      <c r="BJ4372" s="271"/>
    </row>
    <row r="4373" spans="49:62">
      <c r="AW4373" s="271"/>
      <c r="AX4373" s="271"/>
      <c r="AY4373" s="271"/>
      <c r="AZ4373" s="271"/>
      <c r="BA4373" s="271"/>
      <c r="BB4373" s="271"/>
      <c r="BD4373" s="271"/>
      <c r="BE4373" s="271"/>
      <c r="BF4373" s="271"/>
      <c r="BG4373" s="271"/>
      <c r="BJ4373" s="271"/>
    </row>
    <row r="4374" spans="49:62">
      <c r="AW4374" s="271"/>
      <c r="AX4374" s="271"/>
      <c r="AY4374" s="271"/>
      <c r="AZ4374" s="271"/>
      <c r="BA4374" s="271"/>
      <c r="BB4374" s="271"/>
      <c r="BD4374" s="271"/>
      <c r="BE4374" s="271"/>
      <c r="BF4374" s="271"/>
      <c r="BG4374" s="271"/>
      <c r="BJ4374" s="271"/>
    </row>
    <row r="4375" spans="49:62">
      <c r="AW4375" s="271"/>
      <c r="AX4375" s="271"/>
      <c r="AY4375" s="271"/>
      <c r="AZ4375" s="271"/>
      <c r="BA4375" s="271"/>
      <c r="BB4375" s="271"/>
      <c r="BD4375" s="271"/>
      <c r="BE4375" s="271"/>
      <c r="BF4375" s="271"/>
      <c r="BG4375" s="271"/>
      <c r="BJ4375" s="271"/>
    </row>
    <row r="4376" spans="49:62">
      <c r="AW4376" s="271"/>
      <c r="AX4376" s="271"/>
      <c r="AY4376" s="271"/>
      <c r="AZ4376" s="271"/>
      <c r="BA4376" s="271"/>
      <c r="BB4376" s="271"/>
      <c r="BD4376" s="271"/>
      <c r="BE4376" s="271"/>
      <c r="BF4376" s="271"/>
      <c r="BG4376" s="271"/>
      <c r="BJ4376" s="271"/>
    </row>
    <row r="4377" spans="49:62">
      <c r="AW4377" s="271"/>
      <c r="AX4377" s="271"/>
      <c r="AY4377" s="271"/>
      <c r="AZ4377" s="271"/>
      <c r="BA4377" s="271"/>
      <c r="BB4377" s="271"/>
      <c r="BD4377" s="271"/>
      <c r="BE4377" s="271"/>
      <c r="BF4377" s="271"/>
      <c r="BG4377" s="271"/>
      <c r="BJ4377" s="271"/>
    </row>
    <row r="4378" spans="49:62">
      <c r="AW4378" s="271"/>
      <c r="AX4378" s="271"/>
      <c r="AY4378" s="271"/>
      <c r="AZ4378" s="271"/>
      <c r="BA4378" s="271"/>
      <c r="BB4378" s="271"/>
      <c r="BD4378" s="271"/>
      <c r="BE4378" s="271"/>
      <c r="BF4378" s="271"/>
      <c r="BG4378" s="271"/>
      <c r="BJ4378" s="271"/>
    </row>
    <row r="4379" spans="49:62">
      <c r="AW4379" s="271"/>
      <c r="AX4379" s="271"/>
      <c r="AY4379" s="271"/>
      <c r="AZ4379" s="271"/>
      <c r="BA4379" s="271"/>
      <c r="BB4379" s="271"/>
      <c r="BD4379" s="271"/>
      <c r="BE4379" s="271"/>
      <c r="BF4379" s="271"/>
      <c r="BG4379" s="271"/>
      <c r="BJ4379" s="271"/>
    </row>
    <row r="4380" spans="49:62">
      <c r="AW4380" s="271"/>
      <c r="AX4380" s="271"/>
      <c r="AY4380" s="271"/>
      <c r="AZ4380" s="271"/>
      <c r="BA4380" s="271"/>
      <c r="BB4380" s="271"/>
      <c r="BD4380" s="271"/>
      <c r="BE4380" s="271"/>
      <c r="BF4380" s="271"/>
      <c r="BG4380" s="271"/>
      <c r="BJ4380" s="271"/>
    </row>
    <row r="4381" spans="49:62">
      <c r="AW4381" s="271"/>
      <c r="AX4381" s="271"/>
      <c r="AY4381" s="271"/>
      <c r="AZ4381" s="271"/>
      <c r="BA4381" s="271"/>
      <c r="BB4381" s="271"/>
      <c r="BD4381" s="271"/>
      <c r="BE4381" s="271"/>
      <c r="BF4381" s="271"/>
      <c r="BG4381" s="271"/>
      <c r="BJ4381" s="271"/>
    </row>
    <row r="4382" spans="49:62">
      <c r="AW4382" s="271"/>
      <c r="AX4382" s="271"/>
      <c r="AY4382" s="271"/>
      <c r="AZ4382" s="271"/>
      <c r="BA4382" s="271"/>
      <c r="BB4382" s="271"/>
      <c r="BD4382" s="271"/>
      <c r="BE4382" s="271"/>
      <c r="BF4382" s="271"/>
      <c r="BG4382" s="271"/>
      <c r="BJ4382" s="271"/>
    </row>
    <row r="4383" spans="49:62">
      <c r="AW4383" s="271"/>
      <c r="AX4383" s="271"/>
      <c r="AY4383" s="271"/>
      <c r="AZ4383" s="271"/>
      <c r="BA4383" s="271"/>
      <c r="BB4383" s="271"/>
      <c r="BD4383" s="271"/>
      <c r="BE4383" s="271"/>
      <c r="BF4383" s="271"/>
      <c r="BG4383" s="271"/>
      <c r="BJ4383" s="271"/>
    </row>
    <row r="4384" spans="49:62">
      <c r="AW4384" s="271"/>
      <c r="AX4384" s="271"/>
      <c r="AY4384" s="271"/>
      <c r="AZ4384" s="271"/>
      <c r="BA4384" s="271"/>
      <c r="BB4384" s="271"/>
      <c r="BD4384" s="271"/>
      <c r="BE4384" s="271"/>
      <c r="BF4384" s="271"/>
      <c r="BG4384" s="271"/>
      <c r="BJ4384" s="271"/>
    </row>
    <row r="4385" spans="49:62">
      <c r="AW4385" s="271"/>
      <c r="AX4385" s="271"/>
      <c r="AY4385" s="271"/>
      <c r="AZ4385" s="271"/>
      <c r="BA4385" s="271"/>
      <c r="BB4385" s="271"/>
      <c r="BD4385" s="271"/>
      <c r="BE4385" s="271"/>
      <c r="BF4385" s="271"/>
      <c r="BG4385" s="271"/>
      <c r="BJ4385" s="271"/>
    </row>
    <row r="4386" spans="49:62">
      <c r="AW4386" s="271"/>
      <c r="AX4386" s="271"/>
      <c r="AY4386" s="271"/>
      <c r="AZ4386" s="271"/>
      <c r="BA4386" s="271"/>
      <c r="BB4386" s="271"/>
      <c r="BD4386" s="271"/>
      <c r="BE4386" s="271"/>
      <c r="BF4386" s="271"/>
      <c r="BG4386" s="271"/>
      <c r="BJ4386" s="271"/>
    </row>
    <row r="4387" spans="49:62">
      <c r="AW4387" s="271"/>
      <c r="AX4387" s="271"/>
      <c r="AY4387" s="271"/>
      <c r="AZ4387" s="271"/>
      <c r="BA4387" s="271"/>
      <c r="BB4387" s="271"/>
      <c r="BD4387" s="271"/>
      <c r="BE4387" s="271"/>
      <c r="BF4387" s="271"/>
      <c r="BG4387" s="271"/>
      <c r="BJ4387" s="271"/>
    </row>
    <row r="4388" spans="49:62">
      <c r="AW4388" s="271"/>
      <c r="AX4388" s="271"/>
      <c r="AY4388" s="271"/>
      <c r="AZ4388" s="271"/>
      <c r="BA4388" s="271"/>
      <c r="BB4388" s="271"/>
      <c r="BD4388" s="271"/>
      <c r="BE4388" s="271"/>
      <c r="BF4388" s="271"/>
      <c r="BG4388" s="271"/>
      <c r="BJ4388" s="271"/>
    </row>
    <row r="4389" spans="49:62">
      <c r="AW4389" s="271"/>
      <c r="AX4389" s="271"/>
      <c r="AY4389" s="271"/>
      <c r="AZ4389" s="271"/>
      <c r="BA4389" s="271"/>
      <c r="BB4389" s="271"/>
      <c r="BD4389" s="271"/>
      <c r="BE4389" s="271"/>
      <c r="BF4389" s="271"/>
      <c r="BG4389" s="271"/>
      <c r="BJ4389" s="271"/>
    </row>
    <row r="4390" spans="49:62">
      <c r="AW4390" s="271"/>
      <c r="AX4390" s="271"/>
      <c r="AY4390" s="271"/>
      <c r="AZ4390" s="271"/>
      <c r="BA4390" s="271"/>
      <c r="BB4390" s="271"/>
      <c r="BD4390" s="271"/>
      <c r="BE4390" s="271"/>
      <c r="BF4390" s="271"/>
      <c r="BG4390" s="271"/>
      <c r="BJ4390" s="271"/>
    </row>
    <row r="4391" spans="49:62">
      <c r="AW4391" s="271"/>
      <c r="AX4391" s="271"/>
      <c r="AY4391" s="271"/>
      <c r="AZ4391" s="271"/>
      <c r="BA4391" s="271"/>
      <c r="BB4391" s="271"/>
      <c r="BD4391" s="271"/>
      <c r="BE4391" s="271"/>
      <c r="BF4391" s="271"/>
      <c r="BG4391" s="271"/>
      <c r="BJ4391" s="271"/>
    </row>
    <row r="4392" spans="49:62">
      <c r="AW4392" s="271"/>
      <c r="AX4392" s="271"/>
      <c r="AY4392" s="271"/>
      <c r="AZ4392" s="271"/>
      <c r="BA4392" s="271"/>
      <c r="BB4392" s="271"/>
      <c r="BD4392" s="271"/>
      <c r="BE4392" s="271"/>
      <c r="BF4392" s="271"/>
      <c r="BG4392" s="271"/>
      <c r="BJ4392" s="271"/>
    </row>
    <row r="4393" spans="49:62">
      <c r="AW4393" s="271"/>
      <c r="AX4393" s="271"/>
      <c r="AY4393" s="271"/>
      <c r="AZ4393" s="271"/>
      <c r="BA4393" s="271"/>
      <c r="BB4393" s="271"/>
      <c r="BD4393" s="271"/>
      <c r="BE4393" s="271"/>
      <c r="BF4393" s="271"/>
      <c r="BG4393" s="271"/>
      <c r="BJ4393" s="271"/>
    </row>
    <row r="4394" spans="49:62">
      <c r="AW4394" s="271"/>
      <c r="AX4394" s="271"/>
      <c r="AY4394" s="271"/>
      <c r="AZ4394" s="271"/>
      <c r="BA4394" s="271"/>
      <c r="BB4394" s="271"/>
      <c r="BD4394" s="271"/>
      <c r="BE4394" s="271"/>
      <c r="BF4394" s="271"/>
      <c r="BG4394" s="271"/>
      <c r="BJ4394" s="271"/>
    </row>
    <row r="4395" spans="49:62">
      <c r="AW4395" s="271"/>
      <c r="AX4395" s="271"/>
      <c r="AY4395" s="271"/>
      <c r="AZ4395" s="271"/>
      <c r="BA4395" s="271"/>
      <c r="BB4395" s="271"/>
      <c r="BD4395" s="271"/>
      <c r="BE4395" s="271"/>
      <c r="BF4395" s="271"/>
      <c r="BG4395" s="271"/>
      <c r="BJ4395" s="271"/>
    </row>
    <row r="4396" spans="49:62">
      <c r="AW4396" s="271"/>
      <c r="AX4396" s="271"/>
      <c r="AY4396" s="271"/>
      <c r="AZ4396" s="271"/>
      <c r="BA4396" s="271"/>
      <c r="BB4396" s="271"/>
      <c r="BD4396" s="271"/>
      <c r="BE4396" s="271"/>
      <c r="BF4396" s="271"/>
      <c r="BG4396" s="271"/>
      <c r="BJ4396" s="271"/>
    </row>
    <row r="4397" spans="49:62">
      <c r="AW4397" s="271"/>
      <c r="AX4397" s="271"/>
      <c r="AY4397" s="271"/>
      <c r="AZ4397" s="271"/>
      <c r="BA4397" s="271"/>
      <c r="BB4397" s="271"/>
      <c r="BD4397" s="271"/>
      <c r="BE4397" s="271"/>
      <c r="BF4397" s="271"/>
      <c r="BG4397" s="271"/>
      <c r="BJ4397" s="271"/>
    </row>
    <row r="4398" spans="49:62">
      <c r="AW4398" s="271"/>
      <c r="AX4398" s="271"/>
      <c r="AY4398" s="271"/>
      <c r="AZ4398" s="271"/>
      <c r="BA4398" s="271"/>
      <c r="BB4398" s="271"/>
      <c r="BD4398" s="271"/>
      <c r="BE4398" s="271"/>
      <c r="BF4398" s="271"/>
      <c r="BG4398" s="271"/>
      <c r="BJ4398" s="271"/>
    </row>
    <row r="4399" spans="49:62">
      <c r="AW4399" s="271"/>
      <c r="AX4399" s="271"/>
      <c r="AY4399" s="271"/>
      <c r="AZ4399" s="271"/>
      <c r="BA4399" s="271"/>
      <c r="BB4399" s="271"/>
      <c r="BD4399" s="271"/>
      <c r="BE4399" s="271"/>
      <c r="BF4399" s="271"/>
      <c r="BG4399" s="271"/>
      <c r="BJ4399" s="271"/>
    </row>
    <row r="4400" spans="49:62">
      <c r="AW4400" s="271"/>
      <c r="AX4400" s="271"/>
      <c r="AY4400" s="271"/>
      <c r="AZ4400" s="271"/>
      <c r="BA4400" s="271"/>
      <c r="BB4400" s="271"/>
      <c r="BD4400" s="271"/>
      <c r="BE4400" s="271"/>
      <c r="BF4400" s="271"/>
      <c r="BG4400" s="271"/>
      <c r="BJ4400" s="271"/>
    </row>
    <row r="4401" spans="49:62">
      <c r="AW4401" s="271"/>
      <c r="AX4401" s="271"/>
      <c r="AY4401" s="271"/>
      <c r="AZ4401" s="271"/>
      <c r="BA4401" s="271"/>
      <c r="BB4401" s="271"/>
      <c r="BD4401" s="271"/>
      <c r="BE4401" s="271"/>
      <c r="BF4401" s="271"/>
      <c r="BG4401" s="271"/>
      <c r="BJ4401" s="271"/>
    </row>
    <row r="4402" spans="49:62">
      <c r="AW4402" s="271"/>
      <c r="AX4402" s="271"/>
      <c r="AY4402" s="271"/>
      <c r="AZ4402" s="271"/>
      <c r="BA4402" s="271"/>
      <c r="BB4402" s="271"/>
      <c r="BD4402" s="271"/>
      <c r="BE4402" s="271"/>
      <c r="BF4402" s="271"/>
      <c r="BG4402" s="271"/>
      <c r="BJ4402" s="271"/>
    </row>
    <row r="4403" spans="49:62">
      <c r="AW4403" s="271"/>
      <c r="AX4403" s="271"/>
      <c r="AY4403" s="271"/>
      <c r="AZ4403" s="271"/>
      <c r="BA4403" s="271"/>
      <c r="BB4403" s="271"/>
      <c r="BD4403" s="271"/>
      <c r="BE4403" s="271"/>
      <c r="BF4403" s="271"/>
      <c r="BG4403" s="271"/>
      <c r="BJ4403" s="271"/>
    </row>
    <row r="4404" spans="49:62">
      <c r="AW4404" s="271"/>
      <c r="AX4404" s="271"/>
      <c r="AY4404" s="271"/>
      <c r="AZ4404" s="271"/>
      <c r="BA4404" s="271"/>
      <c r="BB4404" s="271"/>
      <c r="BD4404" s="271"/>
      <c r="BE4404" s="271"/>
      <c r="BF4404" s="271"/>
      <c r="BG4404" s="271"/>
      <c r="BJ4404" s="271"/>
    </row>
    <row r="4405" spans="49:62">
      <c r="AW4405" s="271"/>
      <c r="AX4405" s="271"/>
      <c r="AY4405" s="271"/>
      <c r="AZ4405" s="271"/>
      <c r="BA4405" s="271"/>
      <c r="BB4405" s="271"/>
      <c r="BD4405" s="271"/>
      <c r="BE4405" s="271"/>
      <c r="BF4405" s="271"/>
      <c r="BG4405" s="271"/>
      <c r="BJ4405" s="271"/>
    </row>
    <row r="4406" spans="49:62">
      <c r="AW4406" s="271"/>
      <c r="AX4406" s="271"/>
      <c r="AY4406" s="271"/>
      <c r="AZ4406" s="271"/>
      <c r="BA4406" s="271"/>
      <c r="BB4406" s="271"/>
      <c r="BD4406" s="271"/>
      <c r="BE4406" s="271"/>
      <c r="BF4406" s="271"/>
      <c r="BG4406" s="271"/>
      <c r="BJ4406" s="271"/>
    </row>
    <row r="4407" spans="49:62">
      <c r="AW4407" s="271"/>
      <c r="AX4407" s="271"/>
      <c r="AY4407" s="271"/>
      <c r="AZ4407" s="271"/>
      <c r="BA4407" s="271"/>
      <c r="BB4407" s="271"/>
      <c r="BD4407" s="271"/>
      <c r="BE4407" s="271"/>
      <c r="BF4407" s="271"/>
      <c r="BG4407" s="271"/>
      <c r="BJ4407" s="271"/>
    </row>
    <row r="4408" spans="49:62">
      <c r="AW4408" s="271"/>
      <c r="AX4408" s="271"/>
      <c r="AY4408" s="271"/>
      <c r="AZ4408" s="271"/>
      <c r="BA4408" s="271"/>
      <c r="BB4408" s="271"/>
      <c r="BD4408" s="271"/>
      <c r="BE4408" s="271"/>
      <c r="BF4408" s="271"/>
      <c r="BG4408" s="271"/>
      <c r="BJ4408" s="271"/>
    </row>
    <row r="4409" spans="49:62">
      <c r="AW4409" s="271"/>
      <c r="AX4409" s="271"/>
      <c r="AY4409" s="271"/>
      <c r="AZ4409" s="271"/>
      <c r="BA4409" s="271"/>
      <c r="BB4409" s="271"/>
      <c r="BD4409" s="271"/>
      <c r="BE4409" s="271"/>
      <c r="BF4409" s="271"/>
      <c r="BG4409" s="271"/>
      <c r="BJ4409" s="271"/>
    </row>
    <row r="4410" spans="49:62">
      <c r="AW4410" s="271"/>
      <c r="AX4410" s="271"/>
      <c r="AY4410" s="271"/>
      <c r="AZ4410" s="271"/>
      <c r="BA4410" s="271"/>
      <c r="BB4410" s="271"/>
      <c r="BD4410" s="271"/>
      <c r="BE4410" s="271"/>
      <c r="BF4410" s="271"/>
      <c r="BG4410" s="271"/>
      <c r="BJ4410" s="271"/>
    </row>
    <row r="4411" spans="49:62">
      <c r="AW4411" s="271"/>
      <c r="AX4411" s="271"/>
      <c r="AY4411" s="271"/>
      <c r="AZ4411" s="271"/>
      <c r="BA4411" s="271"/>
      <c r="BB4411" s="271"/>
      <c r="BD4411" s="271"/>
      <c r="BE4411" s="271"/>
      <c r="BF4411" s="271"/>
      <c r="BG4411" s="271"/>
      <c r="BJ4411" s="271"/>
    </row>
    <row r="4412" spans="49:62">
      <c r="AW4412" s="271"/>
      <c r="AX4412" s="271"/>
      <c r="AY4412" s="271"/>
      <c r="AZ4412" s="271"/>
      <c r="BA4412" s="271"/>
      <c r="BB4412" s="271"/>
      <c r="BD4412" s="271"/>
      <c r="BE4412" s="271"/>
      <c r="BF4412" s="271"/>
      <c r="BG4412" s="271"/>
      <c r="BJ4412" s="271"/>
    </row>
    <row r="4413" spans="49:62">
      <c r="AW4413" s="271"/>
      <c r="AX4413" s="271"/>
      <c r="AY4413" s="271"/>
      <c r="AZ4413" s="271"/>
      <c r="BA4413" s="271"/>
      <c r="BB4413" s="271"/>
      <c r="BD4413" s="271"/>
      <c r="BE4413" s="271"/>
      <c r="BF4413" s="271"/>
      <c r="BG4413" s="271"/>
      <c r="BJ4413" s="271"/>
    </row>
    <row r="4414" spans="49:62">
      <c r="AW4414" s="271"/>
      <c r="AX4414" s="271"/>
      <c r="AY4414" s="271"/>
      <c r="AZ4414" s="271"/>
      <c r="BA4414" s="271"/>
      <c r="BB4414" s="271"/>
      <c r="BD4414" s="271"/>
      <c r="BE4414" s="271"/>
      <c r="BF4414" s="271"/>
      <c r="BG4414" s="271"/>
      <c r="BJ4414" s="271"/>
    </row>
    <row r="4415" spans="49:62">
      <c r="AW4415" s="271"/>
      <c r="AX4415" s="271"/>
      <c r="AY4415" s="271"/>
      <c r="AZ4415" s="271"/>
      <c r="BA4415" s="271"/>
      <c r="BB4415" s="271"/>
      <c r="BD4415" s="271"/>
      <c r="BE4415" s="271"/>
      <c r="BF4415" s="271"/>
      <c r="BG4415" s="271"/>
      <c r="BJ4415" s="271"/>
    </row>
    <row r="4416" spans="49:62">
      <c r="AW4416" s="271"/>
      <c r="AX4416" s="271"/>
      <c r="AY4416" s="271"/>
      <c r="AZ4416" s="271"/>
      <c r="BA4416" s="271"/>
      <c r="BB4416" s="271"/>
      <c r="BD4416" s="271"/>
      <c r="BE4416" s="271"/>
      <c r="BF4416" s="271"/>
      <c r="BG4416" s="271"/>
      <c r="BJ4416" s="271"/>
    </row>
    <row r="4417" spans="49:62">
      <c r="AW4417" s="271"/>
      <c r="AX4417" s="271"/>
      <c r="AY4417" s="271"/>
      <c r="AZ4417" s="271"/>
      <c r="BA4417" s="271"/>
      <c r="BB4417" s="271"/>
      <c r="BD4417" s="271"/>
      <c r="BE4417" s="271"/>
      <c r="BF4417" s="271"/>
      <c r="BG4417" s="271"/>
      <c r="BJ4417" s="271"/>
    </row>
    <row r="4418" spans="49:62">
      <c r="AW4418" s="271"/>
      <c r="AX4418" s="271"/>
      <c r="AY4418" s="271"/>
      <c r="AZ4418" s="271"/>
      <c r="BA4418" s="271"/>
      <c r="BB4418" s="271"/>
      <c r="BD4418" s="271"/>
      <c r="BE4418" s="271"/>
      <c r="BF4418" s="271"/>
      <c r="BG4418" s="271"/>
      <c r="BJ4418" s="271"/>
    </row>
    <row r="4419" spans="49:62">
      <c r="AW4419" s="271"/>
      <c r="AX4419" s="271"/>
      <c r="AY4419" s="271"/>
      <c r="AZ4419" s="271"/>
      <c r="BA4419" s="271"/>
      <c r="BB4419" s="271"/>
      <c r="BD4419" s="271"/>
      <c r="BE4419" s="271"/>
      <c r="BF4419" s="271"/>
      <c r="BG4419" s="271"/>
      <c r="BJ4419" s="271"/>
    </row>
    <row r="4420" spans="49:62">
      <c r="AW4420" s="271"/>
      <c r="AX4420" s="271"/>
      <c r="AY4420" s="271"/>
      <c r="AZ4420" s="271"/>
      <c r="BA4420" s="271"/>
      <c r="BB4420" s="271"/>
      <c r="BD4420" s="271"/>
      <c r="BE4420" s="271"/>
      <c r="BF4420" s="271"/>
      <c r="BG4420" s="271"/>
      <c r="BJ4420" s="271"/>
    </row>
    <row r="4421" spans="49:62">
      <c r="AW4421" s="271"/>
      <c r="AX4421" s="271"/>
      <c r="AY4421" s="271"/>
      <c r="AZ4421" s="271"/>
      <c r="BA4421" s="271"/>
      <c r="BB4421" s="271"/>
      <c r="BD4421" s="271"/>
      <c r="BE4421" s="271"/>
      <c r="BF4421" s="271"/>
      <c r="BG4421" s="271"/>
      <c r="BJ4421" s="271"/>
    </row>
    <row r="4422" spans="49:62">
      <c r="AW4422" s="271"/>
      <c r="AX4422" s="271"/>
      <c r="AY4422" s="271"/>
      <c r="AZ4422" s="271"/>
      <c r="BA4422" s="271"/>
      <c r="BB4422" s="271"/>
      <c r="BD4422" s="271"/>
      <c r="BE4422" s="271"/>
      <c r="BF4422" s="271"/>
      <c r="BG4422" s="271"/>
      <c r="BJ4422" s="271"/>
    </row>
    <row r="4423" spans="49:62">
      <c r="AW4423" s="271"/>
      <c r="AX4423" s="271"/>
      <c r="AY4423" s="271"/>
      <c r="AZ4423" s="271"/>
      <c r="BA4423" s="271"/>
      <c r="BB4423" s="271"/>
      <c r="BD4423" s="271"/>
      <c r="BE4423" s="271"/>
      <c r="BF4423" s="271"/>
      <c r="BG4423" s="271"/>
      <c r="BJ4423" s="271"/>
    </row>
    <row r="4424" spans="49:62">
      <c r="AW4424" s="271"/>
      <c r="AX4424" s="271"/>
      <c r="AY4424" s="271"/>
      <c r="AZ4424" s="271"/>
      <c r="BA4424" s="271"/>
      <c r="BB4424" s="271"/>
      <c r="BD4424" s="271"/>
      <c r="BE4424" s="271"/>
      <c r="BF4424" s="271"/>
      <c r="BG4424" s="271"/>
      <c r="BJ4424" s="271"/>
    </row>
    <row r="4425" spans="49:62">
      <c r="AW4425" s="271"/>
      <c r="AX4425" s="271"/>
      <c r="AY4425" s="271"/>
      <c r="AZ4425" s="271"/>
      <c r="BA4425" s="271"/>
      <c r="BB4425" s="271"/>
      <c r="BD4425" s="271"/>
      <c r="BE4425" s="271"/>
      <c r="BF4425" s="271"/>
      <c r="BG4425" s="271"/>
      <c r="BJ4425" s="271"/>
    </row>
    <row r="4426" spans="49:62">
      <c r="AW4426" s="271"/>
      <c r="AX4426" s="271"/>
      <c r="AY4426" s="271"/>
      <c r="AZ4426" s="271"/>
      <c r="BA4426" s="271"/>
      <c r="BB4426" s="271"/>
      <c r="BD4426" s="271"/>
      <c r="BE4426" s="271"/>
      <c r="BF4426" s="271"/>
      <c r="BG4426" s="271"/>
      <c r="BJ4426" s="271"/>
    </row>
    <row r="4427" spans="49:62">
      <c r="AW4427" s="271"/>
      <c r="AX4427" s="271"/>
      <c r="AY4427" s="271"/>
      <c r="AZ4427" s="271"/>
      <c r="BA4427" s="271"/>
      <c r="BB4427" s="271"/>
      <c r="BD4427" s="271"/>
      <c r="BE4427" s="271"/>
      <c r="BF4427" s="271"/>
      <c r="BG4427" s="271"/>
      <c r="BJ4427" s="271"/>
    </row>
    <row r="4428" spans="49:62">
      <c r="AW4428" s="271"/>
      <c r="AX4428" s="271"/>
      <c r="AY4428" s="271"/>
      <c r="AZ4428" s="271"/>
      <c r="BA4428" s="271"/>
      <c r="BB4428" s="271"/>
      <c r="BD4428" s="271"/>
      <c r="BE4428" s="271"/>
      <c r="BF4428" s="271"/>
      <c r="BG4428" s="271"/>
      <c r="BJ4428" s="271"/>
    </row>
    <row r="4429" spans="49:62">
      <c r="AW4429" s="271"/>
      <c r="AX4429" s="271"/>
      <c r="AY4429" s="271"/>
      <c r="AZ4429" s="271"/>
      <c r="BA4429" s="271"/>
      <c r="BB4429" s="271"/>
      <c r="BD4429" s="271"/>
      <c r="BE4429" s="271"/>
      <c r="BF4429" s="271"/>
      <c r="BG4429" s="271"/>
      <c r="BJ4429" s="271"/>
    </row>
    <row r="4430" spans="49:62">
      <c r="AW4430" s="271"/>
      <c r="AX4430" s="271"/>
      <c r="AY4430" s="271"/>
      <c r="AZ4430" s="271"/>
      <c r="BA4430" s="271"/>
      <c r="BB4430" s="271"/>
      <c r="BD4430" s="271"/>
      <c r="BE4430" s="271"/>
      <c r="BF4430" s="271"/>
      <c r="BG4430" s="271"/>
      <c r="BJ4430" s="271"/>
    </row>
    <row r="4431" spans="49:62">
      <c r="AW4431" s="271"/>
      <c r="AX4431" s="271"/>
      <c r="AY4431" s="271"/>
      <c r="AZ4431" s="271"/>
      <c r="BA4431" s="271"/>
      <c r="BB4431" s="271"/>
      <c r="BD4431" s="271"/>
      <c r="BE4431" s="271"/>
      <c r="BF4431" s="271"/>
      <c r="BG4431" s="271"/>
      <c r="BJ4431" s="271"/>
    </row>
    <row r="4432" spans="49:62">
      <c r="AW4432" s="271"/>
      <c r="AX4432" s="271"/>
      <c r="AY4432" s="271"/>
      <c r="AZ4432" s="271"/>
      <c r="BA4432" s="271"/>
      <c r="BB4432" s="271"/>
      <c r="BD4432" s="271"/>
      <c r="BE4432" s="271"/>
      <c r="BF4432" s="271"/>
      <c r="BG4432" s="271"/>
      <c r="BJ4432" s="271"/>
    </row>
    <row r="4433" spans="49:62">
      <c r="AW4433" s="271"/>
      <c r="AX4433" s="271"/>
      <c r="AY4433" s="271"/>
      <c r="AZ4433" s="271"/>
      <c r="BA4433" s="271"/>
      <c r="BB4433" s="271"/>
      <c r="BD4433" s="271"/>
      <c r="BE4433" s="271"/>
      <c r="BF4433" s="271"/>
      <c r="BG4433" s="271"/>
      <c r="BJ4433" s="271"/>
    </row>
    <row r="4434" spans="49:62">
      <c r="AW4434" s="271"/>
      <c r="AX4434" s="271"/>
      <c r="AY4434" s="271"/>
      <c r="AZ4434" s="271"/>
      <c r="BA4434" s="271"/>
      <c r="BB4434" s="271"/>
      <c r="BD4434" s="271"/>
      <c r="BE4434" s="271"/>
      <c r="BF4434" s="271"/>
      <c r="BG4434" s="271"/>
      <c r="BJ4434" s="271"/>
    </row>
    <row r="4435" spans="49:62">
      <c r="AW4435" s="271"/>
      <c r="AX4435" s="271"/>
      <c r="AY4435" s="271"/>
      <c r="AZ4435" s="271"/>
      <c r="BA4435" s="271"/>
      <c r="BB4435" s="271"/>
      <c r="BD4435" s="271"/>
      <c r="BE4435" s="271"/>
      <c r="BF4435" s="271"/>
      <c r="BG4435" s="271"/>
      <c r="BJ4435" s="271"/>
    </row>
    <row r="4436" spans="49:62">
      <c r="AW4436" s="271"/>
      <c r="AX4436" s="271"/>
      <c r="AY4436" s="271"/>
      <c r="AZ4436" s="271"/>
      <c r="BA4436" s="271"/>
      <c r="BB4436" s="271"/>
      <c r="BD4436" s="271"/>
      <c r="BE4436" s="271"/>
      <c r="BF4436" s="271"/>
      <c r="BG4436" s="271"/>
      <c r="BJ4436" s="271"/>
    </row>
    <row r="4437" spans="49:62">
      <c r="AW4437" s="271"/>
      <c r="AX4437" s="271"/>
      <c r="AY4437" s="271"/>
      <c r="AZ4437" s="271"/>
      <c r="BA4437" s="271"/>
      <c r="BB4437" s="271"/>
      <c r="BD4437" s="271"/>
      <c r="BE4437" s="271"/>
      <c r="BF4437" s="271"/>
      <c r="BG4437" s="271"/>
      <c r="BJ4437" s="271"/>
    </row>
    <row r="4438" spans="49:62">
      <c r="AW4438" s="271"/>
      <c r="AX4438" s="271"/>
      <c r="AY4438" s="271"/>
      <c r="AZ4438" s="271"/>
      <c r="BA4438" s="271"/>
      <c r="BB4438" s="271"/>
      <c r="BD4438" s="271"/>
      <c r="BE4438" s="271"/>
      <c r="BF4438" s="271"/>
      <c r="BG4438" s="271"/>
      <c r="BJ4438" s="271"/>
    </row>
    <row r="4439" spans="49:62">
      <c r="AW4439" s="271"/>
      <c r="AX4439" s="271"/>
      <c r="AY4439" s="271"/>
      <c r="AZ4439" s="271"/>
      <c r="BA4439" s="271"/>
      <c r="BB4439" s="271"/>
      <c r="BD4439" s="271"/>
      <c r="BE4439" s="271"/>
      <c r="BF4439" s="271"/>
      <c r="BG4439" s="271"/>
      <c r="BJ4439" s="271"/>
    </row>
    <row r="4440" spans="49:62">
      <c r="AW4440" s="271"/>
      <c r="AX4440" s="271"/>
      <c r="AY4440" s="271"/>
      <c r="AZ4440" s="271"/>
      <c r="BA4440" s="271"/>
      <c r="BB4440" s="271"/>
      <c r="BD4440" s="271"/>
      <c r="BE4440" s="271"/>
      <c r="BF4440" s="271"/>
      <c r="BG4440" s="271"/>
      <c r="BJ4440" s="271"/>
    </row>
    <row r="4441" spans="49:62">
      <c r="AW4441" s="271"/>
      <c r="AX4441" s="271"/>
      <c r="AY4441" s="271"/>
      <c r="AZ4441" s="271"/>
      <c r="BA4441" s="271"/>
      <c r="BB4441" s="271"/>
      <c r="BD4441" s="271"/>
      <c r="BE4441" s="271"/>
      <c r="BF4441" s="271"/>
      <c r="BG4441" s="271"/>
      <c r="BJ4441" s="271"/>
    </row>
    <row r="4442" spans="49:62">
      <c r="AW4442" s="271"/>
      <c r="AX4442" s="271"/>
      <c r="AY4442" s="271"/>
      <c r="AZ4442" s="271"/>
      <c r="BA4442" s="271"/>
      <c r="BB4442" s="271"/>
      <c r="BD4442" s="271"/>
      <c r="BE4442" s="271"/>
      <c r="BF4442" s="271"/>
      <c r="BG4442" s="271"/>
      <c r="BJ4442" s="271"/>
    </row>
    <row r="4443" spans="49:62">
      <c r="AW4443" s="271"/>
      <c r="AX4443" s="271"/>
      <c r="AY4443" s="271"/>
      <c r="AZ4443" s="271"/>
      <c r="BA4443" s="271"/>
      <c r="BB4443" s="271"/>
      <c r="BD4443" s="271"/>
      <c r="BE4443" s="271"/>
      <c r="BF4443" s="271"/>
      <c r="BG4443" s="271"/>
      <c r="BJ4443" s="271"/>
    </row>
    <row r="4444" spans="49:62">
      <c r="AW4444" s="271"/>
      <c r="AX4444" s="271"/>
      <c r="AY4444" s="271"/>
      <c r="AZ4444" s="271"/>
      <c r="BA4444" s="271"/>
      <c r="BB4444" s="271"/>
      <c r="BD4444" s="271"/>
      <c r="BE4444" s="271"/>
      <c r="BF4444" s="271"/>
      <c r="BG4444" s="271"/>
      <c r="BJ4444" s="271"/>
    </row>
    <row r="4445" spans="49:62">
      <c r="AW4445" s="271"/>
      <c r="AX4445" s="271"/>
      <c r="AY4445" s="271"/>
      <c r="AZ4445" s="271"/>
      <c r="BA4445" s="271"/>
      <c r="BB4445" s="271"/>
      <c r="BD4445" s="271"/>
      <c r="BE4445" s="271"/>
      <c r="BF4445" s="271"/>
      <c r="BG4445" s="271"/>
      <c r="BJ4445" s="271"/>
    </row>
    <row r="4446" spans="49:62">
      <c r="AW4446" s="271"/>
      <c r="AX4446" s="271"/>
      <c r="AY4446" s="271"/>
      <c r="AZ4446" s="271"/>
      <c r="BA4446" s="271"/>
      <c r="BB4446" s="271"/>
      <c r="BD4446" s="271"/>
      <c r="BE4446" s="271"/>
      <c r="BF4446" s="271"/>
      <c r="BG4446" s="271"/>
      <c r="BJ4446" s="271"/>
    </row>
    <row r="4447" spans="49:62">
      <c r="AW4447" s="271"/>
      <c r="AX4447" s="271"/>
      <c r="AY4447" s="271"/>
      <c r="AZ4447" s="271"/>
      <c r="BA4447" s="271"/>
      <c r="BB4447" s="271"/>
      <c r="BD4447" s="271"/>
      <c r="BE4447" s="271"/>
      <c r="BF4447" s="271"/>
      <c r="BG4447" s="271"/>
      <c r="BJ4447" s="271"/>
    </row>
    <row r="4448" spans="49:62">
      <c r="AW4448" s="271"/>
      <c r="AX4448" s="271"/>
      <c r="AY4448" s="271"/>
      <c r="AZ4448" s="271"/>
      <c r="BA4448" s="271"/>
      <c r="BB4448" s="271"/>
      <c r="BD4448" s="271"/>
      <c r="BE4448" s="271"/>
      <c r="BF4448" s="271"/>
      <c r="BG4448" s="271"/>
      <c r="BJ4448" s="271"/>
    </row>
    <row r="4449" spans="49:62">
      <c r="AW4449" s="271"/>
      <c r="AX4449" s="271"/>
      <c r="AY4449" s="271"/>
      <c r="AZ4449" s="271"/>
      <c r="BA4449" s="271"/>
      <c r="BB4449" s="271"/>
      <c r="BD4449" s="271"/>
      <c r="BE4449" s="271"/>
      <c r="BF4449" s="271"/>
      <c r="BG4449" s="271"/>
      <c r="BJ4449" s="271"/>
    </row>
    <row r="4450" spans="49:62">
      <c r="AW4450" s="271"/>
      <c r="AX4450" s="271"/>
      <c r="AY4450" s="271"/>
      <c r="AZ4450" s="271"/>
      <c r="BA4450" s="271"/>
      <c r="BB4450" s="271"/>
      <c r="BD4450" s="271"/>
      <c r="BE4450" s="271"/>
      <c r="BF4450" s="271"/>
      <c r="BG4450" s="271"/>
      <c r="BJ4450" s="271"/>
    </row>
    <row r="4451" spans="49:62">
      <c r="AW4451" s="271"/>
      <c r="AX4451" s="271"/>
      <c r="AY4451" s="271"/>
      <c r="AZ4451" s="271"/>
      <c r="BA4451" s="271"/>
      <c r="BB4451" s="271"/>
      <c r="BD4451" s="271"/>
      <c r="BE4451" s="271"/>
      <c r="BF4451" s="271"/>
      <c r="BG4451" s="271"/>
      <c r="BJ4451" s="271"/>
    </row>
    <row r="4452" spans="49:62">
      <c r="AW4452" s="271"/>
      <c r="AX4452" s="271"/>
      <c r="AY4452" s="271"/>
      <c r="AZ4452" s="271"/>
      <c r="BA4452" s="271"/>
      <c r="BB4452" s="271"/>
      <c r="BD4452" s="271"/>
      <c r="BE4452" s="271"/>
      <c r="BF4452" s="271"/>
      <c r="BG4452" s="271"/>
      <c r="BJ4452" s="271"/>
    </row>
    <row r="4453" spans="49:62">
      <c r="AW4453" s="271"/>
      <c r="AX4453" s="271"/>
      <c r="AY4453" s="271"/>
      <c r="AZ4453" s="271"/>
      <c r="BA4453" s="271"/>
      <c r="BB4453" s="271"/>
      <c r="BD4453" s="271"/>
      <c r="BE4453" s="271"/>
      <c r="BF4453" s="271"/>
      <c r="BG4453" s="271"/>
      <c r="BJ4453" s="271"/>
    </row>
    <row r="4454" spans="49:62">
      <c r="AW4454" s="271"/>
      <c r="AX4454" s="271"/>
      <c r="AY4454" s="271"/>
      <c r="AZ4454" s="271"/>
      <c r="BA4454" s="271"/>
      <c r="BB4454" s="271"/>
      <c r="BD4454" s="271"/>
      <c r="BE4454" s="271"/>
      <c r="BF4454" s="271"/>
      <c r="BG4454" s="271"/>
      <c r="BJ4454" s="271"/>
    </row>
    <row r="4455" spans="49:62">
      <c r="AW4455" s="271"/>
      <c r="AX4455" s="271"/>
      <c r="AY4455" s="271"/>
      <c r="AZ4455" s="271"/>
      <c r="BA4455" s="271"/>
      <c r="BB4455" s="271"/>
      <c r="BD4455" s="271"/>
      <c r="BE4455" s="271"/>
      <c r="BF4455" s="271"/>
      <c r="BG4455" s="271"/>
      <c r="BJ4455" s="271"/>
    </row>
    <row r="4456" spans="49:62">
      <c r="AW4456" s="271"/>
      <c r="AX4456" s="271"/>
      <c r="AY4456" s="271"/>
      <c r="AZ4456" s="271"/>
      <c r="BA4456" s="271"/>
      <c r="BB4456" s="271"/>
      <c r="BD4456" s="271"/>
      <c r="BE4456" s="271"/>
      <c r="BF4456" s="271"/>
      <c r="BG4456" s="271"/>
      <c r="BJ4456" s="271"/>
    </row>
    <row r="4457" spans="49:62">
      <c r="AW4457" s="271"/>
      <c r="AX4457" s="271"/>
      <c r="AY4457" s="271"/>
      <c r="AZ4457" s="271"/>
      <c r="BA4457" s="271"/>
      <c r="BB4457" s="271"/>
      <c r="BD4457" s="271"/>
      <c r="BE4457" s="271"/>
      <c r="BF4457" s="271"/>
      <c r="BG4457" s="271"/>
      <c r="BJ4457" s="271"/>
    </row>
    <row r="4458" spans="49:62">
      <c r="AW4458" s="271"/>
      <c r="AX4458" s="271"/>
      <c r="AY4458" s="271"/>
      <c r="AZ4458" s="271"/>
      <c r="BA4458" s="271"/>
      <c r="BB4458" s="271"/>
      <c r="BD4458" s="271"/>
      <c r="BE4458" s="271"/>
      <c r="BF4458" s="271"/>
      <c r="BG4458" s="271"/>
      <c r="BJ4458" s="271"/>
    </row>
    <row r="4459" spans="49:62">
      <c r="AW4459" s="271"/>
      <c r="AX4459" s="271"/>
      <c r="AY4459" s="271"/>
      <c r="AZ4459" s="271"/>
      <c r="BA4459" s="271"/>
      <c r="BB4459" s="271"/>
      <c r="BD4459" s="271"/>
      <c r="BE4459" s="271"/>
      <c r="BF4459" s="271"/>
      <c r="BG4459" s="271"/>
      <c r="BJ4459" s="271"/>
    </row>
    <row r="4460" spans="49:62">
      <c r="AW4460" s="271"/>
      <c r="AX4460" s="271"/>
      <c r="AY4460" s="271"/>
      <c r="AZ4460" s="271"/>
      <c r="BA4460" s="271"/>
      <c r="BB4460" s="271"/>
      <c r="BD4460" s="271"/>
      <c r="BE4460" s="271"/>
      <c r="BF4460" s="271"/>
      <c r="BG4460" s="271"/>
      <c r="BJ4460" s="271"/>
    </row>
    <row r="4461" spans="49:62">
      <c r="AW4461" s="271"/>
      <c r="AX4461" s="271"/>
      <c r="AY4461" s="271"/>
      <c r="AZ4461" s="271"/>
      <c r="BA4461" s="271"/>
      <c r="BB4461" s="271"/>
      <c r="BD4461" s="271"/>
      <c r="BE4461" s="271"/>
      <c r="BF4461" s="271"/>
      <c r="BG4461" s="271"/>
      <c r="BJ4461" s="271"/>
    </row>
    <row r="4462" spans="49:62">
      <c r="AW4462" s="271"/>
      <c r="AX4462" s="271"/>
      <c r="AY4462" s="271"/>
      <c r="AZ4462" s="271"/>
      <c r="BA4462" s="271"/>
      <c r="BB4462" s="271"/>
      <c r="BD4462" s="271"/>
      <c r="BE4462" s="271"/>
      <c r="BF4462" s="271"/>
      <c r="BG4462" s="271"/>
      <c r="BJ4462" s="271"/>
    </row>
    <row r="4463" spans="49:62">
      <c r="AW4463" s="271"/>
      <c r="AX4463" s="271"/>
      <c r="AY4463" s="271"/>
      <c r="AZ4463" s="271"/>
      <c r="BA4463" s="271"/>
      <c r="BB4463" s="271"/>
      <c r="BD4463" s="271"/>
      <c r="BE4463" s="271"/>
      <c r="BF4463" s="271"/>
      <c r="BG4463" s="271"/>
      <c r="BJ4463" s="271"/>
    </row>
    <row r="4464" spans="49:62">
      <c r="AW4464" s="271"/>
      <c r="AX4464" s="271"/>
      <c r="AY4464" s="271"/>
      <c r="AZ4464" s="271"/>
      <c r="BA4464" s="271"/>
      <c r="BB4464" s="271"/>
      <c r="BD4464" s="271"/>
      <c r="BE4464" s="271"/>
      <c r="BF4464" s="271"/>
      <c r="BG4464" s="271"/>
      <c r="BJ4464" s="271"/>
    </row>
    <row r="4465" spans="49:62">
      <c r="AW4465" s="271"/>
      <c r="AX4465" s="271"/>
      <c r="AY4465" s="271"/>
      <c r="AZ4465" s="271"/>
      <c r="BA4465" s="271"/>
      <c r="BB4465" s="271"/>
      <c r="BD4465" s="271"/>
      <c r="BE4465" s="271"/>
      <c r="BF4465" s="271"/>
      <c r="BG4465" s="271"/>
      <c r="BJ4465" s="271"/>
    </row>
    <row r="4466" spans="49:62">
      <c r="AW4466" s="271"/>
      <c r="AX4466" s="271"/>
      <c r="AY4466" s="271"/>
      <c r="AZ4466" s="271"/>
      <c r="BA4466" s="271"/>
      <c r="BB4466" s="271"/>
      <c r="BD4466" s="271"/>
      <c r="BE4466" s="271"/>
      <c r="BF4466" s="271"/>
      <c r="BG4466" s="271"/>
      <c r="BJ4466" s="271"/>
    </row>
    <row r="4467" spans="49:62">
      <c r="AW4467" s="271"/>
      <c r="AX4467" s="271"/>
      <c r="AY4467" s="271"/>
      <c r="AZ4467" s="271"/>
      <c r="BA4467" s="271"/>
      <c r="BB4467" s="271"/>
      <c r="BD4467" s="271"/>
      <c r="BE4467" s="271"/>
      <c r="BF4467" s="271"/>
      <c r="BG4467" s="271"/>
      <c r="BJ4467" s="271"/>
    </row>
    <row r="4468" spans="49:62">
      <c r="AW4468" s="271"/>
      <c r="AX4468" s="271"/>
      <c r="AY4468" s="271"/>
      <c r="AZ4468" s="271"/>
      <c r="BA4468" s="271"/>
      <c r="BB4468" s="271"/>
      <c r="BD4468" s="271"/>
      <c r="BE4468" s="271"/>
      <c r="BF4468" s="271"/>
      <c r="BG4468" s="271"/>
      <c r="BJ4468" s="271"/>
    </row>
    <row r="4469" spans="49:62">
      <c r="AW4469" s="271"/>
      <c r="AX4469" s="271"/>
      <c r="AY4469" s="271"/>
      <c r="AZ4469" s="271"/>
      <c r="BA4469" s="271"/>
      <c r="BB4469" s="271"/>
      <c r="BD4469" s="271"/>
      <c r="BE4469" s="271"/>
      <c r="BF4469" s="271"/>
      <c r="BG4469" s="271"/>
      <c r="BJ4469" s="271"/>
    </row>
    <row r="4470" spans="49:62">
      <c r="AW4470" s="271"/>
      <c r="AX4470" s="271"/>
      <c r="AY4470" s="271"/>
      <c r="AZ4470" s="271"/>
      <c r="BA4470" s="271"/>
      <c r="BB4470" s="271"/>
      <c r="BD4470" s="271"/>
      <c r="BE4470" s="271"/>
      <c r="BF4470" s="271"/>
      <c r="BG4470" s="271"/>
      <c r="BJ4470" s="271"/>
    </row>
    <row r="4471" spans="49:62">
      <c r="AW4471" s="271"/>
      <c r="AX4471" s="271"/>
      <c r="AY4471" s="271"/>
      <c r="AZ4471" s="271"/>
      <c r="BA4471" s="271"/>
      <c r="BB4471" s="271"/>
      <c r="BD4471" s="271"/>
      <c r="BE4471" s="271"/>
      <c r="BF4471" s="271"/>
      <c r="BG4471" s="271"/>
      <c r="BJ4471" s="271"/>
    </row>
    <row r="4472" spans="49:62">
      <c r="AW4472" s="271"/>
      <c r="AX4472" s="271"/>
      <c r="AY4472" s="271"/>
      <c r="AZ4472" s="271"/>
      <c r="BA4472" s="271"/>
      <c r="BB4472" s="271"/>
      <c r="BD4472" s="271"/>
      <c r="BE4472" s="271"/>
      <c r="BF4472" s="271"/>
      <c r="BG4472" s="271"/>
      <c r="BJ4472" s="271"/>
    </row>
    <row r="4473" spans="49:62">
      <c r="AW4473" s="271"/>
      <c r="AX4473" s="271"/>
      <c r="AY4473" s="271"/>
      <c r="AZ4473" s="271"/>
      <c r="BA4473" s="271"/>
      <c r="BB4473" s="271"/>
      <c r="BD4473" s="271"/>
      <c r="BE4473" s="271"/>
      <c r="BF4473" s="271"/>
      <c r="BG4473" s="271"/>
      <c r="BJ4473" s="271"/>
    </row>
    <row r="4474" spans="49:62">
      <c r="AW4474" s="271"/>
      <c r="AX4474" s="271"/>
      <c r="AY4474" s="271"/>
      <c r="AZ4474" s="271"/>
      <c r="BA4474" s="271"/>
      <c r="BB4474" s="271"/>
      <c r="BD4474" s="271"/>
      <c r="BE4474" s="271"/>
      <c r="BF4474" s="271"/>
      <c r="BG4474" s="271"/>
      <c r="BJ4474" s="271"/>
    </row>
    <row r="4475" spans="49:62">
      <c r="AW4475" s="271"/>
      <c r="AX4475" s="271"/>
      <c r="AY4475" s="271"/>
      <c r="AZ4475" s="271"/>
      <c r="BA4475" s="271"/>
      <c r="BB4475" s="271"/>
      <c r="BD4475" s="271"/>
      <c r="BE4475" s="271"/>
      <c r="BF4475" s="271"/>
      <c r="BG4475" s="271"/>
      <c r="BJ4475" s="271"/>
    </row>
    <row r="4476" spans="49:62">
      <c r="AW4476" s="271"/>
      <c r="AX4476" s="271"/>
      <c r="AY4476" s="271"/>
      <c r="AZ4476" s="271"/>
      <c r="BA4476" s="271"/>
      <c r="BB4476" s="271"/>
      <c r="BD4476" s="271"/>
      <c r="BE4476" s="271"/>
      <c r="BF4476" s="271"/>
      <c r="BG4476" s="271"/>
      <c r="BJ4476" s="271"/>
    </row>
    <row r="4477" spans="49:62">
      <c r="AW4477" s="271"/>
      <c r="AX4477" s="271"/>
      <c r="AY4477" s="271"/>
      <c r="AZ4477" s="271"/>
      <c r="BA4477" s="271"/>
      <c r="BB4477" s="271"/>
      <c r="BD4477" s="271"/>
      <c r="BE4477" s="271"/>
      <c r="BF4477" s="271"/>
      <c r="BG4477" s="271"/>
      <c r="BJ4477" s="271"/>
    </row>
    <row r="4478" spans="49:62">
      <c r="AW4478" s="271"/>
      <c r="AX4478" s="271"/>
      <c r="AY4478" s="271"/>
      <c r="AZ4478" s="271"/>
      <c r="BA4478" s="271"/>
      <c r="BB4478" s="271"/>
      <c r="BD4478" s="271"/>
      <c r="BE4478" s="271"/>
      <c r="BF4478" s="271"/>
      <c r="BG4478" s="271"/>
      <c r="BJ4478" s="271"/>
    </row>
    <row r="4479" spans="49:62">
      <c r="AW4479" s="271"/>
      <c r="AX4479" s="271"/>
      <c r="AY4479" s="271"/>
      <c r="AZ4479" s="271"/>
      <c r="BA4479" s="271"/>
      <c r="BB4479" s="271"/>
      <c r="BD4479" s="271"/>
      <c r="BE4479" s="271"/>
      <c r="BF4479" s="271"/>
      <c r="BG4479" s="271"/>
      <c r="BJ4479" s="271"/>
    </row>
    <row r="4480" spans="49:62">
      <c r="AW4480" s="271"/>
      <c r="AX4480" s="271"/>
      <c r="AY4480" s="271"/>
      <c r="AZ4480" s="271"/>
      <c r="BA4480" s="271"/>
      <c r="BB4480" s="271"/>
      <c r="BD4480" s="271"/>
      <c r="BE4480" s="271"/>
      <c r="BF4480" s="271"/>
      <c r="BG4480" s="271"/>
      <c r="BJ4480" s="271"/>
    </row>
    <row r="4481" spans="49:62">
      <c r="AW4481" s="271"/>
      <c r="AX4481" s="271"/>
      <c r="AY4481" s="271"/>
      <c r="AZ4481" s="271"/>
      <c r="BA4481" s="271"/>
      <c r="BB4481" s="271"/>
      <c r="BD4481" s="271"/>
      <c r="BE4481" s="271"/>
      <c r="BF4481" s="271"/>
      <c r="BG4481" s="271"/>
      <c r="BJ4481" s="271"/>
    </row>
    <row r="4482" spans="49:62">
      <c r="AW4482" s="271"/>
      <c r="AX4482" s="271"/>
      <c r="AY4482" s="271"/>
      <c r="AZ4482" s="271"/>
      <c r="BA4482" s="271"/>
      <c r="BB4482" s="271"/>
      <c r="BD4482" s="271"/>
      <c r="BE4482" s="271"/>
      <c r="BF4482" s="271"/>
      <c r="BG4482" s="271"/>
      <c r="BJ4482" s="271"/>
    </row>
    <row r="4483" spans="49:62">
      <c r="AW4483" s="271"/>
      <c r="AX4483" s="271"/>
      <c r="AY4483" s="271"/>
      <c r="AZ4483" s="271"/>
      <c r="BA4483" s="271"/>
      <c r="BB4483" s="271"/>
      <c r="BD4483" s="271"/>
      <c r="BE4483" s="271"/>
      <c r="BF4483" s="271"/>
      <c r="BG4483" s="271"/>
      <c r="BJ4483" s="271"/>
    </row>
    <row r="4484" spans="49:62">
      <c r="AW4484" s="271"/>
      <c r="AX4484" s="271"/>
      <c r="AY4484" s="271"/>
      <c r="AZ4484" s="271"/>
      <c r="BA4484" s="271"/>
      <c r="BB4484" s="271"/>
      <c r="BD4484" s="271"/>
      <c r="BE4484" s="271"/>
      <c r="BF4484" s="271"/>
      <c r="BG4484" s="271"/>
      <c r="BJ4484" s="271"/>
    </row>
    <row r="4485" spans="49:62">
      <c r="AW4485" s="271"/>
      <c r="AX4485" s="271"/>
      <c r="AY4485" s="271"/>
      <c r="AZ4485" s="271"/>
      <c r="BA4485" s="271"/>
      <c r="BB4485" s="271"/>
      <c r="BD4485" s="271"/>
      <c r="BE4485" s="271"/>
      <c r="BF4485" s="271"/>
      <c r="BG4485" s="271"/>
      <c r="BJ4485" s="271"/>
    </row>
    <row r="4486" spans="49:62">
      <c r="AW4486" s="271"/>
      <c r="AX4486" s="271"/>
      <c r="AY4486" s="271"/>
      <c r="AZ4486" s="271"/>
      <c r="BA4486" s="271"/>
      <c r="BB4486" s="271"/>
      <c r="BD4486" s="271"/>
      <c r="BE4486" s="271"/>
      <c r="BF4486" s="271"/>
      <c r="BG4486" s="271"/>
      <c r="BJ4486" s="271"/>
    </row>
    <row r="4487" spans="49:62">
      <c r="AW4487" s="271"/>
      <c r="AX4487" s="271"/>
      <c r="AY4487" s="271"/>
      <c r="AZ4487" s="271"/>
      <c r="BA4487" s="271"/>
      <c r="BB4487" s="271"/>
      <c r="BD4487" s="271"/>
      <c r="BE4487" s="271"/>
      <c r="BF4487" s="271"/>
      <c r="BG4487" s="271"/>
      <c r="BJ4487" s="271"/>
    </row>
    <row r="4488" spans="49:62">
      <c r="AW4488" s="271"/>
      <c r="AX4488" s="271"/>
      <c r="AY4488" s="271"/>
      <c r="AZ4488" s="271"/>
      <c r="BA4488" s="271"/>
      <c r="BB4488" s="271"/>
      <c r="BD4488" s="271"/>
      <c r="BE4488" s="271"/>
      <c r="BF4488" s="271"/>
      <c r="BG4488" s="271"/>
      <c r="BJ4488" s="271"/>
    </row>
    <row r="4489" spans="49:62">
      <c r="AW4489" s="271"/>
      <c r="AX4489" s="271"/>
      <c r="AY4489" s="271"/>
      <c r="AZ4489" s="271"/>
      <c r="BA4489" s="271"/>
      <c r="BB4489" s="271"/>
      <c r="BD4489" s="271"/>
      <c r="BE4489" s="271"/>
      <c r="BF4489" s="271"/>
      <c r="BG4489" s="271"/>
      <c r="BJ4489" s="271"/>
    </row>
    <row r="4490" spans="49:62">
      <c r="AW4490" s="271"/>
      <c r="AX4490" s="271"/>
      <c r="AY4490" s="271"/>
      <c r="AZ4490" s="271"/>
      <c r="BA4490" s="271"/>
      <c r="BB4490" s="271"/>
      <c r="BD4490" s="271"/>
      <c r="BE4490" s="271"/>
      <c r="BF4490" s="271"/>
      <c r="BG4490" s="271"/>
      <c r="BJ4490" s="271"/>
    </row>
    <row r="4491" spans="49:62">
      <c r="AW4491" s="271"/>
      <c r="AX4491" s="271"/>
      <c r="AY4491" s="271"/>
      <c r="AZ4491" s="271"/>
      <c r="BA4491" s="271"/>
      <c r="BB4491" s="271"/>
      <c r="BD4491" s="271"/>
      <c r="BE4491" s="271"/>
      <c r="BF4491" s="271"/>
      <c r="BG4491" s="271"/>
      <c r="BJ4491" s="271"/>
    </row>
    <row r="4492" spans="49:62">
      <c r="AW4492" s="271"/>
      <c r="AX4492" s="271"/>
      <c r="AY4492" s="271"/>
      <c r="AZ4492" s="271"/>
      <c r="BA4492" s="271"/>
      <c r="BB4492" s="271"/>
      <c r="BD4492" s="271"/>
      <c r="BE4492" s="271"/>
      <c r="BF4492" s="271"/>
      <c r="BG4492" s="271"/>
      <c r="BJ4492" s="271"/>
    </row>
    <row r="4493" spans="49:62">
      <c r="AW4493" s="271"/>
      <c r="AX4493" s="271"/>
      <c r="AY4493" s="271"/>
      <c r="AZ4493" s="271"/>
      <c r="BA4493" s="271"/>
      <c r="BB4493" s="271"/>
      <c r="BD4493" s="271"/>
      <c r="BE4493" s="271"/>
      <c r="BF4493" s="271"/>
      <c r="BG4493" s="271"/>
      <c r="BJ4493" s="271"/>
    </row>
    <row r="4494" spans="49:62">
      <c r="AW4494" s="271"/>
      <c r="AX4494" s="271"/>
      <c r="AY4494" s="271"/>
      <c r="AZ4494" s="271"/>
      <c r="BA4494" s="271"/>
      <c r="BB4494" s="271"/>
      <c r="BD4494" s="271"/>
      <c r="BE4494" s="271"/>
      <c r="BF4494" s="271"/>
      <c r="BG4494" s="271"/>
      <c r="BJ4494" s="271"/>
    </row>
    <row r="4495" spans="49:62">
      <c r="AW4495" s="271"/>
      <c r="AX4495" s="271"/>
      <c r="AY4495" s="271"/>
      <c r="AZ4495" s="271"/>
      <c r="BA4495" s="271"/>
      <c r="BB4495" s="271"/>
      <c r="BD4495" s="271"/>
      <c r="BE4495" s="271"/>
      <c r="BF4495" s="271"/>
      <c r="BG4495" s="271"/>
      <c r="BJ4495" s="271"/>
    </row>
    <row r="4496" spans="49:62">
      <c r="AW4496" s="271"/>
      <c r="AX4496" s="271"/>
      <c r="AY4496" s="271"/>
      <c r="AZ4496" s="271"/>
      <c r="BA4496" s="271"/>
      <c r="BB4496" s="271"/>
      <c r="BD4496" s="271"/>
      <c r="BE4496" s="271"/>
      <c r="BF4496" s="271"/>
      <c r="BG4496" s="271"/>
      <c r="BJ4496" s="271"/>
    </row>
    <row r="4497" spans="49:62">
      <c r="AW4497" s="271"/>
      <c r="AX4497" s="271"/>
      <c r="AY4497" s="271"/>
      <c r="AZ4497" s="271"/>
      <c r="BA4497" s="271"/>
      <c r="BB4497" s="271"/>
      <c r="BD4497" s="271"/>
      <c r="BE4497" s="271"/>
      <c r="BF4497" s="271"/>
      <c r="BG4497" s="271"/>
      <c r="BJ4497" s="271"/>
    </row>
    <row r="4498" spans="49:62">
      <c r="AW4498" s="271"/>
      <c r="AX4498" s="271"/>
      <c r="AY4498" s="271"/>
      <c r="AZ4498" s="271"/>
      <c r="BA4498" s="271"/>
      <c r="BB4498" s="271"/>
      <c r="BD4498" s="271"/>
      <c r="BE4498" s="271"/>
      <c r="BF4498" s="271"/>
      <c r="BG4498" s="271"/>
      <c r="BJ4498" s="271"/>
    </row>
    <row r="4499" spans="49:62">
      <c r="AW4499" s="271"/>
      <c r="AX4499" s="271"/>
      <c r="AY4499" s="271"/>
      <c r="AZ4499" s="271"/>
      <c r="BA4499" s="271"/>
      <c r="BB4499" s="271"/>
      <c r="BD4499" s="271"/>
      <c r="BE4499" s="271"/>
      <c r="BF4499" s="271"/>
      <c r="BG4499" s="271"/>
      <c r="BJ4499" s="271"/>
    </row>
    <row r="4500" spans="49:62">
      <c r="AW4500" s="271"/>
      <c r="AX4500" s="271"/>
      <c r="AY4500" s="271"/>
      <c r="AZ4500" s="271"/>
      <c r="BA4500" s="271"/>
      <c r="BB4500" s="271"/>
      <c r="BD4500" s="271"/>
      <c r="BE4500" s="271"/>
      <c r="BF4500" s="271"/>
      <c r="BG4500" s="271"/>
      <c r="BJ4500" s="271"/>
    </row>
    <row r="4501" spans="49:62">
      <c r="AW4501" s="271"/>
      <c r="AX4501" s="271"/>
      <c r="AY4501" s="271"/>
      <c r="AZ4501" s="271"/>
      <c r="BA4501" s="271"/>
      <c r="BB4501" s="271"/>
      <c r="BD4501" s="271"/>
      <c r="BE4501" s="271"/>
      <c r="BF4501" s="271"/>
      <c r="BG4501" s="271"/>
      <c r="BJ4501" s="271"/>
    </row>
    <row r="4502" spans="49:62">
      <c r="AW4502" s="271"/>
      <c r="AX4502" s="271"/>
      <c r="AY4502" s="271"/>
      <c r="AZ4502" s="271"/>
      <c r="BA4502" s="271"/>
      <c r="BB4502" s="271"/>
      <c r="BD4502" s="271"/>
      <c r="BE4502" s="271"/>
      <c r="BF4502" s="271"/>
      <c r="BG4502" s="271"/>
      <c r="BJ4502" s="271"/>
    </row>
    <row r="4503" spans="49:62">
      <c r="AW4503" s="271"/>
      <c r="AX4503" s="271"/>
      <c r="AY4503" s="271"/>
      <c r="AZ4503" s="271"/>
      <c r="BA4503" s="271"/>
      <c r="BB4503" s="271"/>
      <c r="BD4503" s="271"/>
      <c r="BE4503" s="271"/>
      <c r="BF4503" s="271"/>
      <c r="BG4503" s="271"/>
      <c r="BJ4503" s="271"/>
    </row>
    <row r="4504" spans="49:62">
      <c r="AW4504" s="271"/>
      <c r="AX4504" s="271"/>
      <c r="AY4504" s="271"/>
      <c r="AZ4504" s="271"/>
      <c r="BA4504" s="271"/>
      <c r="BB4504" s="271"/>
      <c r="BD4504" s="271"/>
      <c r="BE4504" s="271"/>
      <c r="BF4504" s="271"/>
      <c r="BG4504" s="271"/>
      <c r="BJ4504" s="271"/>
    </row>
    <row r="4505" spans="49:62">
      <c r="AW4505" s="271"/>
      <c r="AX4505" s="271"/>
      <c r="AY4505" s="271"/>
      <c r="AZ4505" s="271"/>
      <c r="BA4505" s="271"/>
      <c r="BB4505" s="271"/>
      <c r="BD4505" s="271"/>
      <c r="BE4505" s="271"/>
      <c r="BF4505" s="271"/>
      <c r="BG4505" s="271"/>
      <c r="BJ4505" s="271"/>
    </row>
    <row r="4506" spans="49:62">
      <c r="AW4506" s="271"/>
      <c r="AX4506" s="271"/>
      <c r="AY4506" s="271"/>
      <c r="AZ4506" s="271"/>
      <c r="BA4506" s="271"/>
      <c r="BB4506" s="271"/>
      <c r="BD4506" s="271"/>
      <c r="BE4506" s="271"/>
      <c r="BF4506" s="271"/>
      <c r="BG4506" s="271"/>
      <c r="BJ4506" s="271"/>
    </row>
    <row r="4507" spans="49:62">
      <c r="AW4507" s="271"/>
      <c r="AX4507" s="271"/>
      <c r="AY4507" s="271"/>
      <c r="AZ4507" s="271"/>
      <c r="BA4507" s="271"/>
      <c r="BB4507" s="271"/>
      <c r="BD4507" s="271"/>
      <c r="BE4507" s="271"/>
      <c r="BF4507" s="271"/>
      <c r="BG4507" s="271"/>
      <c r="BJ4507" s="271"/>
    </row>
    <row r="4508" spans="49:62">
      <c r="AW4508" s="271"/>
      <c r="AX4508" s="271"/>
      <c r="AY4508" s="271"/>
      <c r="AZ4508" s="271"/>
      <c r="BA4508" s="271"/>
      <c r="BB4508" s="271"/>
      <c r="BD4508" s="271"/>
      <c r="BE4508" s="271"/>
      <c r="BF4508" s="271"/>
      <c r="BG4508" s="271"/>
      <c r="BJ4508" s="271"/>
    </row>
    <row r="4509" spans="49:62">
      <c r="AW4509" s="271"/>
      <c r="AX4509" s="271"/>
      <c r="AY4509" s="271"/>
      <c r="AZ4509" s="271"/>
      <c r="BA4509" s="271"/>
      <c r="BB4509" s="271"/>
      <c r="BD4509" s="271"/>
      <c r="BE4509" s="271"/>
      <c r="BF4509" s="271"/>
      <c r="BG4509" s="271"/>
      <c r="BJ4509" s="271"/>
    </row>
    <row r="4510" spans="49:62">
      <c r="AW4510" s="271"/>
      <c r="AX4510" s="271"/>
      <c r="AY4510" s="271"/>
      <c r="AZ4510" s="271"/>
      <c r="BA4510" s="271"/>
      <c r="BB4510" s="271"/>
      <c r="BD4510" s="271"/>
      <c r="BE4510" s="271"/>
      <c r="BF4510" s="271"/>
      <c r="BG4510" s="271"/>
      <c r="BJ4510" s="271"/>
    </row>
    <row r="4511" spans="49:62">
      <c r="AW4511" s="271"/>
      <c r="AX4511" s="271"/>
      <c r="AY4511" s="271"/>
      <c r="AZ4511" s="271"/>
      <c r="BA4511" s="271"/>
      <c r="BB4511" s="271"/>
      <c r="BD4511" s="271"/>
      <c r="BE4511" s="271"/>
      <c r="BF4511" s="271"/>
      <c r="BG4511" s="271"/>
      <c r="BJ4511" s="271"/>
    </row>
    <row r="4512" spans="49:62">
      <c r="AW4512" s="271"/>
      <c r="AX4512" s="271"/>
      <c r="AY4512" s="271"/>
      <c r="AZ4512" s="271"/>
      <c r="BA4512" s="271"/>
      <c r="BB4512" s="271"/>
      <c r="BD4512" s="271"/>
      <c r="BE4512" s="271"/>
      <c r="BF4512" s="271"/>
      <c r="BG4512" s="271"/>
      <c r="BJ4512" s="271"/>
    </row>
    <row r="4513" spans="49:62">
      <c r="AW4513" s="271"/>
      <c r="AX4513" s="271"/>
      <c r="AY4513" s="271"/>
      <c r="AZ4513" s="271"/>
      <c r="BA4513" s="271"/>
      <c r="BB4513" s="271"/>
      <c r="BD4513" s="271"/>
      <c r="BE4513" s="271"/>
      <c r="BF4513" s="271"/>
      <c r="BG4513" s="271"/>
      <c r="BJ4513" s="271"/>
    </row>
    <row r="4514" spans="49:62">
      <c r="AW4514" s="271"/>
      <c r="AX4514" s="271"/>
      <c r="AY4514" s="271"/>
      <c r="AZ4514" s="271"/>
      <c r="BA4514" s="271"/>
      <c r="BB4514" s="271"/>
      <c r="BD4514" s="271"/>
      <c r="BE4514" s="271"/>
      <c r="BF4514" s="271"/>
      <c r="BG4514" s="271"/>
      <c r="BJ4514" s="271"/>
    </row>
    <row r="4515" spans="49:62">
      <c r="AW4515" s="271"/>
      <c r="AX4515" s="271"/>
      <c r="AY4515" s="271"/>
      <c r="AZ4515" s="271"/>
      <c r="BA4515" s="271"/>
      <c r="BB4515" s="271"/>
      <c r="BD4515" s="271"/>
      <c r="BE4515" s="271"/>
      <c r="BF4515" s="271"/>
      <c r="BG4515" s="271"/>
      <c r="BJ4515" s="271"/>
    </row>
    <row r="4516" spans="49:62">
      <c r="AW4516" s="271"/>
      <c r="AX4516" s="271"/>
      <c r="AY4516" s="271"/>
      <c r="AZ4516" s="271"/>
      <c r="BA4516" s="271"/>
      <c r="BB4516" s="271"/>
      <c r="BD4516" s="271"/>
      <c r="BE4516" s="271"/>
      <c r="BF4516" s="271"/>
      <c r="BG4516" s="271"/>
      <c r="BJ4516" s="271"/>
    </row>
    <row r="4517" spans="49:62">
      <c r="AW4517" s="271"/>
      <c r="AX4517" s="271"/>
      <c r="AY4517" s="271"/>
      <c r="AZ4517" s="271"/>
      <c r="BA4517" s="271"/>
      <c r="BB4517" s="271"/>
      <c r="BD4517" s="271"/>
      <c r="BE4517" s="271"/>
      <c r="BF4517" s="271"/>
      <c r="BG4517" s="271"/>
      <c r="BJ4517" s="271"/>
    </row>
    <row r="4518" spans="49:62">
      <c r="AW4518" s="271"/>
      <c r="AX4518" s="271"/>
      <c r="AY4518" s="271"/>
      <c r="AZ4518" s="271"/>
      <c r="BA4518" s="271"/>
      <c r="BB4518" s="271"/>
      <c r="BD4518" s="271"/>
      <c r="BE4518" s="271"/>
      <c r="BF4518" s="271"/>
      <c r="BG4518" s="271"/>
      <c r="BJ4518" s="271"/>
    </row>
    <row r="4519" spans="49:62">
      <c r="AW4519" s="271"/>
      <c r="AX4519" s="271"/>
      <c r="AY4519" s="271"/>
      <c r="AZ4519" s="271"/>
      <c r="BA4519" s="271"/>
      <c r="BB4519" s="271"/>
      <c r="BD4519" s="271"/>
      <c r="BE4519" s="271"/>
      <c r="BF4519" s="271"/>
      <c r="BG4519" s="271"/>
      <c r="BJ4519" s="271"/>
    </row>
    <row r="4520" spans="49:62">
      <c r="AW4520" s="271"/>
      <c r="AX4520" s="271"/>
      <c r="AY4520" s="271"/>
      <c r="AZ4520" s="271"/>
      <c r="BA4520" s="271"/>
      <c r="BB4520" s="271"/>
      <c r="BD4520" s="271"/>
      <c r="BE4520" s="271"/>
      <c r="BF4520" s="271"/>
      <c r="BG4520" s="271"/>
      <c r="BJ4520" s="271"/>
    </row>
    <row r="4521" spans="49:62">
      <c r="AW4521" s="271"/>
      <c r="AX4521" s="271"/>
      <c r="AY4521" s="271"/>
      <c r="AZ4521" s="271"/>
      <c r="BA4521" s="271"/>
      <c r="BB4521" s="271"/>
      <c r="BD4521" s="271"/>
      <c r="BE4521" s="271"/>
      <c r="BF4521" s="271"/>
      <c r="BG4521" s="271"/>
      <c r="BJ4521" s="271"/>
    </row>
    <row r="4522" spans="49:62">
      <c r="AW4522" s="271"/>
      <c r="AX4522" s="271"/>
      <c r="AY4522" s="271"/>
      <c r="AZ4522" s="271"/>
      <c r="BA4522" s="271"/>
      <c r="BB4522" s="271"/>
      <c r="BD4522" s="271"/>
      <c r="BE4522" s="271"/>
      <c r="BF4522" s="271"/>
      <c r="BG4522" s="271"/>
      <c r="BJ4522" s="271"/>
    </row>
    <row r="4523" spans="49:62">
      <c r="AW4523" s="271"/>
      <c r="AX4523" s="271"/>
      <c r="AY4523" s="271"/>
      <c r="AZ4523" s="271"/>
      <c r="BA4523" s="271"/>
      <c r="BB4523" s="271"/>
      <c r="BD4523" s="271"/>
      <c r="BE4523" s="271"/>
      <c r="BF4523" s="271"/>
      <c r="BG4523" s="271"/>
      <c r="BJ4523" s="271"/>
    </row>
    <row r="4524" spans="49:62">
      <c r="AW4524" s="271"/>
      <c r="AX4524" s="271"/>
      <c r="AY4524" s="271"/>
      <c r="AZ4524" s="271"/>
      <c r="BA4524" s="271"/>
      <c r="BB4524" s="271"/>
      <c r="BD4524" s="271"/>
      <c r="BE4524" s="271"/>
      <c r="BF4524" s="271"/>
      <c r="BG4524" s="271"/>
      <c r="BJ4524" s="271"/>
    </row>
    <row r="4525" spans="49:62">
      <c r="AW4525" s="271"/>
      <c r="AX4525" s="271"/>
      <c r="AY4525" s="271"/>
      <c r="AZ4525" s="271"/>
      <c r="BA4525" s="271"/>
      <c r="BB4525" s="271"/>
      <c r="BD4525" s="271"/>
      <c r="BE4525" s="271"/>
      <c r="BF4525" s="271"/>
      <c r="BG4525" s="271"/>
      <c r="BJ4525" s="271"/>
    </row>
    <row r="4526" spans="49:62">
      <c r="AW4526" s="271"/>
      <c r="AX4526" s="271"/>
      <c r="AY4526" s="271"/>
      <c r="AZ4526" s="271"/>
      <c r="BA4526" s="271"/>
      <c r="BB4526" s="271"/>
      <c r="BD4526" s="271"/>
      <c r="BE4526" s="271"/>
      <c r="BF4526" s="271"/>
      <c r="BG4526" s="271"/>
      <c r="BJ4526" s="271"/>
    </row>
    <row r="4527" spans="49:62">
      <c r="AW4527" s="271"/>
      <c r="AX4527" s="271"/>
      <c r="AY4527" s="271"/>
      <c r="AZ4527" s="271"/>
      <c r="BA4527" s="271"/>
      <c r="BB4527" s="271"/>
      <c r="BD4527" s="271"/>
      <c r="BE4527" s="271"/>
      <c r="BF4527" s="271"/>
      <c r="BG4527" s="271"/>
      <c r="BJ4527" s="271"/>
    </row>
    <row r="4528" spans="49:62">
      <c r="AW4528" s="271"/>
      <c r="AX4528" s="271"/>
      <c r="AY4528" s="271"/>
      <c r="AZ4528" s="271"/>
      <c r="BA4528" s="271"/>
      <c r="BB4528" s="271"/>
      <c r="BD4528" s="271"/>
      <c r="BE4528" s="271"/>
      <c r="BF4528" s="271"/>
      <c r="BG4528" s="271"/>
      <c r="BJ4528" s="271"/>
    </row>
    <row r="4529" spans="49:62">
      <c r="AW4529" s="271"/>
      <c r="AX4529" s="271"/>
      <c r="AY4529" s="271"/>
      <c r="AZ4529" s="271"/>
      <c r="BA4529" s="271"/>
      <c r="BB4529" s="271"/>
      <c r="BD4529" s="271"/>
      <c r="BE4529" s="271"/>
      <c r="BF4529" s="271"/>
      <c r="BG4529" s="271"/>
      <c r="BJ4529" s="271"/>
    </row>
    <row r="4530" spans="49:62">
      <c r="AW4530" s="271"/>
      <c r="AX4530" s="271"/>
      <c r="AY4530" s="271"/>
      <c r="AZ4530" s="271"/>
      <c r="BA4530" s="271"/>
      <c r="BB4530" s="271"/>
      <c r="BD4530" s="271"/>
      <c r="BE4530" s="271"/>
      <c r="BF4530" s="271"/>
      <c r="BG4530" s="271"/>
      <c r="BJ4530" s="271"/>
    </row>
    <row r="4531" spans="49:62">
      <c r="AW4531" s="271"/>
      <c r="AX4531" s="271"/>
      <c r="AY4531" s="271"/>
      <c r="AZ4531" s="271"/>
      <c r="BA4531" s="271"/>
      <c r="BB4531" s="271"/>
      <c r="BD4531" s="271"/>
      <c r="BE4531" s="271"/>
      <c r="BF4531" s="271"/>
      <c r="BG4531" s="271"/>
      <c r="BJ4531" s="271"/>
    </row>
    <row r="4532" spans="49:62">
      <c r="AW4532" s="271"/>
      <c r="AX4532" s="271"/>
      <c r="AY4532" s="271"/>
      <c r="AZ4532" s="271"/>
      <c r="BA4532" s="271"/>
      <c r="BB4532" s="271"/>
      <c r="BD4532" s="271"/>
      <c r="BE4532" s="271"/>
      <c r="BF4532" s="271"/>
      <c r="BG4532" s="271"/>
      <c r="BJ4532" s="271"/>
    </row>
    <row r="4533" spans="49:62">
      <c r="AW4533" s="271"/>
      <c r="AX4533" s="271"/>
      <c r="AY4533" s="271"/>
      <c r="AZ4533" s="271"/>
      <c r="BA4533" s="271"/>
      <c r="BB4533" s="271"/>
      <c r="BD4533" s="271"/>
      <c r="BE4533" s="271"/>
      <c r="BF4533" s="271"/>
      <c r="BG4533" s="271"/>
      <c r="BJ4533" s="271"/>
    </row>
    <row r="4534" spans="49:62">
      <c r="AW4534" s="271"/>
      <c r="AX4534" s="271"/>
      <c r="AY4534" s="271"/>
      <c r="AZ4534" s="271"/>
      <c r="BA4534" s="271"/>
      <c r="BB4534" s="271"/>
      <c r="BD4534" s="271"/>
      <c r="BE4534" s="271"/>
      <c r="BF4534" s="271"/>
      <c r="BG4534" s="271"/>
      <c r="BJ4534" s="271"/>
    </row>
    <row r="4535" spans="49:62">
      <c r="AW4535" s="271"/>
      <c r="AX4535" s="271"/>
      <c r="AY4535" s="271"/>
      <c r="AZ4535" s="271"/>
      <c r="BA4535" s="271"/>
      <c r="BB4535" s="271"/>
      <c r="BD4535" s="271"/>
      <c r="BE4535" s="271"/>
      <c r="BF4535" s="271"/>
      <c r="BG4535" s="271"/>
      <c r="BJ4535" s="271"/>
    </row>
    <row r="4536" spans="49:62">
      <c r="AW4536" s="271"/>
      <c r="AX4536" s="271"/>
      <c r="AY4536" s="271"/>
      <c r="AZ4536" s="271"/>
      <c r="BA4536" s="271"/>
      <c r="BB4536" s="271"/>
      <c r="BD4536" s="271"/>
      <c r="BE4536" s="271"/>
      <c r="BF4536" s="271"/>
      <c r="BG4536" s="271"/>
      <c r="BJ4536" s="271"/>
    </row>
    <row r="4537" spans="49:62">
      <c r="AW4537" s="271"/>
      <c r="AX4537" s="271"/>
      <c r="AY4537" s="271"/>
      <c r="AZ4537" s="271"/>
      <c r="BA4537" s="271"/>
      <c r="BB4537" s="271"/>
      <c r="BD4537" s="271"/>
      <c r="BE4537" s="271"/>
      <c r="BF4537" s="271"/>
      <c r="BG4537" s="271"/>
      <c r="BJ4537" s="271"/>
    </row>
    <row r="4538" spans="49:62">
      <c r="AW4538" s="271"/>
      <c r="AX4538" s="271"/>
      <c r="AY4538" s="271"/>
      <c r="AZ4538" s="271"/>
      <c r="BA4538" s="271"/>
      <c r="BB4538" s="271"/>
      <c r="BD4538" s="271"/>
      <c r="BE4538" s="271"/>
      <c r="BF4538" s="271"/>
      <c r="BG4538" s="271"/>
      <c r="BJ4538" s="271"/>
    </row>
    <row r="4539" spans="49:62">
      <c r="AW4539" s="271"/>
      <c r="AX4539" s="271"/>
      <c r="AY4539" s="271"/>
      <c r="AZ4539" s="271"/>
      <c r="BA4539" s="271"/>
      <c r="BB4539" s="271"/>
      <c r="BD4539" s="271"/>
      <c r="BE4539" s="271"/>
      <c r="BF4539" s="271"/>
      <c r="BG4539" s="271"/>
      <c r="BJ4539" s="271"/>
    </row>
    <row r="4540" spans="49:62">
      <c r="AW4540" s="271"/>
      <c r="AX4540" s="271"/>
      <c r="AY4540" s="271"/>
      <c r="AZ4540" s="271"/>
      <c r="BA4540" s="271"/>
      <c r="BB4540" s="271"/>
      <c r="BD4540" s="271"/>
      <c r="BE4540" s="271"/>
      <c r="BF4540" s="271"/>
      <c r="BG4540" s="271"/>
      <c r="BJ4540" s="271"/>
    </row>
    <row r="4541" spans="49:62">
      <c r="AW4541" s="271"/>
      <c r="AX4541" s="271"/>
      <c r="AY4541" s="271"/>
      <c r="AZ4541" s="271"/>
      <c r="BA4541" s="271"/>
      <c r="BB4541" s="271"/>
      <c r="BD4541" s="271"/>
      <c r="BE4541" s="271"/>
      <c r="BF4541" s="271"/>
      <c r="BG4541" s="271"/>
      <c r="BJ4541" s="271"/>
    </row>
    <row r="4542" spans="49:62">
      <c r="AW4542" s="271"/>
      <c r="AX4542" s="271"/>
      <c r="AY4542" s="271"/>
      <c r="AZ4542" s="271"/>
      <c r="BA4542" s="271"/>
      <c r="BB4542" s="271"/>
      <c r="BD4542" s="271"/>
      <c r="BE4542" s="271"/>
      <c r="BF4542" s="271"/>
      <c r="BG4542" s="271"/>
      <c r="BJ4542" s="271"/>
    </row>
    <row r="4543" spans="49:62">
      <c r="AW4543" s="271"/>
      <c r="AX4543" s="271"/>
      <c r="AY4543" s="271"/>
      <c r="AZ4543" s="271"/>
      <c r="BA4543" s="271"/>
      <c r="BB4543" s="271"/>
      <c r="BD4543" s="271"/>
      <c r="BE4543" s="271"/>
      <c r="BF4543" s="271"/>
      <c r="BG4543" s="271"/>
      <c r="BJ4543" s="271"/>
    </row>
    <row r="4544" spans="49:62">
      <c r="AW4544" s="271"/>
      <c r="AX4544" s="271"/>
      <c r="AY4544" s="271"/>
      <c r="AZ4544" s="271"/>
      <c r="BA4544" s="271"/>
      <c r="BB4544" s="271"/>
      <c r="BD4544" s="271"/>
      <c r="BE4544" s="271"/>
      <c r="BF4544" s="271"/>
      <c r="BG4544" s="271"/>
      <c r="BJ4544" s="271"/>
    </row>
    <row r="4545" spans="49:62">
      <c r="AW4545" s="271"/>
      <c r="AX4545" s="271"/>
      <c r="AY4545" s="271"/>
      <c r="AZ4545" s="271"/>
      <c r="BA4545" s="271"/>
      <c r="BB4545" s="271"/>
      <c r="BD4545" s="271"/>
      <c r="BE4545" s="271"/>
      <c r="BF4545" s="271"/>
      <c r="BG4545" s="271"/>
      <c r="BJ4545" s="271"/>
    </row>
    <row r="4546" spans="49:62">
      <c r="AW4546" s="271"/>
      <c r="AX4546" s="271"/>
      <c r="AY4546" s="271"/>
      <c r="AZ4546" s="271"/>
      <c r="BA4546" s="271"/>
      <c r="BB4546" s="271"/>
      <c r="BD4546" s="271"/>
      <c r="BE4546" s="271"/>
      <c r="BF4546" s="271"/>
      <c r="BG4546" s="271"/>
      <c r="BJ4546" s="271"/>
    </row>
    <row r="4547" spans="49:62">
      <c r="AW4547" s="271"/>
      <c r="AX4547" s="271"/>
      <c r="AY4547" s="271"/>
      <c r="AZ4547" s="271"/>
      <c r="BA4547" s="271"/>
      <c r="BB4547" s="271"/>
      <c r="BD4547" s="271"/>
      <c r="BE4547" s="271"/>
      <c r="BF4547" s="271"/>
      <c r="BG4547" s="271"/>
      <c r="BJ4547" s="271"/>
    </row>
    <row r="4548" spans="49:62">
      <c r="AW4548" s="271"/>
      <c r="AX4548" s="271"/>
      <c r="AY4548" s="271"/>
      <c r="AZ4548" s="271"/>
      <c r="BA4548" s="271"/>
      <c r="BB4548" s="271"/>
      <c r="BD4548" s="271"/>
      <c r="BE4548" s="271"/>
      <c r="BF4548" s="271"/>
      <c r="BG4548" s="271"/>
      <c r="BJ4548" s="271"/>
    </row>
    <row r="4549" spans="49:62">
      <c r="AW4549" s="271"/>
      <c r="AX4549" s="271"/>
      <c r="AY4549" s="271"/>
      <c r="AZ4549" s="271"/>
      <c r="BA4549" s="271"/>
      <c r="BB4549" s="271"/>
      <c r="BD4549" s="271"/>
      <c r="BE4549" s="271"/>
      <c r="BF4549" s="271"/>
      <c r="BG4549" s="271"/>
      <c r="BJ4549" s="271"/>
    </row>
    <row r="4550" spans="49:62">
      <c r="AW4550" s="271"/>
      <c r="AX4550" s="271"/>
      <c r="AY4550" s="271"/>
      <c r="AZ4550" s="271"/>
      <c r="BA4550" s="271"/>
      <c r="BB4550" s="271"/>
      <c r="BD4550" s="271"/>
      <c r="BE4550" s="271"/>
      <c r="BF4550" s="271"/>
      <c r="BG4550" s="271"/>
      <c r="BJ4550" s="271"/>
    </row>
    <row r="4551" spans="49:62">
      <c r="AW4551" s="271"/>
      <c r="AX4551" s="271"/>
      <c r="AY4551" s="271"/>
      <c r="AZ4551" s="271"/>
      <c r="BA4551" s="271"/>
      <c r="BB4551" s="271"/>
      <c r="BD4551" s="271"/>
      <c r="BE4551" s="271"/>
      <c r="BF4551" s="271"/>
      <c r="BG4551" s="271"/>
      <c r="BJ4551" s="271"/>
    </row>
    <row r="4552" spans="49:62">
      <c r="AW4552" s="271"/>
      <c r="AX4552" s="271"/>
      <c r="AY4552" s="271"/>
      <c r="AZ4552" s="271"/>
      <c r="BA4552" s="271"/>
      <c r="BB4552" s="271"/>
      <c r="BD4552" s="271"/>
      <c r="BE4552" s="271"/>
      <c r="BF4552" s="271"/>
      <c r="BG4552" s="271"/>
      <c r="BJ4552" s="271"/>
    </row>
    <row r="4553" spans="49:62">
      <c r="AW4553" s="271"/>
      <c r="AX4553" s="271"/>
      <c r="AY4553" s="271"/>
      <c r="AZ4553" s="271"/>
      <c r="BA4553" s="271"/>
      <c r="BB4553" s="271"/>
      <c r="BD4553" s="271"/>
      <c r="BE4553" s="271"/>
      <c r="BF4553" s="271"/>
      <c r="BG4553" s="271"/>
      <c r="BJ4553" s="271"/>
    </row>
    <row r="4554" spans="49:62">
      <c r="AW4554" s="271"/>
      <c r="AX4554" s="271"/>
      <c r="AY4554" s="271"/>
      <c r="AZ4554" s="271"/>
      <c r="BA4554" s="271"/>
      <c r="BB4554" s="271"/>
      <c r="BD4554" s="271"/>
      <c r="BE4554" s="271"/>
      <c r="BF4554" s="271"/>
      <c r="BG4554" s="271"/>
      <c r="BJ4554" s="271"/>
    </row>
    <row r="4555" spans="49:62">
      <c r="AW4555" s="271"/>
      <c r="AX4555" s="271"/>
      <c r="AY4555" s="271"/>
      <c r="AZ4555" s="271"/>
      <c r="BA4555" s="271"/>
      <c r="BB4555" s="271"/>
      <c r="BD4555" s="271"/>
      <c r="BE4555" s="271"/>
      <c r="BF4555" s="271"/>
      <c r="BG4555" s="271"/>
      <c r="BJ4555" s="271"/>
    </row>
    <row r="4556" spans="49:62">
      <c r="AW4556" s="271"/>
      <c r="AX4556" s="271"/>
      <c r="AY4556" s="271"/>
      <c r="AZ4556" s="271"/>
      <c r="BA4556" s="271"/>
      <c r="BB4556" s="271"/>
      <c r="BD4556" s="271"/>
      <c r="BE4556" s="271"/>
      <c r="BF4556" s="271"/>
      <c r="BG4556" s="271"/>
      <c r="BJ4556" s="271"/>
    </row>
    <row r="4557" spans="49:62">
      <c r="AW4557" s="271"/>
      <c r="AX4557" s="271"/>
      <c r="AY4557" s="271"/>
      <c r="AZ4557" s="271"/>
      <c r="BA4557" s="271"/>
      <c r="BB4557" s="271"/>
      <c r="BD4557" s="271"/>
      <c r="BE4557" s="271"/>
      <c r="BF4557" s="271"/>
      <c r="BG4557" s="271"/>
      <c r="BJ4557" s="271"/>
    </row>
    <row r="4558" spans="49:62">
      <c r="AW4558" s="271"/>
      <c r="AX4558" s="271"/>
      <c r="AY4558" s="271"/>
      <c r="AZ4558" s="271"/>
      <c r="BA4558" s="271"/>
      <c r="BB4558" s="271"/>
      <c r="BD4558" s="271"/>
      <c r="BE4558" s="271"/>
      <c r="BF4558" s="271"/>
      <c r="BG4558" s="271"/>
      <c r="BJ4558" s="271"/>
    </row>
    <row r="4559" spans="49:62">
      <c r="AW4559" s="271"/>
      <c r="AX4559" s="271"/>
      <c r="AY4559" s="271"/>
      <c r="AZ4559" s="271"/>
      <c r="BA4559" s="271"/>
      <c r="BB4559" s="271"/>
      <c r="BD4559" s="271"/>
      <c r="BE4559" s="271"/>
      <c r="BF4559" s="271"/>
      <c r="BG4559" s="271"/>
      <c r="BJ4559" s="271"/>
    </row>
    <row r="4560" spans="49:62">
      <c r="AW4560" s="271"/>
      <c r="AX4560" s="271"/>
      <c r="AY4560" s="271"/>
      <c r="AZ4560" s="271"/>
      <c r="BA4560" s="271"/>
      <c r="BB4560" s="271"/>
      <c r="BD4560" s="271"/>
      <c r="BE4560" s="271"/>
      <c r="BF4560" s="271"/>
      <c r="BG4560" s="271"/>
      <c r="BJ4560" s="271"/>
    </row>
    <row r="4561" spans="49:62">
      <c r="AW4561" s="271"/>
      <c r="AX4561" s="271"/>
      <c r="AY4561" s="271"/>
      <c r="AZ4561" s="271"/>
      <c r="BA4561" s="271"/>
      <c r="BB4561" s="271"/>
      <c r="BD4561" s="271"/>
      <c r="BE4561" s="271"/>
      <c r="BF4561" s="271"/>
      <c r="BG4561" s="271"/>
      <c r="BJ4561" s="271"/>
    </row>
    <row r="4562" spans="49:62">
      <c r="AW4562" s="271"/>
      <c r="AX4562" s="271"/>
      <c r="AY4562" s="271"/>
      <c r="AZ4562" s="271"/>
      <c r="BA4562" s="271"/>
      <c r="BB4562" s="271"/>
      <c r="BD4562" s="271"/>
      <c r="BE4562" s="271"/>
      <c r="BF4562" s="271"/>
      <c r="BG4562" s="271"/>
      <c r="BJ4562" s="271"/>
    </row>
    <row r="4563" spans="49:62">
      <c r="AW4563" s="271"/>
      <c r="AX4563" s="271"/>
      <c r="AY4563" s="271"/>
      <c r="AZ4563" s="271"/>
      <c r="BA4563" s="271"/>
      <c r="BB4563" s="271"/>
      <c r="BD4563" s="271"/>
      <c r="BE4563" s="271"/>
      <c r="BF4563" s="271"/>
      <c r="BG4563" s="271"/>
      <c r="BJ4563" s="271"/>
    </row>
    <row r="4564" spans="49:62">
      <c r="AW4564" s="271"/>
      <c r="AX4564" s="271"/>
      <c r="AY4564" s="271"/>
      <c r="AZ4564" s="271"/>
      <c r="BA4564" s="271"/>
      <c r="BB4564" s="271"/>
      <c r="BD4564" s="271"/>
      <c r="BE4564" s="271"/>
      <c r="BF4564" s="271"/>
      <c r="BG4564" s="271"/>
      <c r="BJ4564" s="271"/>
    </row>
    <row r="4565" spans="49:62">
      <c r="AW4565" s="271"/>
      <c r="AX4565" s="271"/>
      <c r="AY4565" s="271"/>
      <c r="AZ4565" s="271"/>
      <c r="BA4565" s="271"/>
      <c r="BB4565" s="271"/>
      <c r="BD4565" s="271"/>
      <c r="BE4565" s="271"/>
      <c r="BF4565" s="271"/>
      <c r="BG4565" s="271"/>
      <c r="BJ4565" s="271"/>
    </row>
    <row r="4566" spans="49:62">
      <c r="AW4566" s="271"/>
      <c r="AX4566" s="271"/>
      <c r="AY4566" s="271"/>
      <c r="AZ4566" s="271"/>
      <c r="BA4566" s="271"/>
      <c r="BB4566" s="271"/>
      <c r="BD4566" s="271"/>
      <c r="BE4566" s="271"/>
      <c r="BF4566" s="271"/>
      <c r="BG4566" s="271"/>
      <c r="BJ4566" s="271"/>
    </row>
    <row r="4567" spans="49:62">
      <c r="AW4567" s="271"/>
      <c r="AX4567" s="271"/>
      <c r="AY4567" s="271"/>
      <c r="AZ4567" s="271"/>
      <c r="BA4567" s="271"/>
      <c r="BB4567" s="271"/>
      <c r="BD4567" s="271"/>
      <c r="BE4567" s="271"/>
      <c r="BF4567" s="271"/>
      <c r="BG4567" s="271"/>
      <c r="BJ4567" s="271"/>
    </row>
    <row r="4568" spans="49:62">
      <c r="AW4568" s="271"/>
      <c r="AX4568" s="271"/>
      <c r="AY4568" s="271"/>
      <c r="AZ4568" s="271"/>
      <c r="BA4568" s="271"/>
      <c r="BB4568" s="271"/>
      <c r="BD4568" s="271"/>
      <c r="BE4568" s="271"/>
      <c r="BF4568" s="271"/>
      <c r="BG4568" s="271"/>
      <c r="BJ4568" s="271"/>
    </row>
    <row r="4569" spans="49:62">
      <c r="AW4569" s="271"/>
      <c r="AX4569" s="271"/>
      <c r="AY4569" s="271"/>
      <c r="AZ4569" s="271"/>
      <c r="BA4569" s="271"/>
      <c r="BB4569" s="271"/>
      <c r="BD4569" s="271"/>
      <c r="BE4569" s="271"/>
      <c r="BF4569" s="271"/>
      <c r="BG4569" s="271"/>
      <c r="BJ4569" s="271"/>
    </row>
    <row r="4570" spans="49:62">
      <c r="AW4570" s="271"/>
      <c r="AX4570" s="271"/>
      <c r="AY4570" s="271"/>
      <c r="AZ4570" s="271"/>
      <c r="BA4570" s="271"/>
      <c r="BB4570" s="271"/>
      <c r="BD4570" s="271"/>
      <c r="BE4570" s="271"/>
      <c r="BF4570" s="271"/>
      <c r="BG4570" s="271"/>
      <c r="BJ4570" s="271"/>
    </row>
    <row r="4571" spans="49:62">
      <c r="AW4571" s="271"/>
      <c r="AX4571" s="271"/>
      <c r="AY4571" s="271"/>
      <c r="AZ4571" s="271"/>
      <c r="BA4571" s="271"/>
      <c r="BB4571" s="271"/>
      <c r="BD4571" s="271"/>
      <c r="BE4571" s="271"/>
      <c r="BF4571" s="271"/>
      <c r="BG4571" s="271"/>
      <c r="BJ4571" s="271"/>
    </row>
    <row r="4572" spans="49:62">
      <c r="AW4572" s="271"/>
      <c r="AX4572" s="271"/>
      <c r="AY4572" s="271"/>
      <c r="AZ4572" s="271"/>
      <c r="BA4572" s="271"/>
      <c r="BB4572" s="271"/>
      <c r="BD4572" s="271"/>
      <c r="BE4572" s="271"/>
      <c r="BF4572" s="271"/>
      <c r="BG4572" s="271"/>
      <c r="BJ4572" s="271"/>
    </row>
    <row r="4573" spans="49:62">
      <c r="AW4573" s="271"/>
      <c r="AX4573" s="271"/>
      <c r="AY4573" s="271"/>
      <c r="AZ4573" s="271"/>
      <c r="BA4573" s="271"/>
      <c r="BB4573" s="271"/>
      <c r="BD4573" s="271"/>
      <c r="BE4573" s="271"/>
      <c r="BF4573" s="271"/>
      <c r="BG4573" s="271"/>
      <c r="BJ4573" s="271"/>
    </row>
    <row r="4574" spans="49:62">
      <c r="AW4574" s="271"/>
      <c r="AX4574" s="271"/>
      <c r="AY4574" s="271"/>
      <c r="AZ4574" s="271"/>
      <c r="BA4574" s="271"/>
      <c r="BB4574" s="271"/>
      <c r="BD4574" s="271"/>
      <c r="BE4574" s="271"/>
      <c r="BF4574" s="271"/>
      <c r="BG4574" s="271"/>
      <c r="BJ4574" s="271"/>
    </row>
    <row r="4575" spans="49:62">
      <c r="AW4575" s="271"/>
      <c r="AX4575" s="271"/>
      <c r="AY4575" s="271"/>
      <c r="AZ4575" s="271"/>
      <c r="BA4575" s="271"/>
      <c r="BB4575" s="271"/>
      <c r="BD4575" s="271"/>
      <c r="BE4575" s="271"/>
      <c r="BF4575" s="271"/>
      <c r="BG4575" s="271"/>
      <c r="BJ4575" s="271"/>
    </row>
    <row r="4576" spans="49:62">
      <c r="AW4576" s="271"/>
      <c r="AX4576" s="271"/>
      <c r="AY4576" s="271"/>
      <c r="AZ4576" s="271"/>
      <c r="BA4576" s="271"/>
      <c r="BB4576" s="271"/>
      <c r="BD4576" s="271"/>
      <c r="BE4576" s="271"/>
      <c r="BF4576" s="271"/>
      <c r="BG4576" s="271"/>
      <c r="BJ4576" s="271"/>
    </row>
    <row r="4577" spans="49:62">
      <c r="AW4577" s="271"/>
      <c r="AX4577" s="271"/>
      <c r="AY4577" s="271"/>
      <c r="AZ4577" s="271"/>
      <c r="BA4577" s="271"/>
      <c r="BB4577" s="271"/>
      <c r="BD4577" s="271"/>
      <c r="BE4577" s="271"/>
      <c r="BF4577" s="271"/>
      <c r="BG4577" s="271"/>
      <c r="BJ4577" s="271"/>
    </row>
    <row r="4578" spans="49:62">
      <c r="AW4578" s="271"/>
      <c r="AX4578" s="271"/>
      <c r="AY4578" s="271"/>
      <c r="AZ4578" s="271"/>
      <c r="BA4578" s="271"/>
      <c r="BB4578" s="271"/>
      <c r="BD4578" s="271"/>
      <c r="BE4578" s="271"/>
      <c r="BF4578" s="271"/>
      <c r="BG4578" s="271"/>
      <c r="BJ4578" s="271"/>
    </row>
    <row r="4579" spans="49:62">
      <c r="AW4579" s="271"/>
      <c r="AX4579" s="271"/>
      <c r="AY4579" s="271"/>
      <c r="AZ4579" s="271"/>
      <c r="BA4579" s="271"/>
      <c r="BB4579" s="271"/>
      <c r="BD4579" s="271"/>
      <c r="BE4579" s="271"/>
      <c r="BF4579" s="271"/>
      <c r="BG4579" s="271"/>
      <c r="BJ4579" s="271"/>
    </row>
    <row r="4580" spans="49:62">
      <c r="AW4580" s="271"/>
      <c r="AX4580" s="271"/>
      <c r="AY4580" s="271"/>
      <c r="AZ4580" s="271"/>
      <c r="BA4580" s="271"/>
      <c r="BB4580" s="271"/>
      <c r="BD4580" s="271"/>
      <c r="BE4580" s="271"/>
      <c r="BF4580" s="271"/>
      <c r="BG4580" s="271"/>
      <c r="BJ4580" s="271"/>
    </row>
    <row r="4581" spans="49:62">
      <c r="AW4581" s="271"/>
      <c r="AX4581" s="271"/>
      <c r="AY4581" s="271"/>
      <c r="AZ4581" s="271"/>
      <c r="BA4581" s="271"/>
      <c r="BB4581" s="271"/>
      <c r="BD4581" s="271"/>
      <c r="BE4581" s="271"/>
      <c r="BF4581" s="271"/>
      <c r="BG4581" s="271"/>
      <c r="BJ4581" s="271"/>
    </row>
    <row r="4582" spans="49:62">
      <c r="AW4582" s="271"/>
      <c r="AX4582" s="271"/>
      <c r="AY4582" s="271"/>
      <c r="AZ4582" s="271"/>
      <c r="BA4582" s="271"/>
      <c r="BB4582" s="271"/>
      <c r="BD4582" s="271"/>
      <c r="BE4582" s="271"/>
      <c r="BF4582" s="271"/>
      <c r="BG4582" s="271"/>
      <c r="BJ4582" s="271"/>
    </row>
    <row r="4583" spans="49:62">
      <c r="AW4583" s="271"/>
      <c r="AX4583" s="271"/>
      <c r="AY4583" s="271"/>
      <c r="AZ4583" s="271"/>
      <c r="BA4583" s="271"/>
      <c r="BB4583" s="271"/>
      <c r="BD4583" s="271"/>
      <c r="BE4583" s="271"/>
      <c r="BF4583" s="271"/>
      <c r="BG4583" s="271"/>
      <c r="BJ4583" s="271"/>
    </row>
    <row r="4584" spans="49:62">
      <c r="AW4584" s="271"/>
      <c r="AX4584" s="271"/>
      <c r="AY4584" s="271"/>
      <c r="AZ4584" s="271"/>
      <c r="BA4584" s="271"/>
      <c r="BB4584" s="271"/>
      <c r="BD4584" s="271"/>
      <c r="BE4584" s="271"/>
      <c r="BF4584" s="271"/>
      <c r="BG4584" s="271"/>
      <c r="BJ4584" s="271"/>
    </row>
    <row r="4585" spans="49:62">
      <c r="AW4585" s="271"/>
      <c r="AX4585" s="271"/>
      <c r="AY4585" s="271"/>
      <c r="AZ4585" s="271"/>
      <c r="BA4585" s="271"/>
      <c r="BB4585" s="271"/>
      <c r="BD4585" s="271"/>
      <c r="BE4585" s="271"/>
      <c r="BF4585" s="271"/>
      <c r="BG4585" s="271"/>
      <c r="BJ4585" s="271"/>
    </row>
    <row r="4586" spans="49:62">
      <c r="AW4586" s="271"/>
      <c r="AX4586" s="271"/>
      <c r="AY4586" s="271"/>
      <c r="AZ4586" s="271"/>
      <c r="BA4586" s="271"/>
      <c r="BB4586" s="271"/>
      <c r="BD4586" s="271"/>
      <c r="BE4586" s="271"/>
      <c r="BF4586" s="271"/>
      <c r="BG4586" s="271"/>
      <c r="BJ4586" s="271"/>
    </row>
    <row r="4587" spans="49:62">
      <c r="AW4587" s="271"/>
      <c r="AX4587" s="271"/>
      <c r="AY4587" s="271"/>
      <c r="AZ4587" s="271"/>
      <c r="BA4587" s="271"/>
      <c r="BB4587" s="271"/>
      <c r="BD4587" s="271"/>
      <c r="BE4587" s="271"/>
      <c r="BF4587" s="271"/>
      <c r="BG4587" s="271"/>
      <c r="BJ4587" s="271"/>
    </row>
    <row r="4588" spans="49:62">
      <c r="AW4588" s="271"/>
      <c r="AX4588" s="271"/>
      <c r="AY4588" s="271"/>
      <c r="AZ4588" s="271"/>
      <c r="BA4588" s="271"/>
      <c r="BB4588" s="271"/>
      <c r="BD4588" s="271"/>
      <c r="BE4588" s="271"/>
      <c r="BF4588" s="271"/>
      <c r="BG4588" s="271"/>
      <c r="BJ4588" s="271"/>
    </row>
    <row r="4589" spans="49:62">
      <c r="AW4589" s="271"/>
      <c r="AX4589" s="271"/>
      <c r="AY4589" s="271"/>
      <c r="AZ4589" s="271"/>
      <c r="BA4589" s="271"/>
      <c r="BB4589" s="271"/>
      <c r="BD4589" s="271"/>
      <c r="BE4589" s="271"/>
      <c r="BF4589" s="271"/>
      <c r="BG4589" s="271"/>
      <c r="BJ4589" s="271"/>
    </row>
    <row r="4590" spans="49:62">
      <c r="AW4590" s="271"/>
      <c r="AX4590" s="271"/>
      <c r="AY4590" s="271"/>
      <c r="AZ4590" s="271"/>
      <c r="BA4590" s="271"/>
      <c r="BB4590" s="271"/>
      <c r="BD4590" s="271"/>
      <c r="BE4590" s="271"/>
      <c r="BF4590" s="271"/>
      <c r="BG4590" s="271"/>
      <c r="BJ4590" s="271"/>
    </row>
    <row r="4591" spans="49:62">
      <c r="AW4591" s="271"/>
      <c r="AX4591" s="271"/>
      <c r="AY4591" s="271"/>
      <c r="AZ4591" s="271"/>
      <c r="BA4591" s="271"/>
      <c r="BB4591" s="271"/>
      <c r="BD4591" s="271"/>
      <c r="BE4591" s="271"/>
      <c r="BF4591" s="271"/>
      <c r="BG4591" s="271"/>
      <c r="BJ4591" s="271"/>
    </row>
    <row r="4592" spans="49:62">
      <c r="AW4592" s="271"/>
      <c r="AX4592" s="271"/>
      <c r="AY4592" s="271"/>
      <c r="AZ4592" s="271"/>
      <c r="BA4592" s="271"/>
      <c r="BB4592" s="271"/>
      <c r="BD4592" s="271"/>
      <c r="BE4592" s="271"/>
      <c r="BF4592" s="271"/>
      <c r="BG4592" s="271"/>
      <c r="BJ4592" s="271"/>
    </row>
    <row r="4593" spans="49:62">
      <c r="AW4593" s="271"/>
      <c r="AX4593" s="271"/>
      <c r="AY4593" s="271"/>
      <c r="AZ4593" s="271"/>
      <c r="BA4593" s="271"/>
      <c r="BB4593" s="271"/>
      <c r="BD4593" s="271"/>
      <c r="BE4593" s="271"/>
      <c r="BF4593" s="271"/>
      <c r="BG4593" s="271"/>
      <c r="BJ4593" s="271"/>
    </row>
    <row r="4594" spans="49:62">
      <c r="AW4594" s="271"/>
      <c r="AX4594" s="271"/>
      <c r="AY4594" s="271"/>
      <c r="AZ4594" s="271"/>
      <c r="BA4594" s="271"/>
      <c r="BB4594" s="271"/>
      <c r="BD4594" s="271"/>
      <c r="BE4594" s="271"/>
      <c r="BF4594" s="271"/>
      <c r="BG4594" s="271"/>
      <c r="BJ4594" s="271"/>
    </row>
    <row r="4595" spans="49:62">
      <c r="AW4595" s="271"/>
      <c r="AX4595" s="271"/>
      <c r="AY4595" s="271"/>
      <c r="AZ4595" s="271"/>
      <c r="BA4595" s="271"/>
      <c r="BB4595" s="271"/>
      <c r="BD4595" s="271"/>
      <c r="BE4595" s="271"/>
      <c r="BF4595" s="271"/>
      <c r="BG4595" s="271"/>
      <c r="BJ4595" s="271"/>
    </row>
    <row r="4596" spans="49:62">
      <c r="AW4596" s="271"/>
      <c r="AX4596" s="271"/>
      <c r="AY4596" s="271"/>
      <c r="AZ4596" s="271"/>
      <c r="BA4596" s="271"/>
      <c r="BB4596" s="271"/>
      <c r="BD4596" s="271"/>
      <c r="BE4596" s="271"/>
      <c r="BF4596" s="271"/>
      <c r="BG4596" s="271"/>
      <c r="BJ4596" s="271"/>
    </row>
    <row r="4597" spans="49:62">
      <c r="AW4597" s="271"/>
      <c r="AX4597" s="271"/>
      <c r="AY4597" s="271"/>
      <c r="AZ4597" s="271"/>
      <c r="BA4597" s="271"/>
      <c r="BB4597" s="271"/>
      <c r="BD4597" s="271"/>
      <c r="BE4597" s="271"/>
      <c r="BF4597" s="271"/>
      <c r="BG4597" s="271"/>
      <c r="BJ4597" s="271"/>
    </row>
    <row r="4598" spans="49:62">
      <c r="AW4598" s="271"/>
      <c r="AX4598" s="271"/>
      <c r="AY4598" s="271"/>
      <c r="AZ4598" s="271"/>
      <c r="BA4598" s="271"/>
      <c r="BB4598" s="271"/>
      <c r="BD4598" s="271"/>
      <c r="BE4598" s="271"/>
      <c r="BF4598" s="271"/>
      <c r="BG4598" s="271"/>
      <c r="BJ4598" s="271"/>
    </row>
    <row r="4599" spans="49:62">
      <c r="AW4599" s="271"/>
      <c r="AX4599" s="271"/>
      <c r="AY4599" s="271"/>
      <c r="AZ4599" s="271"/>
      <c r="BA4599" s="271"/>
      <c r="BB4599" s="271"/>
      <c r="BD4599" s="271"/>
      <c r="BE4599" s="271"/>
      <c r="BF4599" s="271"/>
      <c r="BG4599" s="271"/>
      <c r="BJ4599" s="271"/>
    </row>
    <row r="4600" spans="49:62">
      <c r="AW4600" s="271"/>
      <c r="AX4600" s="271"/>
      <c r="AY4600" s="271"/>
      <c r="AZ4600" s="271"/>
      <c r="BA4600" s="271"/>
      <c r="BB4600" s="271"/>
      <c r="BD4600" s="271"/>
      <c r="BE4600" s="271"/>
      <c r="BF4600" s="271"/>
      <c r="BG4600" s="271"/>
      <c r="BJ4600" s="271"/>
    </row>
    <row r="4601" spans="49:62">
      <c r="AW4601" s="271"/>
      <c r="AX4601" s="271"/>
      <c r="AY4601" s="271"/>
      <c r="AZ4601" s="271"/>
      <c r="BA4601" s="271"/>
      <c r="BB4601" s="271"/>
      <c r="BD4601" s="271"/>
      <c r="BE4601" s="271"/>
      <c r="BF4601" s="271"/>
      <c r="BG4601" s="271"/>
      <c r="BJ4601" s="271"/>
    </row>
    <row r="4602" spans="49:62">
      <c r="AW4602" s="271"/>
      <c r="AX4602" s="271"/>
      <c r="AY4602" s="271"/>
      <c r="AZ4602" s="271"/>
      <c r="BA4602" s="271"/>
      <c r="BB4602" s="271"/>
      <c r="BD4602" s="271"/>
      <c r="BE4602" s="271"/>
      <c r="BF4602" s="271"/>
      <c r="BG4602" s="271"/>
      <c r="BJ4602" s="271"/>
    </row>
    <row r="4603" spans="49:62">
      <c r="AW4603" s="271"/>
      <c r="AX4603" s="271"/>
      <c r="AY4603" s="271"/>
      <c r="AZ4603" s="271"/>
      <c r="BA4603" s="271"/>
      <c r="BB4603" s="271"/>
      <c r="BD4603" s="271"/>
      <c r="BE4603" s="271"/>
      <c r="BF4603" s="271"/>
      <c r="BG4603" s="271"/>
      <c r="BJ4603" s="271"/>
    </row>
    <row r="4604" spans="49:62">
      <c r="AW4604" s="271"/>
      <c r="AX4604" s="271"/>
      <c r="AY4604" s="271"/>
      <c r="AZ4604" s="271"/>
      <c r="BA4604" s="271"/>
      <c r="BB4604" s="271"/>
      <c r="BD4604" s="271"/>
      <c r="BE4604" s="271"/>
      <c r="BF4604" s="271"/>
      <c r="BG4604" s="271"/>
      <c r="BJ4604" s="271"/>
    </row>
    <row r="4605" spans="49:62">
      <c r="AW4605" s="271"/>
      <c r="AX4605" s="271"/>
      <c r="AY4605" s="271"/>
      <c r="AZ4605" s="271"/>
      <c r="BA4605" s="271"/>
      <c r="BB4605" s="271"/>
      <c r="BD4605" s="271"/>
      <c r="BE4605" s="271"/>
      <c r="BF4605" s="271"/>
      <c r="BG4605" s="271"/>
      <c r="BJ4605" s="271"/>
    </row>
    <row r="4606" spans="49:62">
      <c r="AW4606" s="271"/>
      <c r="AX4606" s="271"/>
      <c r="AY4606" s="271"/>
      <c r="AZ4606" s="271"/>
      <c r="BA4606" s="271"/>
      <c r="BB4606" s="271"/>
      <c r="BD4606" s="271"/>
      <c r="BE4606" s="271"/>
      <c r="BF4606" s="271"/>
      <c r="BG4606" s="271"/>
      <c r="BJ4606" s="271"/>
    </row>
    <row r="4607" spans="49:62">
      <c r="AW4607" s="271"/>
      <c r="AX4607" s="271"/>
      <c r="AY4607" s="271"/>
      <c r="AZ4607" s="271"/>
      <c r="BA4607" s="271"/>
      <c r="BB4607" s="271"/>
      <c r="BD4607" s="271"/>
      <c r="BE4607" s="271"/>
      <c r="BF4607" s="271"/>
      <c r="BG4607" s="271"/>
      <c r="BJ4607" s="271"/>
    </row>
    <row r="4608" spans="49:62">
      <c r="AW4608" s="271"/>
      <c r="AX4608" s="271"/>
      <c r="AY4608" s="271"/>
      <c r="AZ4608" s="271"/>
      <c r="BA4608" s="271"/>
      <c r="BB4608" s="271"/>
      <c r="BD4608" s="271"/>
      <c r="BE4608" s="271"/>
      <c r="BF4608" s="271"/>
      <c r="BG4608" s="271"/>
      <c r="BJ4608" s="271"/>
    </row>
    <row r="4609" spans="49:62">
      <c r="AW4609" s="271"/>
      <c r="AX4609" s="271"/>
      <c r="AY4609" s="271"/>
      <c r="AZ4609" s="271"/>
      <c r="BA4609" s="271"/>
      <c r="BB4609" s="271"/>
      <c r="BD4609" s="271"/>
      <c r="BE4609" s="271"/>
      <c r="BF4609" s="271"/>
      <c r="BG4609" s="271"/>
      <c r="BJ4609" s="271"/>
    </row>
    <row r="4610" spans="49:62">
      <c r="AW4610" s="271"/>
      <c r="AX4610" s="271"/>
      <c r="AY4610" s="271"/>
      <c r="AZ4610" s="271"/>
      <c r="BA4610" s="271"/>
      <c r="BB4610" s="271"/>
      <c r="BD4610" s="271"/>
      <c r="BE4610" s="271"/>
      <c r="BF4610" s="271"/>
      <c r="BG4610" s="271"/>
      <c r="BJ4610" s="271"/>
    </row>
    <row r="4611" spans="49:62">
      <c r="AW4611" s="271"/>
      <c r="AX4611" s="271"/>
      <c r="AY4611" s="271"/>
      <c r="AZ4611" s="271"/>
      <c r="BA4611" s="271"/>
      <c r="BB4611" s="271"/>
      <c r="BD4611" s="271"/>
      <c r="BE4611" s="271"/>
      <c r="BF4611" s="271"/>
      <c r="BG4611" s="271"/>
      <c r="BJ4611" s="271"/>
    </row>
    <row r="4612" spans="49:62">
      <c r="AW4612" s="271"/>
      <c r="AX4612" s="271"/>
      <c r="AY4612" s="271"/>
      <c r="AZ4612" s="271"/>
      <c r="BA4612" s="271"/>
      <c r="BB4612" s="271"/>
      <c r="BD4612" s="271"/>
      <c r="BE4612" s="271"/>
      <c r="BF4612" s="271"/>
      <c r="BG4612" s="271"/>
      <c r="BJ4612" s="271"/>
    </row>
    <row r="4613" spans="49:62">
      <c r="AW4613" s="271"/>
      <c r="AX4613" s="271"/>
      <c r="AY4613" s="271"/>
      <c r="AZ4613" s="271"/>
      <c r="BA4613" s="271"/>
      <c r="BB4613" s="271"/>
      <c r="BD4613" s="271"/>
      <c r="BE4613" s="271"/>
      <c r="BF4613" s="271"/>
      <c r="BG4613" s="271"/>
      <c r="BJ4613" s="271"/>
    </row>
    <row r="4614" spans="49:62">
      <c r="AW4614" s="271"/>
      <c r="AX4614" s="271"/>
      <c r="AY4614" s="271"/>
      <c r="AZ4614" s="271"/>
      <c r="BA4614" s="271"/>
      <c r="BB4614" s="271"/>
      <c r="BD4614" s="271"/>
      <c r="BE4614" s="271"/>
      <c r="BF4614" s="271"/>
      <c r="BG4614" s="271"/>
      <c r="BJ4614" s="271"/>
    </row>
    <row r="4615" spans="49:62">
      <c r="AW4615" s="271"/>
      <c r="AX4615" s="271"/>
      <c r="AY4615" s="271"/>
      <c r="AZ4615" s="271"/>
      <c r="BA4615" s="271"/>
      <c r="BB4615" s="271"/>
      <c r="BD4615" s="271"/>
      <c r="BE4615" s="271"/>
      <c r="BF4615" s="271"/>
      <c r="BG4615" s="271"/>
      <c r="BJ4615" s="271"/>
    </row>
    <row r="4616" spans="49:62">
      <c r="AW4616" s="271"/>
      <c r="AX4616" s="271"/>
      <c r="AY4616" s="271"/>
      <c r="AZ4616" s="271"/>
      <c r="BA4616" s="271"/>
      <c r="BB4616" s="271"/>
      <c r="BD4616" s="271"/>
      <c r="BE4616" s="271"/>
      <c r="BF4616" s="271"/>
      <c r="BG4616" s="271"/>
      <c r="BJ4616" s="271"/>
    </row>
    <row r="4617" spans="49:62">
      <c r="AW4617" s="271"/>
      <c r="AX4617" s="271"/>
      <c r="AY4617" s="271"/>
      <c r="AZ4617" s="271"/>
      <c r="BA4617" s="271"/>
      <c r="BB4617" s="271"/>
      <c r="BD4617" s="271"/>
      <c r="BE4617" s="271"/>
      <c r="BF4617" s="271"/>
      <c r="BG4617" s="271"/>
      <c r="BJ4617" s="271"/>
    </row>
    <row r="4618" spans="49:62">
      <c r="AW4618" s="271"/>
      <c r="AX4618" s="271"/>
      <c r="AY4618" s="271"/>
      <c r="AZ4618" s="271"/>
      <c r="BA4618" s="271"/>
      <c r="BB4618" s="271"/>
      <c r="BD4618" s="271"/>
      <c r="BE4618" s="271"/>
      <c r="BF4618" s="271"/>
      <c r="BG4618" s="271"/>
      <c r="BJ4618" s="271"/>
    </row>
    <row r="4619" spans="49:62">
      <c r="AW4619" s="271"/>
      <c r="AX4619" s="271"/>
      <c r="AY4619" s="271"/>
      <c r="AZ4619" s="271"/>
      <c r="BA4619" s="271"/>
      <c r="BB4619" s="271"/>
      <c r="BD4619" s="271"/>
      <c r="BE4619" s="271"/>
      <c r="BF4619" s="271"/>
      <c r="BG4619" s="271"/>
      <c r="BJ4619" s="271"/>
    </row>
    <row r="4620" spans="49:62">
      <c r="AW4620" s="271"/>
      <c r="AX4620" s="271"/>
      <c r="AY4620" s="271"/>
      <c r="AZ4620" s="271"/>
      <c r="BA4620" s="271"/>
      <c r="BB4620" s="271"/>
      <c r="BD4620" s="271"/>
      <c r="BE4620" s="271"/>
      <c r="BF4620" s="271"/>
      <c r="BG4620" s="271"/>
      <c r="BJ4620" s="271"/>
    </row>
    <row r="4621" spans="49:62">
      <c r="AW4621" s="271"/>
      <c r="AX4621" s="271"/>
      <c r="AY4621" s="271"/>
      <c r="AZ4621" s="271"/>
      <c r="BA4621" s="271"/>
      <c r="BB4621" s="271"/>
      <c r="BD4621" s="271"/>
      <c r="BE4621" s="271"/>
      <c r="BF4621" s="271"/>
      <c r="BG4621" s="271"/>
      <c r="BJ4621" s="271"/>
    </row>
    <row r="4622" spans="49:62">
      <c r="AW4622" s="271"/>
      <c r="AX4622" s="271"/>
      <c r="AY4622" s="271"/>
      <c r="AZ4622" s="271"/>
      <c r="BA4622" s="271"/>
      <c r="BB4622" s="271"/>
      <c r="BD4622" s="271"/>
      <c r="BE4622" s="271"/>
      <c r="BF4622" s="271"/>
      <c r="BG4622" s="271"/>
      <c r="BJ4622" s="271"/>
    </row>
    <row r="4623" spans="49:62">
      <c r="AW4623" s="271"/>
      <c r="AX4623" s="271"/>
      <c r="AY4623" s="271"/>
      <c r="AZ4623" s="271"/>
      <c r="BA4623" s="271"/>
      <c r="BB4623" s="271"/>
      <c r="BD4623" s="271"/>
      <c r="BE4623" s="271"/>
      <c r="BF4623" s="271"/>
      <c r="BG4623" s="271"/>
      <c r="BJ4623" s="271"/>
    </row>
    <row r="4624" spans="49:62">
      <c r="AW4624" s="271"/>
      <c r="AX4624" s="271"/>
      <c r="AY4624" s="271"/>
      <c r="AZ4624" s="271"/>
      <c r="BA4624" s="271"/>
      <c r="BB4624" s="271"/>
      <c r="BD4624" s="271"/>
      <c r="BE4624" s="271"/>
      <c r="BF4624" s="271"/>
      <c r="BG4624" s="271"/>
      <c r="BJ4624" s="271"/>
    </row>
    <row r="4625" spans="49:62">
      <c r="AW4625" s="271"/>
      <c r="AX4625" s="271"/>
      <c r="AY4625" s="271"/>
      <c r="AZ4625" s="271"/>
      <c r="BA4625" s="271"/>
      <c r="BB4625" s="271"/>
      <c r="BD4625" s="271"/>
      <c r="BE4625" s="271"/>
      <c r="BF4625" s="271"/>
      <c r="BG4625" s="271"/>
      <c r="BJ4625" s="271"/>
    </row>
    <row r="4626" spans="49:62">
      <c r="AW4626" s="271"/>
      <c r="AX4626" s="271"/>
      <c r="AY4626" s="271"/>
      <c r="AZ4626" s="271"/>
      <c r="BA4626" s="271"/>
      <c r="BB4626" s="271"/>
      <c r="BD4626" s="271"/>
      <c r="BE4626" s="271"/>
      <c r="BF4626" s="271"/>
      <c r="BG4626" s="271"/>
      <c r="BJ4626" s="271"/>
    </row>
    <row r="4627" spans="49:62">
      <c r="AW4627" s="271"/>
      <c r="AX4627" s="271"/>
      <c r="AY4627" s="271"/>
      <c r="AZ4627" s="271"/>
      <c r="BA4627" s="271"/>
      <c r="BB4627" s="271"/>
      <c r="BD4627" s="271"/>
      <c r="BE4627" s="271"/>
      <c r="BF4627" s="271"/>
      <c r="BG4627" s="271"/>
      <c r="BJ4627" s="271"/>
    </row>
    <row r="4628" spans="49:62">
      <c r="AW4628" s="271"/>
      <c r="AX4628" s="271"/>
      <c r="AY4628" s="271"/>
      <c r="AZ4628" s="271"/>
      <c r="BA4628" s="271"/>
      <c r="BB4628" s="271"/>
      <c r="BD4628" s="271"/>
      <c r="BE4628" s="271"/>
      <c r="BF4628" s="271"/>
      <c r="BG4628" s="271"/>
      <c r="BJ4628" s="271"/>
    </row>
    <row r="4629" spans="49:62">
      <c r="AW4629" s="271"/>
      <c r="AX4629" s="271"/>
      <c r="AY4629" s="271"/>
      <c r="AZ4629" s="271"/>
      <c r="BA4629" s="271"/>
      <c r="BB4629" s="271"/>
      <c r="BD4629" s="271"/>
      <c r="BE4629" s="271"/>
      <c r="BF4629" s="271"/>
      <c r="BG4629" s="271"/>
      <c r="BJ4629" s="271"/>
    </row>
    <row r="4630" spans="49:62">
      <c r="AW4630" s="271"/>
      <c r="AX4630" s="271"/>
      <c r="AY4630" s="271"/>
      <c r="AZ4630" s="271"/>
      <c r="BA4630" s="271"/>
      <c r="BB4630" s="271"/>
      <c r="BD4630" s="271"/>
      <c r="BE4630" s="271"/>
      <c r="BF4630" s="271"/>
      <c r="BG4630" s="271"/>
      <c r="BJ4630" s="271"/>
    </row>
    <row r="4631" spans="49:62">
      <c r="AW4631" s="271"/>
      <c r="AX4631" s="271"/>
      <c r="AY4631" s="271"/>
      <c r="AZ4631" s="271"/>
      <c r="BA4631" s="271"/>
      <c r="BB4631" s="271"/>
      <c r="BD4631" s="271"/>
      <c r="BE4631" s="271"/>
      <c r="BF4631" s="271"/>
      <c r="BG4631" s="271"/>
      <c r="BJ4631" s="271"/>
    </row>
    <row r="4632" spans="49:62">
      <c r="AW4632" s="271"/>
      <c r="AX4632" s="271"/>
      <c r="AY4632" s="271"/>
      <c r="AZ4632" s="271"/>
      <c r="BA4632" s="271"/>
      <c r="BB4632" s="271"/>
      <c r="BD4632" s="271"/>
      <c r="BE4632" s="271"/>
      <c r="BF4632" s="271"/>
      <c r="BG4632" s="271"/>
      <c r="BJ4632" s="271"/>
    </row>
    <row r="4633" spans="49:62">
      <c r="AW4633" s="271"/>
      <c r="AX4633" s="271"/>
      <c r="AY4633" s="271"/>
      <c r="AZ4633" s="271"/>
      <c r="BA4633" s="271"/>
      <c r="BB4633" s="271"/>
      <c r="BD4633" s="271"/>
      <c r="BE4633" s="271"/>
      <c r="BF4633" s="271"/>
      <c r="BG4633" s="271"/>
      <c r="BJ4633" s="271"/>
    </row>
    <row r="4634" spans="49:62">
      <c r="AW4634" s="271"/>
      <c r="AX4634" s="271"/>
      <c r="AY4634" s="271"/>
      <c r="AZ4634" s="271"/>
      <c r="BA4634" s="271"/>
      <c r="BB4634" s="271"/>
      <c r="BD4634" s="271"/>
      <c r="BE4634" s="271"/>
      <c r="BF4634" s="271"/>
      <c r="BG4634" s="271"/>
      <c r="BJ4634" s="271"/>
    </row>
    <row r="4635" spans="49:62">
      <c r="AW4635" s="271"/>
      <c r="AX4635" s="271"/>
      <c r="AY4635" s="271"/>
      <c r="AZ4635" s="271"/>
      <c r="BA4635" s="271"/>
      <c r="BB4635" s="271"/>
      <c r="BD4635" s="271"/>
      <c r="BE4635" s="271"/>
      <c r="BF4635" s="271"/>
      <c r="BG4635" s="271"/>
      <c r="BJ4635" s="271"/>
    </row>
    <row r="4636" spans="49:62">
      <c r="AW4636" s="271"/>
      <c r="AX4636" s="271"/>
      <c r="AY4636" s="271"/>
      <c r="AZ4636" s="271"/>
      <c r="BA4636" s="271"/>
      <c r="BB4636" s="271"/>
      <c r="BD4636" s="271"/>
      <c r="BE4636" s="271"/>
      <c r="BF4636" s="271"/>
      <c r="BG4636" s="271"/>
      <c r="BJ4636" s="271"/>
    </row>
    <row r="4637" spans="49:62">
      <c r="AW4637" s="271"/>
      <c r="AX4637" s="271"/>
      <c r="AY4637" s="271"/>
      <c r="AZ4637" s="271"/>
      <c r="BA4637" s="271"/>
      <c r="BB4637" s="271"/>
      <c r="BD4637" s="271"/>
      <c r="BE4637" s="271"/>
      <c r="BF4637" s="271"/>
      <c r="BG4637" s="271"/>
      <c r="BJ4637" s="271"/>
    </row>
    <row r="4638" spans="49:62">
      <c r="AW4638" s="271"/>
      <c r="AX4638" s="271"/>
      <c r="AY4638" s="271"/>
      <c r="AZ4638" s="271"/>
      <c r="BA4638" s="271"/>
      <c r="BB4638" s="271"/>
      <c r="BD4638" s="271"/>
      <c r="BE4638" s="271"/>
      <c r="BF4638" s="271"/>
      <c r="BG4638" s="271"/>
      <c r="BJ4638" s="271"/>
    </row>
    <row r="4639" spans="49:62">
      <c r="AW4639" s="271"/>
      <c r="AX4639" s="271"/>
      <c r="AY4639" s="271"/>
      <c r="AZ4639" s="271"/>
      <c r="BA4639" s="271"/>
      <c r="BB4639" s="271"/>
      <c r="BD4639" s="271"/>
      <c r="BE4639" s="271"/>
      <c r="BF4639" s="271"/>
      <c r="BG4639" s="271"/>
      <c r="BJ4639" s="271"/>
    </row>
    <row r="4640" spans="49:62">
      <c r="AW4640" s="271"/>
      <c r="AX4640" s="271"/>
      <c r="AY4640" s="271"/>
      <c r="AZ4640" s="271"/>
      <c r="BA4640" s="271"/>
      <c r="BB4640" s="271"/>
      <c r="BD4640" s="271"/>
      <c r="BE4640" s="271"/>
      <c r="BF4640" s="271"/>
      <c r="BG4640" s="271"/>
      <c r="BJ4640" s="271"/>
    </row>
    <row r="4641" spans="49:62">
      <c r="AW4641" s="271"/>
      <c r="AX4641" s="271"/>
      <c r="AY4641" s="271"/>
      <c r="AZ4641" s="271"/>
      <c r="BA4641" s="271"/>
      <c r="BB4641" s="271"/>
      <c r="BD4641" s="271"/>
      <c r="BE4641" s="271"/>
      <c r="BF4641" s="271"/>
      <c r="BG4641" s="271"/>
      <c r="BJ4641" s="271"/>
    </row>
    <row r="4642" spans="49:62">
      <c r="AW4642" s="271"/>
      <c r="AX4642" s="271"/>
      <c r="AY4642" s="271"/>
      <c r="AZ4642" s="271"/>
      <c r="BA4642" s="271"/>
      <c r="BB4642" s="271"/>
      <c r="BD4642" s="271"/>
      <c r="BE4642" s="271"/>
      <c r="BF4642" s="271"/>
      <c r="BG4642" s="271"/>
      <c r="BJ4642" s="271"/>
    </row>
    <row r="4643" spans="49:62">
      <c r="AW4643" s="271"/>
      <c r="AX4643" s="271"/>
      <c r="AY4643" s="271"/>
      <c r="AZ4643" s="271"/>
      <c r="BA4643" s="271"/>
      <c r="BB4643" s="271"/>
      <c r="BD4643" s="271"/>
      <c r="BE4643" s="271"/>
      <c r="BF4643" s="271"/>
      <c r="BG4643" s="271"/>
      <c r="BJ4643" s="271"/>
    </row>
    <row r="4644" spans="49:62">
      <c r="AW4644" s="271"/>
      <c r="AX4644" s="271"/>
      <c r="AY4644" s="271"/>
      <c r="AZ4644" s="271"/>
      <c r="BA4644" s="271"/>
      <c r="BB4644" s="271"/>
      <c r="BD4644" s="271"/>
      <c r="BE4644" s="271"/>
      <c r="BF4644" s="271"/>
      <c r="BG4644" s="271"/>
      <c r="BJ4644" s="271"/>
    </row>
    <row r="4645" spans="49:62">
      <c r="AW4645" s="271"/>
      <c r="AX4645" s="271"/>
      <c r="AY4645" s="271"/>
      <c r="AZ4645" s="271"/>
      <c r="BA4645" s="271"/>
      <c r="BB4645" s="271"/>
      <c r="BD4645" s="271"/>
      <c r="BE4645" s="271"/>
      <c r="BF4645" s="271"/>
      <c r="BG4645" s="271"/>
      <c r="BJ4645" s="271"/>
    </row>
    <row r="4646" spans="49:62">
      <c r="AW4646" s="271"/>
      <c r="AX4646" s="271"/>
      <c r="AY4646" s="271"/>
      <c r="AZ4646" s="271"/>
      <c r="BA4646" s="271"/>
      <c r="BB4646" s="271"/>
      <c r="BD4646" s="271"/>
      <c r="BE4646" s="271"/>
      <c r="BF4646" s="271"/>
      <c r="BG4646" s="271"/>
      <c r="BJ4646" s="271"/>
    </row>
    <row r="4647" spans="49:62">
      <c r="AW4647" s="271"/>
      <c r="AX4647" s="271"/>
      <c r="AY4647" s="271"/>
      <c r="AZ4647" s="271"/>
      <c r="BA4647" s="271"/>
      <c r="BB4647" s="271"/>
      <c r="BD4647" s="271"/>
      <c r="BE4647" s="271"/>
      <c r="BF4647" s="271"/>
      <c r="BG4647" s="271"/>
      <c r="BJ4647" s="271"/>
    </row>
    <row r="4648" spans="49:62">
      <c r="AW4648" s="271"/>
      <c r="AX4648" s="271"/>
      <c r="AY4648" s="271"/>
      <c r="AZ4648" s="271"/>
      <c r="BA4648" s="271"/>
      <c r="BB4648" s="271"/>
      <c r="BD4648" s="271"/>
      <c r="BE4648" s="271"/>
      <c r="BF4648" s="271"/>
      <c r="BG4648" s="271"/>
      <c r="BJ4648" s="271"/>
    </row>
    <row r="4649" spans="49:62">
      <c r="AW4649" s="271"/>
      <c r="AX4649" s="271"/>
      <c r="AY4649" s="271"/>
      <c r="AZ4649" s="271"/>
      <c r="BA4649" s="271"/>
      <c r="BB4649" s="271"/>
      <c r="BD4649" s="271"/>
      <c r="BE4649" s="271"/>
      <c r="BF4649" s="271"/>
      <c r="BG4649" s="271"/>
      <c r="BJ4649" s="271"/>
    </row>
    <row r="4650" spans="49:62">
      <c r="AW4650" s="271"/>
      <c r="AX4650" s="271"/>
      <c r="AY4650" s="271"/>
      <c r="AZ4650" s="271"/>
      <c r="BA4650" s="271"/>
      <c r="BB4650" s="271"/>
      <c r="BD4650" s="271"/>
      <c r="BE4650" s="271"/>
      <c r="BF4650" s="271"/>
      <c r="BG4650" s="271"/>
      <c r="BJ4650" s="271"/>
    </row>
    <row r="4651" spans="49:62">
      <c r="AW4651" s="271"/>
      <c r="AX4651" s="271"/>
      <c r="AY4651" s="271"/>
      <c r="AZ4651" s="271"/>
      <c r="BA4651" s="271"/>
      <c r="BB4651" s="271"/>
      <c r="BD4651" s="271"/>
      <c r="BE4651" s="271"/>
      <c r="BF4651" s="271"/>
      <c r="BG4651" s="271"/>
      <c r="BJ4651" s="271"/>
    </row>
    <row r="4652" spans="49:62">
      <c r="AW4652" s="271"/>
      <c r="AX4652" s="271"/>
      <c r="AY4652" s="271"/>
      <c r="AZ4652" s="271"/>
      <c r="BA4652" s="271"/>
      <c r="BB4652" s="271"/>
      <c r="BD4652" s="271"/>
      <c r="BE4652" s="271"/>
      <c r="BF4652" s="271"/>
      <c r="BG4652" s="271"/>
      <c r="BJ4652" s="271"/>
    </row>
    <row r="4653" spans="49:62">
      <c r="AW4653" s="271"/>
      <c r="AX4653" s="271"/>
      <c r="AY4653" s="271"/>
      <c r="AZ4653" s="271"/>
      <c r="BA4653" s="271"/>
      <c r="BB4653" s="271"/>
      <c r="BD4653" s="271"/>
      <c r="BE4653" s="271"/>
      <c r="BF4653" s="271"/>
      <c r="BG4653" s="271"/>
      <c r="BJ4653" s="271"/>
    </row>
    <row r="4654" spans="49:62">
      <c r="AW4654" s="271"/>
      <c r="AX4654" s="271"/>
      <c r="AY4654" s="271"/>
      <c r="AZ4654" s="271"/>
      <c r="BA4654" s="271"/>
      <c r="BB4654" s="271"/>
      <c r="BD4654" s="271"/>
      <c r="BE4654" s="271"/>
      <c r="BF4654" s="271"/>
      <c r="BG4654" s="271"/>
      <c r="BJ4654" s="271"/>
    </row>
    <row r="4655" spans="49:62">
      <c r="AW4655" s="271"/>
      <c r="AX4655" s="271"/>
      <c r="AY4655" s="271"/>
      <c r="AZ4655" s="271"/>
      <c r="BA4655" s="271"/>
      <c r="BB4655" s="271"/>
      <c r="BD4655" s="271"/>
      <c r="BE4655" s="271"/>
      <c r="BF4655" s="271"/>
      <c r="BG4655" s="271"/>
      <c r="BJ4655" s="271"/>
    </row>
    <row r="4656" spans="49:62">
      <c r="AW4656" s="271"/>
      <c r="AX4656" s="271"/>
      <c r="AY4656" s="271"/>
      <c r="AZ4656" s="271"/>
      <c r="BA4656" s="271"/>
      <c r="BB4656" s="271"/>
      <c r="BD4656" s="271"/>
      <c r="BE4656" s="271"/>
      <c r="BF4656" s="271"/>
      <c r="BG4656" s="271"/>
      <c r="BJ4656" s="271"/>
    </row>
    <row r="4657" spans="49:62">
      <c r="AW4657" s="271"/>
      <c r="AX4657" s="271"/>
      <c r="AY4657" s="271"/>
      <c r="AZ4657" s="271"/>
      <c r="BA4657" s="271"/>
      <c r="BB4657" s="271"/>
      <c r="BD4657" s="271"/>
      <c r="BE4657" s="271"/>
      <c r="BF4657" s="271"/>
      <c r="BG4657" s="271"/>
      <c r="BJ4657" s="271"/>
    </row>
    <row r="4658" spans="49:62">
      <c r="AW4658" s="271"/>
      <c r="AX4658" s="271"/>
      <c r="AY4658" s="271"/>
      <c r="AZ4658" s="271"/>
      <c r="BA4658" s="271"/>
      <c r="BB4658" s="271"/>
      <c r="BD4658" s="271"/>
      <c r="BE4658" s="271"/>
      <c r="BF4658" s="271"/>
      <c r="BG4658" s="271"/>
      <c r="BJ4658" s="271"/>
    </row>
    <row r="4659" spans="49:62">
      <c r="AW4659" s="271"/>
      <c r="AX4659" s="271"/>
      <c r="AY4659" s="271"/>
      <c r="AZ4659" s="271"/>
      <c r="BA4659" s="271"/>
      <c r="BB4659" s="271"/>
      <c r="BD4659" s="271"/>
      <c r="BE4659" s="271"/>
      <c r="BF4659" s="271"/>
      <c r="BG4659" s="271"/>
      <c r="BJ4659" s="271"/>
    </row>
    <row r="4660" spans="49:62">
      <c r="AW4660" s="271"/>
      <c r="AX4660" s="271"/>
      <c r="AY4660" s="271"/>
      <c r="AZ4660" s="271"/>
      <c r="BA4660" s="271"/>
      <c r="BB4660" s="271"/>
      <c r="BD4660" s="271"/>
      <c r="BE4660" s="271"/>
      <c r="BF4660" s="271"/>
      <c r="BG4660" s="271"/>
      <c r="BJ4660" s="271"/>
    </row>
    <row r="4661" spans="49:62">
      <c r="AW4661" s="271"/>
      <c r="AX4661" s="271"/>
      <c r="AY4661" s="271"/>
      <c r="AZ4661" s="271"/>
      <c r="BA4661" s="271"/>
      <c r="BB4661" s="271"/>
      <c r="BD4661" s="271"/>
      <c r="BE4661" s="271"/>
      <c r="BF4661" s="271"/>
      <c r="BG4661" s="271"/>
      <c r="BJ4661" s="271"/>
    </row>
    <row r="4662" spans="49:62">
      <c r="AW4662" s="271"/>
      <c r="AX4662" s="271"/>
      <c r="AY4662" s="271"/>
      <c r="AZ4662" s="271"/>
      <c r="BA4662" s="271"/>
      <c r="BB4662" s="271"/>
      <c r="BD4662" s="271"/>
      <c r="BE4662" s="271"/>
      <c r="BF4662" s="271"/>
      <c r="BG4662" s="271"/>
      <c r="BJ4662" s="271"/>
    </row>
    <row r="4663" spans="49:62">
      <c r="AW4663" s="271"/>
      <c r="AX4663" s="271"/>
      <c r="AY4663" s="271"/>
      <c r="AZ4663" s="271"/>
      <c r="BA4663" s="271"/>
      <c r="BB4663" s="271"/>
      <c r="BD4663" s="271"/>
      <c r="BE4663" s="271"/>
      <c r="BF4663" s="271"/>
      <c r="BG4663" s="271"/>
      <c r="BJ4663" s="271"/>
    </row>
    <row r="4664" spans="49:62">
      <c r="AW4664" s="271"/>
      <c r="AX4664" s="271"/>
      <c r="AY4664" s="271"/>
      <c r="AZ4664" s="271"/>
      <c r="BA4664" s="271"/>
      <c r="BB4664" s="271"/>
      <c r="BD4664" s="271"/>
      <c r="BE4664" s="271"/>
      <c r="BF4664" s="271"/>
      <c r="BG4664" s="271"/>
      <c r="BJ4664" s="271"/>
    </row>
    <row r="4665" spans="49:62">
      <c r="AW4665" s="271"/>
      <c r="AX4665" s="271"/>
      <c r="AY4665" s="271"/>
      <c r="AZ4665" s="271"/>
      <c r="BA4665" s="271"/>
      <c r="BB4665" s="271"/>
      <c r="BD4665" s="271"/>
      <c r="BE4665" s="271"/>
      <c r="BF4665" s="271"/>
      <c r="BG4665" s="271"/>
      <c r="BJ4665" s="271"/>
    </row>
    <row r="4666" spans="49:62">
      <c r="AW4666" s="271"/>
      <c r="AX4666" s="271"/>
      <c r="AY4666" s="271"/>
      <c r="AZ4666" s="271"/>
      <c r="BA4666" s="271"/>
      <c r="BB4666" s="271"/>
      <c r="BD4666" s="271"/>
      <c r="BE4666" s="271"/>
      <c r="BF4666" s="271"/>
      <c r="BG4666" s="271"/>
      <c r="BJ4666" s="271"/>
    </row>
    <row r="4667" spans="49:62">
      <c r="AW4667" s="271"/>
      <c r="AX4667" s="271"/>
      <c r="AY4667" s="271"/>
      <c r="AZ4667" s="271"/>
      <c r="BA4667" s="271"/>
      <c r="BB4667" s="271"/>
      <c r="BD4667" s="271"/>
      <c r="BE4667" s="271"/>
      <c r="BF4667" s="271"/>
      <c r="BG4667" s="271"/>
      <c r="BJ4667" s="271"/>
    </row>
    <row r="4668" spans="49:62">
      <c r="AW4668" s="271"/>
      <c r="AX4668" s="271"/>
      <c r="AY4668" s="271"/>
      <c r="AZ4668" s="271"/>
      <c r="BA4668" s="271"/>
      <c r="BB4668" s="271"/>
      <c r="BD4668" s="271"/>
      <c r="BE4668" s="271"/>
      <c r="BF4668" s="271"/>
      <c r="BG4668" s="271"/>
      <c r="BJ4668" s="271"/>
    </row>
    <row r="4669" spans="49:62">
      <c r="AW4669" s="271"/>
      <c r="AX4669" s="271"/>
      <c r="AY4669" s="271"/>
      <c r="AZ4669" s="271"/>
      <c r="BA4669" s="271"/>
      <c r="BB4669" s="271"/>
      <c r="BD4669" s="271"/>
      <c r="BE4669" s="271"/>
      <c r="BF4669" s="271"/>
      <c r="BG4669" s="271"/>
      <c r="BJ4669" s="271"/>
    </row>
    <row r="4670" spans="49:62">
      <c r="AW4670" s="271"/>
      <c r="AX4670" s="271"/>
      <c r="AY4670" s="271"/>
      <c r="AZ4670" s="271"/>
      <c r="BA4670" s="271"/>
      <c r="BB4670" s="271"/>
      <c r="BD4670" s="271"/>
      <c r="BE4670" s="271"/>
      <c r="BF4670" s="271"/>
      <c r="BG4670" s="271"/>
      <c r="BJ4670" s="271"/>
    </row>
    <row r="4671" spans="49:62">
      <c r="AW4671" s="271"/>
      <c r="AX4671" s="271"/>
      <c r="AY4671" s="271"/>
      <c r="AZ4671" s="271"/>
      <c r="BA4671" s="271"/>
      <c r="BB4671" s="271"/>
      <c r="BD4671" s="271"/>
      <c r="BE4671" s="271"/>
      <c r="BF4671" s="271"/>
      <c r="BG4671" s="271"/>
      <c r="BJ4671" s="271"/>
    </row>
    <row r="4672" spans="49:62">
      <c r="AW4672" s="271"/>
      <c r="AX4672" s="271"/>
      <c r="AY4672" s="271"/>
      <c r="AZ4672" s="271"/>
      <c r="BA4672" s="271"/>
      <c r="BB4672" s="271"/>
      <c r="BD4672" s="271"/>
      <c r="BE4672" s="271"/>
      <c r="BF4672" s="271"/>
      <c r="BG4672" s="271"/>
      <c r="BJ4672" s="271"/>
    </row>
    <row r="4673" spans="49:62">
      <c r="AW4673" s="271"/>
      <c r="AX4673" s="271"/>
      <c r="AY4673" s="271"/>
      <c r="AZ4673" s="271"/>
      <c r="BA4673" s="271"/>
      <c r="BB4673" s="271"/>
      <c r="BD4673" s="271"/>
      <c r="BE4673" s="271"/>
      <c r="BF4673" s="271"/>
      <c r="BG4673" s="271"/>
      <c r="BJ4673" s="271"/>
    </row>
    <row r="4674" spans="49:62">
      <c r="AW4674" s="271"/>
      <c r="AX4674" s="271"/>
      <c r="AY4674" s="271"/>
      <c r="AZ4674" s="271"/>
      <c r="BA4674" s="271"/>
      <c r="BB4674" s="271"/>
      <c r="BD4674" s="271"/>
      <c r="BE4674" s="271"/>
      <c r="BF4674" s="271"/>
      <c r="BG4674" s="271"/>
      <c r="BJ4674" s="271"/>
    </row>
    <row r="4675" spans="49:62">
      <c r="AW4675" s="271"/>
      <c r="AX4675" s="271"/>
      <c r="AY4675" s="271"/>
      <c r="AZ4675" s="271"/>
      <c r="BA4675" s="271"/>
      <c r="BB4675" s="271"/>
      <c r="BD4675" s="271"/>
      <c r="BE4675" s="271"/>
      <c r="BF4675" s="271"/>
      <c r="BG4675" s="271"/>
      <c r="BJ4675" s="271"/>
    </row>
    <row r="4676" spans="49:62">
      <c r="AW4676" s="271"/>
      <c r="AX4676" s="271"/>
      <c r="AY4676" s="271"/>
      <c r="AZ4676" s="271"/>
      <c r="BA4676" s="271"/>
      <c r="BB4676" s="271"/>
      <c r="BD4676" s="271"/>
      <c r="BE4676" s="271"/>
      <c r="BF4676" s="271"/>
      <c r="BG4676" s="271"/>
      <c r="BJ4676" s="271"/>
    </row>
    <row r="4677" spans="49:62">
      <c r="AW4677" s="271"/>
      <c r="AX4677" s="271"/>
      <c r="AY4677" s="271"/>
      <c r="AZ4677" s="271"/>
      <c r="BA4677" s="271"/>
      <c r="BB4677" s="271"/>
      <c r="BD4677" s="271"/>
      <c r="BE4677" s="271"/>
      <c r="BF4677" s="271"/>
      <c r="BG4677" s="271"/>
      <c r="BJ4677" s="271"/>
    </row>
    <row r="4678" spans="49:62">
      <c r="AW4678" s="271"/>
      <c r="AX4678" s="271"/>
      <c r="AY4678" s="271"/>
      <c r="AZ4678" s="271"/>
      <c r="BA4678" s="271"/>
      <c r="BB4678" s="271"/>
      <c r="BD4678" s="271"/>
      <c r="BE4678" s="271"/>
      <c r="BF4678" s="271"/>
      <c r="BG4678" s="271"/>
      <c r="BJ4678" s="271"/>
    </row>
    <row r="4679" spans="49:62">
      <c r="AW4679" s="271"/>
      <c r="AX4679" s="271"/>
      <c r="AY4679" s="271"/>
      <c r="AZ4679" s="271"/>
      <c r="BA4679" s="271"/>
      <c r="BB4679" s="271"/>
      <c r="BD4679" s="271"/>
      <c r="BE4679" s="271"/>
      <c r="BF4679" s="271"/>
      <c r="BG4679" s="271"/>
      <c r="BJ4679" s="271"/>
    </row>
    <row r="4680" spans="49:62">
      <c r="AW4680" s="271"/>
      <c r="AX4680" s="271"/>
      <c r="AY4680" s="271"/>
      <c r="AZ4680" s="271"/>
      <c r="BA4680" s="271"/>
      <c r="BB4680" s="271"/>
      <c r="BD4680" s="271"/>
      <c r="BE4680" s="271"/>
      <c r="BF4680" s="271"/>
      <c r="BG4680" s="271"/>
      <c r="BJ4680" s="271"/>
    </row>
    <row r="4681" spans="49:62">
      <c r="AW4681" s="271"/>
      <c r="AX4681" s="271"/>
      <c r="AY4681" s="271"/>
      <c r="AZ4681" s="271"/>
      <c r="BA4681" s="271"/>
      <c r="BB4681" s="271"/>
      <c r="BD4681" s="271"/>
      <c r="BE4681" s="271"/>
      <c r="BF4681" s="271"/>
      <c r="BG4681" s="271"/>
      <c r="BJ4681" s="271"/>
    </row>
    <row r="4682" spans="49:62">
      <c r="AW4682" s="271"/>
      <c r="AX4682" s="271"/>
      <c r="AY4682" s="271"/>
      <c r="AZ4682" s="271"/>
      <c r="BA4682" s="271"/>
      <c r="BB4682" s="271"/>
      <c r="BD4682" s="271"/>
      <c r="BE4682" s="271"/>
      <c r="BF4682" s="271"/>
      <c r="BG4682" s="271"/>
      <c r="BJ4682" s="271"/>
    </row>
    <row r="4683" spans="49:62">
      <c r="AW4683" s="271"/>
      <c r="AX4683" s="271"/>
      <c r="AY4683" s="271"/>
      <c r="AZ4683" s="271"/>
      <c r="BA4683" s="271"/>
      <c r="BB4683" s="271"/>
      <c r="BD4683" s="271"/>
      <c r="BE4683" s="271"/>
      <c r="BF4683" s="271"/>
      <c r="BG4683" s="271"/>
      <c r="BJ4683" s="271"/>
    </row>
    <row r="4684" spans="49:62">
      <c r="AW4684" s="271"/>
      <c r="AX4684" s="271"/>
      <c r="AY4684" s="271"/>
      <c r="AZ4684" s="271"/>
      <c r="BA4684" s="271"/>
      <c r="BB4684" s="271"/>
      <c r="BD4684" s="271"/>
      <c r="BE4684" s="271"/>
      <c r="BF4684" s="271"/>
      <c r="BG4684" s="271"/>
      <c r="BJ4684" s="271"/>
    </row>
    <row r="4685" spans="49:62">
      <c r="AW4685" s="271"/>
      <c r="AX4685" s="271"/>
      <c r="AY4685" s="271"/>
      <c r="AZ4685" s="271"/>
      <c r="BA4685" s="271"/>
      <c r="BB4685" s="271"/>
      <c r="BD4685" s="271"/>
      <c r="BE4685" s="271"/>
      <c r="BF4685" s="271"/>
      <c r="BG4685" s="271"/>
      <c r="BJ4685" s="271"/>
    </row>
    <row r="4686" spans="49:62">
      <c r="AW4686" s="271"/>
      <c r="AX4686" s="271"/>
      <c r="AY4686" s="271"/>
      <c r="AZ4686" s="271"/>
      <c r="BA4686" s="271"/>
      <c r="BB4686" s="271"/>
      <c r="BD4686" s="271"/>
      <c r="BE4686" s="271"/>
      <c r="BF4686" s="271"/>
      <c r="BG4686" s="271"/>
      <c r="BJ4686" s="271"/>
    </row>
    <row r="4687" spans="49:62">
      <c r="AW4687" s="271"/>
      <c r="AX4687" s="271"/>
      <c r="AY4687" s="271"/>
      <c r="AZ4687" s="271"/>
      <c r="BA4687" s="271"/>
      <c r="BB4687" s="271"/>
      <c r="BD4687" s="271"/>
      <c r="BE4687" s="271"/>
      <c r="BF4687" s="271"/>
      <c r="BG4687" s="271"/>
      <c r="BJ4687" s="271"/>
    </row>
    <row r="4688" spans="49:62">
      <c r="AW4688" s="271"/>
      <c r="AX4688" s="271"/>
      <c r="AY4688" s="271"/>
      <c r="AZ4688" s="271"/>
      <c r="BA4688" s="271"/>
      <c r="BB4688" s="271"/>
      <c r="BD4688" s="271"/>
      <c r="BE4688" s="271"/>
      <c r="BF4688" s="271"/>
      <c r="BG4688" s="271"/>
      <c r="BJ4688" s="271"/>
    </row>
    <row r="4689" spans="49:62">
      <c r="AW4689" s="271"/>
      <c r="AX4689" s="271"/>
      <c r="AY4689" s="271"/>
      <c r="AZ4689" s="271"/>
      <c r="BA4689" s="271"/>
      <c r="BB4689" s="271"/>
      <c r="BD4689" s="271"/>
      <c r="BE4689" s="271"/>
      <c r="BF4689" s="271"/>
      <c r="BG4689" s="271"/>
      <c r="BJ4689" s="271"/>
    </row>
    <row r="4690" spans="49:62">
      <c r="AW4690" s="271"/>
      <c r="AX4690" s="271"/>
      <c r="AY4690" s="271"/>
      <c r="AZ4690" s="271"/>
      <c r="BA4690" s="271"/>
      <c r="BB4690" s="271"/>
      <c r="BD4690" s="271"/>
      <c r="BE4690" s="271"/>
      <c r="BF4690" s="271"/>
      <c r="BG4690" s="271"/>
      <c r="BJ4690" s="271"/>
    </row>
    <row r="4691" spans="49:62">
      <c r="AW4691" s="271"/>
      <c r="AX4691" s="271"/>
      <c r="AY4691" s="271"/>
      <c r="AZ4691" s="271"/>
      <c r="BA4691" s="271"/>
      <c r="BB4691" s="271"/>
      <c r="BD4691" s="271"/>
      <c r="BE4691" s="271"/>
      <c r="BF4691" s="271"/>
      <c r="BG4691" s="271"/>
      <c r="BJ4691" s="271"/>
    </row>
    <row r="4692" spans="49:62">
      <c r="AW4692" s="271"/>
      <c r="AX4692" s="271"/>
      <c r="AY4692" s="271"/>
      <c r="AZ4692" s="271"/>
      <c r="BA4692" s="271"/>
      <c r="BB4692" s="271"/>
      <c r="BD4692" s="271"/>
      <c r="BE4692" s="271"/>
      <c r="BF4692" s="271"/>
      <c r="BG4692" s="271"/>
      <c r="BJ4692" s="271"/>
    </row>
    <row r="4693" spans="49:62">
      <c r="AW4693" s="271"/>
      <c r="AX4693" s="271"/>
      <c r="AY4693" s="271"/>
      <c r="AZ4693" s="271"/>
      <c r="BA4693" s="271"/>
      <c r="BB4693" s="271"/>
      <c r="BD4693" s="271"/>
      <c r="BE4693" s="271"/>
      <c r="BF4693" s="271"/>
      <c r="BG4693" s="271"/>
      <c r="BJ4693" s="271"/>
    </row>
    <row r="4694" spans="49:62">
      <c r="AW4694" s="271"/>
      <c r="AX4694" s="271"/>
      <c r="AY4694" s="271"/>
      <c r="AZ4694" s="271"/>
      <c r="BA4694" s="271"/>
      <c r="BB4694" s="271"/>
      <c r="BD4694" s="271"/>
      <c r="BE4694" s="271"/>
      <c r="BF4694" s="271"/>
      <c r="BG4694" s="271"/>
      <c r="BJ4694" s="271"/>
    </row>
    <row r="4695" spans="49:62">
      <c r="AW4695" s="271"/>
      <c r="AX4695" s="271"/>
      <c r="AY4695" s="271"/>
      <c r="AZ4695" s="271"/>
      <c r="BA4695" s="271"/>
      <c r="BB4695" s="271"/>
      <c r="BD4695" s="271"/>
      <c r="BE4695" s="271"/>
      <c r="BF4695" s="271"/>
      <c r="BG4695" s="271"/>
      <c r="BJ4695" s="271"/>
    </row>
    <row r="4696" spans="49:62">
      <c r="AW4696" s="271"/>
      <c r="AX4696" s="271"/>
      <c r="AY4696" s="271"/>
      <c r="AZ4696" s="271"/>
      <c r="BA4696" s="271"/>
      <c r="BB4696" s="271"/>
      <c r="BD4696" s="271"/>
      <c r="BE4696" s="271"/>
      <c r="BF4696" s="271"/>
      <c r="BG4696" s="271"/>
      <c r="BJ4696" s="271"/>
    </row>
    <row r="4697" spans="49:62">
      <c r="AW4697" s="271"/>
      <c r="AX4697" s="271"/>
      <c r="AY4697" s="271"/>
      <c r="AZ4697" s="271"/>
      <c r="BA4697" s="271"/>
      <c r="BB4697" s="271"/>
      <c r="BD4697" s="271"/>
      <c r="BE4697" s="271"/>
      <c r="BF4697" s="271"/>
      <c r="BG4697" s="271"/>
      <c r="BJ4697" s="271"/>
    </row>
    <row r="4698" spans="49:62">
      <c r="AW4698" s="271"/>
      <c r="AX4698" s="271"/>
      <c r="AY4698" s="271"/>
      <c r="AZ4698" s="271"/>
      <c r="BA4698" s="271"/>
      <c r="BB4698" s="271"/>
      <c r="BD4698" s="271"/>
      <c r="BE4698" s="271"/>
      <c r="BF4698" s="271"/>
      <c r="BG4698" s="271"/>
      <c r="BJ4698" s="271"/>
    </row>
    <row r="4699" spans="49:62">
      <c r="AW4699" s="271"/>
      <c r="AX4699" s="271"/>
      <c r="AY4699" s="271"/>
      <c r="AZ4699" s="271"/>
      <c r="BA4699" s="271"/>
      <c r="BB4699" s="271"/>
      <c r="BD4699" s="271"/>
      <c r="BE4699" s="271"/>
      <c r="BF4699" s="271"/>
      <c r="BG4699" s="271"/>
      <c r="BJ4699" s="271"/>
    </row>
    <row r="4700" spans="49:62">
      <c r="AW4700" s="271"/>
      <c r="AX4700" s="271"/>
      <c r="AY4700" s="271"/>
      <c r="AZ4700" s="271"/>
      <c r="BA4700" s="271"/>
      <c r="BB4700" s="271"/>
      <c r="BD4700" s="271"/>
      <c r="BE4700" s="271"/>
      <c r="BF4700" s="271"/>
      <c r="BG4700" s="271"/>
      <c r="BJ4700" s="271"/>
    </row>
    <row r="4701" spans="49:62">
      <c r="AW4701" s="271"/>
      <c r="AX4701" s="271"/>
      <c r="AY4701" s="271"/>
      <c r="AZ4701" s="271"/>
      <c r="BA4701" s="271"/>
      <c r="BB4701" s="271"/>
      <c r="BD4701" s="271"/>
      <c r="BE4701" s="271"/>
      <c r="BF4701" s="271"/>
      <c r="BG4701" s="271"/>
      <c r="BJ4701" s="271"/>
    </row>
    <row r="4702" spans="49:62">
      <c r="AW4702" s="271"/>
      <c r="AX4702" s="271"/>
      <c r="AY4702" s="271"/>
      <c r="AZ4702" s="271"/>
      <c r="BA4702" s="271"/>
      <c r="BB4702" s="271"/>
      <c r="BD4702" s="271"/>
      <c r="BE4702" s="271"/>
      <c r="BF4702" s="271"/>
      <c r="BG4702" s="271"/>
      <c r="BJ4702" s="271"/>
    </row>
    <row r="4703" spans="49:62">
      <c r="AW4703" s="271"/>
      <c r="AX4703" s="271"/>
      <c r="AY4703" s="271"/>
      <c r="AZ4703" s="271"/>
      <c r="BA4703" s="271"/>
      <c r="BB4703" s="271"/>
      <c r="BD4703" s="271"/>
      <c r="BE4703" s="271"/>
      <c r="BF4703" s="271"/>
      <c r="BG4703" s="271"/>
      <c r="BJ4703" s="271"/>
    </row>
    <row r="4704" spans="49:62">
      <c r="AW4704" s="271"/>
      <c r="AX4704" s="271"/>
      <c r="AY4704" s="271"/>
      <c r="AZ4704" s="271"/>
      <c r="BA4704" s="271"/>
      <c r="BB4704" s="271"/>
      <c r="BD4704" s="271"/>
      <c r="BE4704" s="271"/>
      <c r="BF4704" s="271"/>
      <c r="BG4704" s="271"/>
      <c r="BJ4704" s="271"/>
    </row>
    <row r="4705" spans="49:62">
      <c r="AW4705" s="271"/>
      <c r="AX4705" s="271"/>
      <c r="AY4705" s="271"/>
      <c r="AZ4705" s="271"/>
      <c r="BA4705" s="271"/>
      <c r="BB4705" s="271"/>
      <c r="BD4705" s="271"/>
      <c r="BE4705" s="271"/>
      <c r="BF4705" s="271"/>
      <c r="BG4705" s="271"/>
      <c r="BJ4705" s="271"/>
    </row>
    <row r="4706" spans="49:62">
      <c r="AW4706" s="271"/>
      <c r="AX4706" s="271"/>
      <c r="AY4706" s="271"/>
      <c r="AZ4706" s="271"/>
      <c r="BA4706" s="271"/>
      <c r="BB4706" s="271"/>
      <c r="BD4706" s="271"/>
      <c r="BE4706" s="271"/>
      <c r="BF4706" s="271"/>
      <c r="BG4706" s="271"/>
      <c r="BJ4706" s="271"/>
    </row>
    <row r="4707" spans="49:62">
      <c r="AW4707" s="271"/>
      <c r="AX4707" s="271"/>
      <c r="AY4707" s="271"/>
      <c r="AZ4707" s="271"/>
      <c r="BA4707" s="271"/>
      <c r="BB4707" s="271"/>
      <c r="BD4707" s="271"/>
      <c r="BE4707" s="271"/>
      <c r="BF4707" s="271"/>
      <c r="BG4707" s="271"/>
      <c r="BJ4707" s="271"/>
    </row>
    <row r="4708" spans="49:62">
      <c r="AW4708" s="271"/>
      <c r="AX4708" s="271"/>
      <c r="AY4708" s="271"/>
      <c r="AZ4708" s="271"/>
      <c r="BA4708" s="271"/>
      <c r="BB4708" s="271"/>
      <c r="BD4708" s="271"/>
      <c r="BE4708" s="271"/>
      <c r="BF4708" s="271"/>
      <c r="BG4708" s="271"/>
      <c r="BJ4708" s="271"/>
    </row>
    <row r="4709" spans="49:62">
      <c r="AW4709" s="271"/>
      <c r="AX4709" s="271"/>
      <c r="AY4709" s="271"/>
      <c r="AZ4709" s="271"/>
      <c r="BA4709" s="271"/>
      <c r="BB4709" s="271"/>
      <c r="BD4709" s="271"/>
      <c r="BE4709" s="271"/>
      <c r="BF4709" s="271"/>
      <c r="BG4709" s="271"/>
      <c r="BJ4709" s="271"/>
    </row>
    <row r="4710" spans="49:62">
      <c r="AW4710" s="271"/>
      <c r="AX4710" s="271"/>
      <c r="AY4710" s="271"/>
      <c r="AZ4710" s="271"/>
      <c r="BA4710" s="271"/>
      <c r="BB4710" s="271"/>
      <c r="BD4710" s="271"/>
      <c r="BE4710" s="271"/>
      <c r="BF4710" s="271"/>
      <c r="BG4710" s="271"/>
      <c r="BJ4710" s="271"/>
    </row>
    <row r="4711" spans="49:62">
      <c r="AW4711" s="271"/>
      <c r="AX4711" s="271"/>
      <c r="AY4711" s="271"/>
      <c r="AZ4711" s="271"/>
      <c r="BA4711" s="271"/>
      <c r="BB4711" s="271"/>
      <c r="BD4711" s="271"/>
      <c r="BE4711" s="271"/>
      <c r="BF4711" s="271"/>
      <c r="BG4711" s="271"/>
      <c r="BJ4711" s="271"/>
    </row>
    <row r="4712" spans="49:62">
      <c r="AW4712" s="271"/>
      <c r="AX4712" s="271"/>
      <c r="AY4712" s="271"/>
      <c r="AZ4712" s="271"/>
      <c r="BA4712" s="271"/>
      <c r="BB4712" s="271"/>
      <c r="BD4712" s="271"/>
      <c r="BE4712" s="271"/>
      <c r="BF4712" s="271"/>
      <c r="BG4712" s="271"/>
      <c r="BJ4712" s="271"/>
    </row>
    <row r="4713" spans="49:62">
      <c r="AW4713" s="271"/>
      <c r="AX4713" s="271"/>
      <c r="AY4713" s="271"/>
      <c r="AZ4713" s="271"/>
      <c r="BA4713" s="271"/>
      <c r="BB4713" s="271"/>
      <c r="BD4713" s="271"/>
      <c r="BE4713" s="271"/>
      <c r="BF4713" s="271"/>
      <c r="BG4713" s="271"/>
      <c r="BJ4713" s="271"/>
    </row>
    <row r="4714" spans="49:62">
      <c r="AW4714" s="271"/>
      <c r="AX4714" s="271"/>
      <c r="AY4714" s="271"/>
      <c r="AZ4714" s="271"/>
      <c r="BA4714" s="271"/>
      <c r="BB4714" s="271"/>
      <c r="BD4714" s="271"/>
      <c r="BE4714" s="271"/>
      <c r="BF4714" s="271"/>
      <c r="BG4714" s="271"/>
      <c r="BJ4714" s="271"/>
    </row>
    <row r="4715" spans="49:62">
      <c r="AW4715" s="271"/>
      <c r="AX4715" s="271"/>
      <c r="AY4715" s="271"/>
      <c r="AZ4715" s="271"/>
      <c r="BA4715" s="271"/>
      <c r="BB4715" s="271"/>
      <c r="BD4715" s="271"/>
      <c r="BE4715" s="271"/>
      <c r="BF4715" s="271"/>
      <c r="BG4715" s="271"/>
      <c r="BJ4715" s="271"/>
    </row>
    <row r="4716" spans="49:62">
      <c r="AW4716" s="271"/>
      <c r="AX4716" s="271"/>
      <c r="AY4716" s="271"/>
      <c r="AZ4716" s="271"/>
      <c r="BA4716" s="271"/>
      <c r="BB4716" s="271"/>
      <c r="BD4716" s="271"/>
      <c r="BE4716" s="271"/>
      <c r="BF4716" s="271"/>
      <c r="BG4716" s="271"/>
      <c r="BJ4716" s="271"/>
    </row>
    <row r="4717" spans="49:62">
      <c r="AW4717" s="271"/>
      <c r="AX4717" s="271"/>
      <c r="AY4717" s="271"/>
      <c r="AZ4717" s="271"/>
      <c r="BA4717" s="271"/>
      <c r="BB4717" s="271"/>
      <c r="BD4717" s="271"/>
      <c r="BE4717" s="271"/>
      <c r="BF4717" s="271"/>
      <c r="BG4717" s="271"/>
      <c r="BJ4717" s="271"/>
    </row>
    <row r="4718" spans="49:62">
      <c r="AW4718" s="271"/>
      <c r="AX4718" s="271"/>
      <c r="AY4718" s="271"/>
      <c r="AZ4718" s="271"/>
      <c r="BA4718" s="271"/>
      <c r="BB4718" s="271"/>
      <c r="BD4718" s="271"/>
      <c r="BE4718" s="271"/>
      <c r="BF4718" s="271"/>
      <c r="BG4718" s="271"/>
      <c r="BJ4718" s="271"/>
    </row>
    <row r="4719" spans="49:62">
      <c r="AW4719" s="271"/>
      <c r="AX4719" s="271"/>
      <c r="AY4719" s="271"/>
      <c r="AZ4719" s="271"/>
      <c r="BA4719" s="271"/>
      <c r="BB4719" s="271"/>
      <c r="BD4719" s="271"/>
      <c r="BE4719" s="271"/>
      <c r="BF4719" s="271"/>
      <c r="BG4719" s="271"/>
      <c r="BJ4719" s="271"/>
    </row>
    <row r="4720" spans="49:62">
      <c r="AW4720" s="271"/>
      <c r="AX4720" s="271"/>
      <c r="AY4720" s="271"/>
      <c r="AZ4720" s="271"/>
      <c r="BA4720" s="271"/>
      <c r="BB4720" s="271"/>
      <c r="BD4720" s="271"/>
      <c r="BE4720" s="271"/>
      <c r="BF4720" s="271"/>
      <c r="BG4720" s="271"/>
      <c r="BJ4720" s="271"/>
    </row>
    <row r="4721" spans="49:62">
      <c r="AW4721" s="271"/>
      <c r="AX4721" s="271"/>
      <c r="AY4721" s="271"/>
      <c r="AZ4721" s="271"/>
      <c r="BA4721" s="271"/>
      <c r="BB4721" s="271"/>
      <c r="BD4721" s="271"/>
      <c r="BE4721" s="271"/>
      <c r="BF4721" s="271"/>
      <c r="BG4721" s="271"/>
      <c r="BJ4721" s="271"/>
    </row>
    <row r="4722" spans="49:62">
      <c r="AW4722" s="271"/>
      <c r="AX4722" s="271"/>
      <c r="AY4722" s="271"/>
      <c r="AZ4722" s="271"/>
      <c r="BA4722" s="271"/>
      <c r="BB4722" s="271"/>
      <c r="BD4722" s="271"/>
      <c r="BE4722" s="271"/>
      <c r="BF4722" s="271"/>
      <c r="BG4722" s="271"/>
      <c r="BJ4722" s="271"/>
    </row>
    <row r="4723" spans="49:62">
      <c r="AW4723" s="271"/>
      <c r="AX4723" s="271"/>
      <c r="AY4723" s="271"/>
      <c r="AZ4723" s="271"/>
      <c r="BA4723" s="271"/>
      <c r="BB4723" s="271"/>
      <c r="BD4723" s="271"/>
      <c r="BE4723" s="271"/>
      <c r="BF4723" s="271"/>
      <c r="BG4723" s="271"/>
      <c r="BJ4723" s="271"/>
    </row>
    <row r="4724" spans="49:62">
      <c r="AW4724" s="271"/>
      <c r="AX4724" s="271"/>
      <c r="AY4724" s="271"/>
      <c r="AZ4724" s="271"/>
      <c r="BA4724" s="271"/>
      <c r="BB4724" s="271"/>
      <c r="BD4724" s="271"/>
      <c r="BE4724" s="271"/>
      <c r="BF4724" s="271"/>
      <c r="BG4724" s="271"/>
      <c r="BJ4724" s="271"/>
    </row>
    <row r="4725" spans="49:62">
      <c r="AW4725" s="271"/>
      <c r="AX4725" s="271"/>
      <c r="AY4725" s="271"/>
      <c r="AZ4725" s="271"/>
      <c r="BA4725" s="271"/>
      <c r="BB4725" s="271"/>
      <c r="BD4725" s="271"/>
      <c r="BE4725" s="271"/>
      <c r="BF4725" s="271"/>
      <c r="BG4725" s="271"/>
      <c r="BJ4725" s="271"/>
    </row>
    <row r="4726" spans="49:62">
      <c r="AW4726" s="271"/>
      <c r="AX4726" s="271"/>
      <c r="AY4726" s="271"/>
      <c r="AZ4726" s="271"/>
      <c r="BA4726" s="271"/>
      <c r="BB4726" s="271"/>
      <c r="BD4726" s="271"/>
      <c r="BE4726" s="271"/>
      <c r="BF4726" s="271"/>
      <c r="BG4726" s="271"/>
      <c r="BJ4726" s="271"/>
    </row>
    <row r="4727" spans="49:62">
      <c r="AW4727" s="271"/>
      <c r="AX4727" s="271"/>
      <c r="AY4727" s="271"/>
      <c r="AZ4727" s="271"/>
      <c r="BA4727" s="271"/>
      <c r="BB4727" s="271"/>
      <c r="BD4727" s="271"/>
      <c r="BE4727" s="271"/>
      <c r="BF4727" s="271"/>
      <c r="BG4727" s="271"/>
      <c r="BJ4727" s="271"/>
    </row>
    <row r="4728" spans="49:62">
      <c r="AW4728" s="271"/>
      <c r="AX4728" s="271"/>
      <c r="AY4728" s="271"/>
      <c r="AZ4728" s="271"/>
      <c r="BA4728" s="271"/>
      <c r="BB4728" s="271"/>
      <c r="BD4728" s="271"/>
      <c r="BE4728" s="271"/>
      <c r="BF4728" s="271"/>
      <c r="BG4728" s="271"/>
      <c r="BJ4728" s="271"/>
    </row>
    <row r="4729" spans="49:62">
      <c r="AW4729" s="271"/>
      <c r="AX4729" s="271"/>
      <c r="AY4729" s="271"/>
      <c r="AZ4729" s="271"/>
      <c r="BA4729" s="271"/>
      <c r="BB4729" s="271"/>
      <c r="BD4729" s="271"/>
      <c r="BE4729" s="271"/>
      <c r="BF4729" s="271"/>
      <c r="BG4729" s="271"/>
      <c r="BJ4729" s="271"/>
    </row>
    <row r="4730" spans="49:62">
      <c r="AW4730" s="271"/>
      <c r="AX4730" s="271"/>
      <c r="AY4730" s="271"/>
      <c r="AZ4730" s="271"/>
      <c r="BA4730" s="271"/>
      <c r="BB4730" s="271"/>
      <c r="BD4730" s="271"/>
      <c r="BE4730" s="271"/>
      <c r="BF4730" s="271"/>
      <c r="BG4730" s="271"/>
      <c r="BJ4730" s="271"/>
    </row>
    <row r="4731" spans="49:62">
      <c r="AW4731" s="271"/>
      <c r="AX4731" s="271"/>
      <c r="AY4731" s="271"/>
      <c r="AZ4731" s="271"/>
      <c r="BA4731" s="271"/>
      <c r="BB4731" s="271"/>
      <c r="BD4731" s="271"/>
      <c r="BE4731" s="271"/>
      <c r="BF4731" s="271"/>
      <c r="BG4731" s="271"/>
      <c r="BJ4731" s="271"/>
    </row>
    <row r="4732" spans="49:62">
      <c r="AW4732" s="271"/>
      <c r="AX4732" s="271"/>
      <c r="AY4732" s="271"/>
      <c r="AZ4732" s="271"/>
      <c r="BA4732" s="271"/>
      <c r="BB4732" s="271"/>
      <c r="BD4732" s="271"/>
      <c r="BE4732" s="271"/>
      <c r="BF4732" s="271"/>
      <c r="BG4732" s="271"/>
      <c r="BJ4732" s="271"/>
    </row>
    <row r="4733" spans="49:62">
      <c r="AW4733" s="271"/>
      <c r="AX4733" s="271"/>
      <c r="AY4733" s="271"/>
      <c r="AZ4733" s="271"/>
      <c r="BA4733" s="271"/>
      <c r="BB4733" s="271"/>
      <c r="BD4733" s="271"/>
      <c r="BE4733" s="271"/>
      <c r="BF4733" s="271"/>
      <c r="BG4733" s="271"/>
      <c r="BJ4733" s="271"/>
    </row>
    <row r="4734" spans="49:62">
      <c r="AW4734" s="271"/>
      <c r="AX4734" s="271"/>
      <c r="AY4734" s="271"/>
      <c r="AZ4734" s="271"/>
      <c r="BA4734" s="271"/>
      <c r="BB4734" s="271"/>
      <c r="BD4734" s="271"/>
      <c r="BE4734" s="271"/>
      <c r="BF4734" s="271"/>
      <c r="BG4734" s="271"/>
      <c r="BJ4734" s="271"/>
    </row>
    <row r="4735" spans="49:62">
      <c r="AW4735" s="271"/>
      <c r="AX4735" s="271"/>
      <c r="AY4735" s="271"/>
      <c r="AZ4735" s="271"/>
      <c r="BA4735" s="271"/>
      <c r="BB4735" s="271"/>
      <c r="BD4735" s="271"/>
      <c r="BE4735" s="271"/>
      <c r="BF4735" s="271"/>
      <c r="BG4735" s="271"/>
      <c r="BJ4735" s="271"/>
    </row>
    <row r="4736" spans="49:62">
      <c r="AW4736" s="271"/>
      <c r="AX4736" s="271"/>
      <c r="AY4736" s="271"/>
      <c r="AZ4736" s="271"/>
      <c r="BA4736" s="271"/>
      <c r="BB4736" s="271"/>
      <c r="BD4736" s="271"/>
      <c r="BE4736" s="271"/>
      <c r="BF4736" s="271"/>
      <c r="BG4736" s="271"/>
      <c r="BJ4736" s="271"/>
    </row>
    <row r="4737" spans="49:62">
      <c r="AW4737" s="271"/>
      <c r="AX4737" s="271"/>
      <c r="AY4737" s="271"/>
      <c r="AZ4737" s="271"/>
      <c r="BA4737" s="271"/>
      <c r="BB4737" s="271"/>
      <c r="BD4737" s="271"/>
      <c r="BE4737" s="271"/>
      <c r="BF4737" s="271"/>
      <c r="BG4737" s="271"/>
      <c r="BJ4737" s="271"/>
    </row>
    <row r="4738" spans="49:62">
      <c r="AW4738" s="271"/>
      <c r="AX4738" s="271"/>
      <c r="AY4738" s="271"/>
      <c r="AZ4738" s="271"/>
      <c r="BA4738" s="271"/>
      <c r="BB4738" s="271"/>
      <c r="BD4738" s="271"/>
      <c r="BE4738" s="271"/>
      <c r="BF4738" s="271"/>
      <c r="BG4738" s="271"/>
      <c r="BJ4738" s="271"/>
    </row>
    <row r="4739" spans="49:62">
      <c r="AW4739" s="271"/>
      <c r="AX4739" s="271"/>
      <c r="AY4739" s="271"/>
      <c r="AZ4739" s="271"/>
      <c r="BA4739" s="271"/>
      <c r="BB4739" s="271"/>
      <c r="BD4739" s="271"/>
      <c r="BE4739" s="271"/>
      <c r="BF4739" s="271"/>
      <c r="BG4739" s="271"/>
      <c r="BJ4739" s="271"/>
    </row>
    <row r="4740" spans="49:62">
      <c r="AW4740" s="271"/>
      <c r="AX4740" s="271"/>
      <c r="AY4740" s="271"/>
      <c r="AZ4740" s="271"/>
      <c r="BA4740" s="271"/>
      <c r="BB4740" s="271"/>
      <c r="BD4740" s="271"/>
      <c r="BE4740" s="271"/>
      <c r="BF4740" s="271"/>
      <c r="BG4740" s="271"/>
      <c r="BJ4740" s="271"/>
    </row>
    <row r="4741" spans="49:62">
      <c r="AW4741" s="271"/>
      <c r="AX4741" s="271"/>
      <c r="AY4741" s="271"/>
      <c r="AZ4741" s="271"/>
      <c r="BA4741" s="271"/>
      <c r="BB4741" s="271"/>
      <c r="BD4741" s="271"/>
      <c r="BE4741" s="271"/>
      <c r="BF4741" s="271"/>
      <c r="BG4741" s="271"/>
      <c r="BJ4741" s="271"/>
    </row>
    <row r="4742" spans="49:62">
      <c r="AW4742" s="271"/>
      <c r="AX4742" s="271"/>
      <c r="AY4742" s="271"/>
      <c r="AZ4742" s="271"/>
      <c r="BA4742" s="271"/>
      <c r="BB4742" s="271"/>
      <c r="BD4742" s="271"/>
      <c r="BE4742" s="271"/>
      <c r="BF4742" s="271"/>
      <c r="BG4742" s="271"/>
      <c r="BJ4742" s="271"/>
    </row>
    <row r="4743" spans="49:62">
      <c r="AW4743" s="271"/>
      <c r="AX4743" s="271"/>
      <c r="AY4743" s="271"/>
      <c r="AZ4743" s="271"/>
      <c r="BA4743" s="271"/>
      <c r="BB4743" s="271"/>
      <c r="BD4743" s="271"/>
      <c r="BE4743" s="271"/>
      <c r="BF4743" s="271"/>
      <c r="BG4743" s="271"/>
      <c r="BJ4743" s="271"/>
    </row>
    <row r="4744" spans="49:62">
      <c r="AW4744" s="271"/>
      <c r="AX4744" s="271"/>
      <c r="AY4744" s="271"/>
      <c r="AZ4744" s="271"/>
      <c r="BA4744" s="271"/>
      <c r="BB4744" s="271"/>
      <c r="BD4744" s="271"/>
      <c r="BE4744" s="271"/>
      <c r="BF4744" s="271"/>
      <c r="BG4744" s="271"/>
      <c r="BJ4744" s="271"/>
    </row>
    <row r="4745" spans="49:62">
      <c r="AW4745" s="271"/>
      <c r="AX4745" s="271"/>
      <c r="AY4745" s="271"/>
      <c r="AZ4745" s="271"/>
      <c r="BA4745" s="271"/>
      <c r="BB4745" s="271"/>
      <c r="BD4745" s="271"/>
      <c r="BE4745" s="271"/>
      <c r="BF4745" s="271"/>
      <c r="BG4745" s="271"/>
      <c r="BJ4745" s="271"/>
    </row>
    <row r="4746" spans="49:62">
      <c r="AW4746" s="271"/>
      <c r="AX4746" s="271"/>
      <c r="AY4746" s="271"/>
      <c r="AZ4746" s="271"/>
      <c r="BA4746" s="271"/>
      <c r="BB4746" s="271"/>
      <c r="BD4746" s="271"/>
      <c r="BE4746" s="271"/>
      <c r="BF4746" s="271"/>
      <c r="BG4746" s="271"/>
      <c r="BJ4746" s="271"/>
    </row>
    <row r="4747" spans="49:62">
      <c r="AW4747" s="271"/>
      <c r="AX4747" s="271"/>
      <c r="AY4747" s="271"/>
      <c r="AZ4747" s="271"/>
      <c r="BA4747" s="271"/>
      <c r="BB4747" s="271"/>
      <c r="BD4747" s="271"/>
      <c r="BE4747" s="271"/>
      <c r="BF4747" s="271"/>
      <c r="BG4747" s="271"/>
      <c r="BJ4747" s="271"/>
    </row>
    <row r="4748" spans="49:62">
      <c r="AW4748" s="271"/>
      <c r="AX4748" s="271"/>
      <c r="AY4748" s="271"/>
      <c r="AZ4748" s="271"/>
      <c r="BA4748" s="271"/>
      <c r="BB4748" s="271"/>
      <c r="BD4748" s="271"/>
      <c r="BE4748" s="271"/>
      <c r="BF4748" s="271"/>
      <c r="BG4748" s="271"/>
      <c r="BJ4748" s="271"/>
    </row>
    <row r="4749" spans="49:62">
      <c r="AW4749" s="271"/>
      <c r="AX4749" s="271"/>
      <c r="AY4749" s="271"/>
      <c r="AZ4749" s="271"/>
      <c r="BA4749" s="271"/>
      <c r="BB4749" s="271"/>
      <c r="BD4749" s="271"/>
      <c r="BE4749" s="271"/>
      <c r="BF4749" s="271"/>
      <c r="BG4749" s="271"/>
      <c r="BJ4749" s="271"/>
    </row>
    <row r="4750" spans="49:62">
      <c r="AW4750" s="271"/>
      <c r="AX4750" s="271"/>
      <c r="AY4750" s="271"/>
      <c r="AZ4750" s="271"/>
      <c r="BA4750" s="271"/>
      <c r="BB4750" s="271"/>
      <c r="BD4750" s="271"/>
      <c r="BE4750" s="271"/>
      <c r="BF4750" s="271"/>
      <c r="BG4750" s="271"/>
      <c r="BJ4750" s="271"/>
    </row>
    <row r="4751" spans="49:62">
      <c r="AW4751" s="271"/>
      <c r="AX4751" s="271"/>
      <c r="AY4751" s="271"/>
      <c r="AZ4751" s="271"/>
      <c r="BA4751" s="271"/>
      <c r="BB4751" s="271"/>
      <c r="BD4751" s="271"/>
      <c r="BE4751" s="271"/>
      <c r="BF4751" s="271"/>
      <c r="BG4751" s="271"/>
      <c r="BJ4751" s="271"/>
    </row>
    <row r="4752" spans="49:62">
      <c r="AW4752" s="271"/>
      <c r="AX4752" s="271"/>
      <c r="AY4752" s="271"/>
      <c r="AZ4752" s="271"/>
      <c r="BA4752" s="271"/>
      <c r="BB4752" s="271"/>
      <c r="BD4752" s="271"/>
      <c r="BE4752" s="271"/>
      <c r="BF4752" s="271"/>
      <c r="BG4752" s="271"/>
      <c r="BJ4752" s="271"/>
    </row>
    <row r="4753" spans="49:62">
      <c r="AW4753" s="271"/>
      <c r="AX4753" s="271"/>
      <c r="AY4753" s="271"/>
      <c r="AZ4753" s="271"/>
      <c r="BA4753" s="271"/>
      <c r="BB4753" s="271"/>
      <c r="BD4753" s="271"/>
      <c r="BE4753" s="271"/>
      <c r="BF4753" s="271"/>
      <c r="BG4753" s="271"/>
      <c r="BJ4753" s="271"/>
    </row>
    <row r="4754" spans="49:62">
      <c r="AW4754" s="271"/>
      <c r="AX4754" s="271"/>
      <c r="AY4754" s="271"/>
      <c r="AZ4754" s="271"/>
      <c r="BA4754" s="271"/>
      <c r="BB4754" s="271"/>
      <c r="BD4754" s="271"/>
      <c r="BE4754" s="271"/>
      <c r="BF4754" s="271"/>
      <c r="BG4754" s="271"/>
      <c r="BJ4754" s="271"/>
    </row>
    <row r="4755" spans="49:62">
      <c r="AW4755" s="271"/>
      <c r="AX4755" s="271"/>
      <c r="AY4755" s="271"/>
      <c r="AZ4755" s="271"/>
      <c r="BA4755" s="271"/>
      <c r="BB4755" s="271"/>
      <c r="BD4755" s="271"/>
      <c r="BE4755" s="271"/>
      <c r="BF4755" s="271"/>
      <c r="BG4755" s="271"/>
      <c r="BJ4755" s="271"/>
    </row>
    <row r="4756" spans="49:62">
      <c r="AW4756" s="271"/>
      <c r="AX4756" s="271"/>
      <c r="AY4756" s="271"/>
      <c r="AZ4756" s="271"/>
      <c r="BA4756" s="271"/>
      <c r="BB4756" s="271"/>
      <c r="BD4756" s="271"/>
      <c r="BE4756" s="271"/>
      <c r="BF4756" s="271"/>
      <c r="BG4756" s="271"/>
      <c r="BJ4756" s="271"/>
    </row>
    <row r="4757" spans="49:62">
      <c r="AW4757" s="271"/>
      <c r="AX4757" s="271"/>
      <c r="AY4757" s="271"/>
      <c r="AZ4757" s="271"/>
      <c r="BA4757" s="271"/>
      <c r="BB4757" s="271"/>
      <c r="BD4757" s="271"/>
      <c r="BE4757" s="271"/>
      <c r="BF4757" s="271"/>
      <c r="BG4757" s="271"/>
      <c r="BJ4757" s="271"/>
    </row>
    <row r="4758" spans="49:62">
      <c r="AW4758" s="271"/>
      <c r="AX4758" s="271"/>
      <c r="AY4758" s="271"/>
      <c r="AZ4758" s="271"/>
      <c r="BA4758" s="271"/>
      <c r="BB4758" s="271"/>
      <c r="BD4758" s="271"/>
      <c r="BE4758" s="271"/>
      <c r="BF4758" s="271"/>
      <c r="BG4758" s="271"/>
      <c r="BJ4758" s="271"/>
    </row>
    <row r="4759" spans="49:62">
      <c r="AW4759" s="271"/>
      <c r="AX4759" s="271"/>
      <c r="AY4759" s="271"/>
      <c r="AZ4759" s="271"/>
      <c r="BA4759" s="271"/>
      <c r="BB4759" s="271"/>
      <c r="BD4759" s="271"/>
      <c r="BE4759" s="271"/>
      <c r="BF4759" s="271"/>
      <c r="BG4759" s="271"/>
      <c r="BJ4759" s="271"/>
    </row>
    <row r="4760" spans="49:62">
      <c r="AW4760" s="271"/>
      <c r="AX4760" s="271"/>
      <c r="AY4760" s="271"/>
      <c r="AZ4760" s="271"/>
      <c r="BA4760" s="271"/>
      <c r="BB4760" s="271"/>
      <c r="BD4760" s="271"/>
      <c r="BE4760" s="271"/>
      <c r="BF4760" s="271"/>
      <c r="BG4760" s="271"/>
      <c r="BJ4760" s="271"/>
    </row>
    <row r="4761" spans="49:62">
      <c r="AW4761" s="271"/>
      <c r="AX4761" s="271"/>
      <c r="AY4761" s="271"/>
      <c r="AZ4761" s="271"/>
      <c r="BA4761" s="271"/>
      <c r="BB4761" s="271"/>
      <c r="BD4761" s="271"/>
      <c r="BE4761" s="271"/>
      <c r="BF4761" s="271"/>
      <c r="BG4761" s="271"/>
      <c r="BJ4761" s="271"/>
    </row>
    <row r="4762" spans="49:62">
      <c r="AW4762" s="271"/>
      <c r="AX4762" s="271"/>
      <c r="AY4762" s="271"/>
      <c r="AZ4762" s="271"/>
      <c r="BA4762" s="271"/>
      <c r="BB4762" s="271"/>
      <c r="BD4762" s="271"/>
      <c r="BE4762" s="271"/>
      <c r="BF4762" s="271"/>
      <c r="BG4762" s="271"/>
      <c r="BJ4762" s="271"/>
    </row>
    <row r="4763" spans="49:62">
      <c r="AW4763" s="271"/>
      <c r="AX4763" s="271"/>
      <c r="AY4763" s="271"/>
      <c r="AZ4763" s="271"/>
      <c r="BA4763" s="271"/>
      <c r="BB4763" s="271"/>
      <c r="BD4763" s="271"/>
      <c r="BE4763" s="271"/>
      <c r="BF4763" s="271"/>
      <c r="BG4763" s="271"/>
      <c r="BJ4763" s="271"/>
    </row>
    <row r="4764" spans="49:62">
      <c r="AW4764" s="271"/>
      <c r="AX4764" s="271"/>
      <c r="AY4764" s="271"/>
      <c r="AZ4764" s="271"/>
      <c r="BA4764" s="271"/>
      <c r="BB4764" s="271"/>
      <c r="BD4764" s="271"/>
      <c r="BE4764" s="271"/>
      <c r="BF4764" s="271"/>
      <c r="BG4764" s="271"/>
      <c r="BJ4764" s="271"/>
    </row>
    <row r="4765" spans="49:62">
      <c r="AW4765" s="271"/>
      <c r="AX4765" s="271"/>
      <c r="AY4765" s="271"/>
      <c r="AZ4765" s="271"/>
      <c r="BA4765" s="271"/>
      <c r="BB4765" s="271"/>
      <c r="BD4765" s="271"/>
      <c r="BE4765" s="271"/>
      <c r="BF4765" s="271"/>
      <c r="BG4765" s="271"/>
      <c r="BJ4765" s="271"/>
    </row>
    <row r="4766" spans="49:62">
      <c r="AW4766" s="271"/>
      <c r="AX4766" s="271"/>
      <c r="AY4766" s="271"/>
      <c r="AZ4766" s="271"/>
      <c r="BA4766" s="271"/>
      <c r="BB4766" s="271"/>
      <c r="BD4766" s="271"/>
      <c r="BE4766" s="271"/>
      <c r="BF4766" s="271"/>
      <c r="BG4766" s="271"/>
      <c r="BJ4766" s="271"/>
    </row>
    <row r="4767" spans="49:62">
      <c r="AW4767" s="271"/>
      <c r="AX4767" s="271"/>
      <c r="AY4767" s="271"/>
      <c r="AZ4767" s="271"/>
      <c r="BA4767" s="271"/>
      <c r="BB4767" s="271"/>
      <c r="BD4767" s="271"/>
      <c r="BE4767" s="271"/>
      <c r="BF4767" s="271"/>
      <c r="BG4767" s="271"/>
      <c r="BJ4767" s="271"/>
    </row>
    <row r="4768" spans="49:62">
      <c r="AW4768" s="271"/>
      <c r="AX4768" s="271"/>
      <c r="AY4768" s="271"/>
      <c r="AZ4768" s="271"/>
      <c r="BA4768" s="271"/>
      <c r="BB4768" s="271"/>
      <c r="BD4768" s="271"/>
      <c r="BE4768" s="271"/>
      <c r="BF4768" s="271"/>
      <c r="BG4768" s="271"/>
      <c r="BJ4768" s="271"/>
    </row>
    <row r="4769" spans="49:62">
      <c r="AW4769" s="271"/>
      <c r="AX4769" s="271"/>
      <c r="AY4769" s="271"/>
      <c r="AZ4769" s="271"/>
      <c r="BA4769" s="271"/>
      <c r="BB4769" s="271"/>
      <c r="BD4769" s="271"/>
      <c r="BE4769" s="271"/>
      <c r="BF4769" s="271"/>
      <c r="BG4769" s="271"/>
      <c r="BJ4769" s="271"/>
    </row>
    <row r="4770" spans="49:62">
      <c r="AW4770" s="271"/>
      <c r="AX4770" s="271"/>
      <c r="AY4770" s="271"/>
      <c r="AZ4770" s="271"/>
      <c r="BA4770" s="271"/>
      <c r="BB4770" s="271"/>
      <c r="BD4770" s="271"/>
      <c r="BE4770" s="271"/>
      <c r="BF4770" s="271"/>
      <c r="BG4770" s="271"/>
      <c r="BJ4770" s="271"/>
    </row>
    <row r="4771" spans="49:62">
      <c r="AW4771" s="271"/>
      <c r="AX4771" s="271"/>
      <c r="AY4771" s="271"/>
      <c r="AZ4771" s="271"/>
      <c r="BA4771" s="271"/>
      <c r="BB4771" s="271"/>
      <c r="BD4771" s="271"/>
      <c r="BE4771" s="271"/>
      <c r="BF4771" s="271"/>
      <c r="BG4771" s="271"/>
      <c r="BJ4771" s="271"/>
    </row>
    <row r="4772" spans="49:62">
      <c r="AW4772" s="271"/>
      <c r="AX4772" s="271"/>
      <c r="AY4772" s="271"/>
      <c r="AZ4772" s="271"/>
      <c r="BA4772" s="271"/>
      <c r="BB4772" s="271"/>
      <c r="BD4772" s="271"/>
      <c r="BE4772" s="271"/>
      <c r="BF4772" s="271"/>
      <c r="BG4772" s="271"/>
      <c r="BJ4772" s="271"/>
    </row>
    <row r="4773" spans="49:62">
      <c r="AW4773" s="271"/>
      <c r="AX4773" s="271"/>
      <c r="AY4773" s="271"/>
      <c r="AZ4773" s="271"/>
      <c r="BA4773" s="271"/>
      <c r="BB4773" s="271"/>
      <c r="BD4773" s="271"/>
      <c r="BE4773" s="271"/>
      <c r="BF4773" s="271"/>
      <c r="BG4773" s="271"/>
      <c r="BJ4773" s="271"/>
    </row>
    <row r="4774" spans="49:62">
      <c r="AW4774" s="271"/>
      <c r="AX4774" s="271"/>
      <c r="AY4774" s="271"/>
      <c r="AZ4774" s="271"/>
      <c r="BA4774" s="271"/>
      <c r="BB4774" s="271"/>
      <c r="BD4774" s="271"/>
      <c r="BE4774" s="271"/>
      <c r="BF4774" s="271"/>
      <c r="BG4774" s="271"/>
      <c r="BJ4774" s="271"/>
    </row>
    <row r="4775" spans="49:62">
      <c r="AW4775" s="271"/>
      <c r="AX4775" s="271"/>
      <c r="AY4775" s="271"/>
      <c r="AZ4775" s="271"/>
      <c r="BA4775" s="271"/>
      <c r="BB4775" s="271"/>
      <c r="BD4775" s="271"/>
      <c r="BE4775" s="271"/>
      <c r="BF4775" s="271"/>
      <c r="BG4775" s="271"/>
      <c r="BJ4775" s="271"/>
    </row>
    <row r="4776" spans="49:62">
      <c r="AW4776" s="271"/>
      <c r="AX4776" s="271"/>
      <c r="AY4776" s="271"/>
      <c r="AZ4776" s="271"/>
      <c r="BA4776" s="271"/>
      <c r="BB4776" s="271"/>
      <c r="BD4776" s="271"/>
      <c r="BE4776" s="271"/>
      <c r="BF4776" s="271"/>
      <c r="BG4776" s="271"/>
      <c r="BJ4776" s="271"/>
    </row>
    <row r="4777" spans="49:62">
      <c r="AW4777" s="271"/>
      <c r="AX4777" s="271"/>
      <c r="AY4777" s="271"/>
      <c r="AZ4777" s="271"/>
      <c r="BA4777" s="271"/>
      <c r="BB4777" s="271"/>
      <c r="BD4777" s="271"/>
      <c r="BE4777" s="271"/>
      <c r="BF4777" s="271"/>
      <c r="BG4777" s="271"/>
      <c r="BJ4777" s="271"/>
    </row>
    <row r="4778" spans="49:62">
      <c r="AW4778" s="271"/>
      <c r="AX4778" s="271"/>
      <c r="AY4778" s="271"/>
      <c r="AZ4778" s="271"/>
      <c r="BA4778" s="271"/>
      <c r="BB4778" s="271"/>
      <c r="BD4778" s="271"/>
      <c r="BE4778" s="271"/>
      <c r="BF4778" s="271"/>
      <c r="BG4778" s="271"/>
      <c r="BJ4778" s="271"/>
    </row>
    <row r="4779" spans="49:62">
      <c r="AW4779" s="271"/>
      <c r="AX4779" s="271"/>
      <c r="AY4779" s="271"/>
      <c r="AZ4779" s="271"/>
      <c r="BA4779" s="271"/>
      <c r="BB4779" s="271"/>
      <c r="BD4779" s="271"/>
      <c r="BE4779" s="271"/>
      <c r="BF4779" s="271"/>
      <c r="BG4779" s="271"/>
      <c r="BJ4779" s="271"/>
    </row>
    <row r="4780" spans="49:62">
      <c r="AW4780" s="271"/>
      <c r="AX4780" s="271"/>
      <c r="AY4780" s="271"/>
      <c r="AZ4780" s="271"/>
      <c r="BA4780" s="271"/>
      <c r="BB4780" s="271"/>
      <c r="BD4780" s="271"/>
      <c r="BE4780" s="271"/>
      <c r="BF4780" s="271"/>
      <c r="BG4780" s="271"/>
      <c r="BJ4780" s="271"/>
    </row>
    <row r="4781" spans="49:62">
      <c r="AW4781" s="271"/>
      <c r="AX4781" s="271"/>
      <c r="AY4781" s="271"/>
      <c r="AZ4781" s="271"/>
      <c r="BA4781" s="271"/>
      <c r="BB4781" s="271"/>
      <c r="BD4781" s="271"/>
      <c r="BE4781" s="271"/>
      <c r="BF4781" s="271"/>
      <c r="BG4781" s="271"/>
      <c r="BJ4781" s="271"/>
    </row>
    <row r="4782" spans="49:62">
      <c r="AW4782" s="271"/>
      <c r="AX4782" s="271"/>
      <c r="AY4782" s="271"/>
      <c r="AZ4782" s="271"/>
      <c r="BA4782" s="271"/>
      <c r="BB4782" s="271"/>
      <c r="BD4782" s="271"/>
      <c r="BE4782" s="271"/>
      <c r="BF4782" s="271"/>
      <c r="BG4782" s="271"/>
      <c r="BJ4782" s="271"/>
    </row>
    <row r="4783" spans="49:62">
      <c r="AW4783" s="271"/>
      <c r="AX4783" s="271"/>
      <c r="AY4783" s="271"/>
      <c r="AZ4783" s="271"/>
      <c r="BA4783" s="271"/>
      <c r="BB4783" s="271"/>
      <c r="BD4783" s="271"/>
      <c r="BE4783" s="271"/>
      <c r="BF4783" s="271"/>
      <c r="BG4783" s="271"/>
      <c r="BJ4783" s="271"/>
    </row>
    <row r="4784" spans="49:62">
      <c r="AW4784" s="271"/>
      <c r="AX4784" s="271"/>
      <c r="AY4784" s="271"/>
      <c r="AZ4784" s="271"/>
      <c r="BA4784" s="271"/>
      <c r="BB4784" s="271"/>
      <c r="BD4784" s="271"/>
      <c r="BE4784" s="271"/>
      <c r="BF4784" s="271"/>
      <c r="BG4784" s="271"/>
      <c r="BJ4784" s="271"/>
    </row>
    <row r="4785" spans="49:62">
      <c r="AW4785" s="271"/>
      <c r="AX4785" s="271"/>
      <c r="AY4785" s="271"/>
      <c r="AZ4785" s="271"/>
      <c r="BA4785" s="271"/>
      <c r="BB4785" s="271"/>
      <c r="BD4785" s="271"/>
      <c r="BE4785" s="271"/>
      <c r="BF4785" s="271"/>
      <c r="BG4785" s="271"/>
      <c r="BJ4785" s="271"/>
    </row>
    <row r="4786" spans="49:62">
      <c r="AW4786" s="271"/>
      <c r="AX4786" s="271"/>
      <c r="AY4786" s="271"/>
      <c r="AZ4786" s="271"/>
      <c r="BA4786" s="271"/>
      <c r="BB4786" s="271"/>
      <c r="BD4786" s="271"/>
      <c r="BE4786" s="271"/>
      <c r="BF4786" s="271"/>
      <c r="BG4786" s="271"/>
      <c r="BJ4786" s="271"/>
    </row>
    <row r="4787" spans="49:62">
      <c r="AW4787" s="271"/>
      <c r="AX4787" s="271"/>
      <c r="AY4787" s="271"/>
      <c r="AZ4787" s="271"/>
      <c r="BA4787" s="271"/>
      <c r="BB4787" s="271"/>
      <c r="BD4787" s="271"/>
      <c r="BE4787" s="271"/>
      <c r="BF4787" s="271"/>
      <c r="BG4787" s="271"/>
      <c r="BJ4787" s="271"/>
    </row>
    <row r="4788" spans="49:62">
      <c r="AW4788" s="271"/>
      <c r="AX4788" s="271"/>
      <c r="AY4788" s="271"/>
      <c r="AZ4788" s="271"/>
      <c r="BA4788" s="271"/>
      <c r="BB4788" s="271"/>
      <c r="BD4788" s="271"/>
      <c r="BE4788" s="271"/>
      <c r="BF4788" s="271"/>
      <c r="BG4788" s="271"/>
      <c r="BJ4788" s="271"/>
    </row>
    <row r="4789" spans="49:62">
      <c r="AW4789" s="271"/>
      <c r="AX4789" s="271"/>
      <c r="AY4789" s="271"/>
      <c r="AZ4789" s="271"/>
      <c r="BA4789" s="271"/>
      <c r="BB4789" s="271"/>
      <c r="BD4789" s="271"/>
      <c r="BE4789" s="271"/>
      <c r="BF4789" s="271"/>
      <c r="BG4789" s="271"/>
      <c r="BJ4789" s="271"/>
    </row>
    <row r="4790" spans="49:62">
      <c r="AW4790" s="271"/>
      <c r="AX4790" s="271"/>
      <c r="AY4790" s="271"/>
      <c r="AZ4790" s="271"/>
      <c r="BA4790" s="271"/>
      <c r="BB4790" s="271"/>
      <c r="BD4790" s="271"/>
      <c r="BE4790" s="271"/>
      <c r="BF4790" s="271"/>
      <c r="BG4790" s="271"/>
      <c r="BJ4790" s="271"/>
    </row>
    <row r="4791" spans="49:62">
      <c r="AW4791" s="271"/>
      <c r="AX4791" s="271"/>
      <c r="AY4791" s="271"/>
      <c r="AZ4791" s="271"/>
      <c r="BA4791" s="271"/>
      <c r="BB4791" s="271"/>
      <c r="BD4791" s="271"/>
      <c r="BE4791" s="271"/>
      <c r="BF4791" s="271"/>
      <c r="BG4791" s="271"/>
      <c r="BJ4791" s="271"/>
    </row>
    <row r="4792" spans="49:62">
      <c r="AW4792" s="271"/>
      <c r="AX4792" s="271"/>
      <c r="AY4792" s="271"/>
      <c r="AZ4792" s="271"/>
      <c r="BA4792" s="271"/>
      <c r="BB4792" s="271"/>
      <c r="BD4792" s="271"/>
      <c r="BE4792" s="271"/>
      <c r="BF4792" s="271"/>
      <c r="BG4792" s="271"/>
      <c r="BJ4792" s="271"/>
    </row>
    <row r="4793" spans="49:62">
      <c r="AW4793" s="271"/>
      <c r="AX4793" s="271"/>
      <c r="AY4793" s="271"/>
      <c r="AZ4793" s="271"/>
      <c r="BA4793" s="271"/>
      <c r="BB4793" s="271"/>
      <c r="BD4793" s="271"/>
      <c r="BE4793" s="271"/>
      <c r="BF4793" s="271"/>
      <c r="BG4793" s="271"/>
      <c r="BJ4793" s="271"/>
    </row>
    <row r="4794" spans="49:62">
      <c r="AW4794" s="271"/>
      <c r="AX4794" s="271"/>
      <c r="AY4794" s="271"/>
      <c r="AZ4794" s="271"/>
      <c r="BA4794" s="271"/>
      <c r="BB4794" s="271"/>
      <c r="BD4794" s="271"/>
      <c r="BE4794" s="271"/>
      <c r="BF4794" s="271"/>
      <c r="BG4794" s="271"/>
      <c r="BJ4794" s="271"/>
    </row>
    <row r="4795" spans="49:62">
      <c r="AW4795" s="271"/>
      <c r="AX4795" s="271"/>
      <c r="AY4795" s="271"/>
      <c r="AZ4795" s="271"/>
      <c r="BA4795" s="271"/>
      <c r="BB4795" s="271"/>
      <c r="BD4795" s="271"/>
      <c r="BE4795" s="271"/>
      <c r="BF4795" s="271"/>
      <c r="BG4795" s="271"/>
      <c r="BJ4795" s="271"/>
    </row>
    <row r="4796" spans="49:62">
      <c r="AW4796" s="271"/>
      <c r="AX4796" s="271"/>
      <c r="AY4796" s="271"/>
      <c r="AZ4796" s="271"/>
      <c r="BA4796" s="271"/>
      <c r="BB4796" s="271"/>
      <c r="BD4796" s="271"/>
      <c r="BE4796" s="271"/>
      <c r="BF4796" s="271"/>
      <c r="BG4796" s="271"/>
      <c r="BJ4796" s="271"/>
    </row>
    <row r="4797" spans="49:62">
      <c r="AW4797" s="271"/>
      <c r="AX4797" s="271"/>
      <c r="AY4797" s="271"/>
      <c r="AZ4797" s="271"/>
      <c r="BA4797" s="271"/>
      <c r="BB4797" s="271"/>
      <c r="BD4797" s="271"/>
      <c r="BE4797" s="271"/>
      <c r="BF4797" s="271"/>
      <c r="BG4797" s="271"/>
      <c r="BJ4797" s="271"/>
    </row>
    <row r="4798" spans="49:62">
      <c r="AW4798" s="271"/>
      <c r="AX4798" s="271"/>
      <c r="AY4798" s="271"/>
      <c r="AZ4798" s="271"/>
      <c r="BA4798" s="271"/>
      <c r="BB4798" s="271"/>
      <c r="BD4798" s="271"/>
      <c r="BE4798" s="271"/>
      <c r="BF4798" s="271"/>
      <c r="BG4798" s="271"/>
      <c r="BJ4798" s="271"/>
    </row>
    <row r="4799" spans="49:62">
      <c r="AW4799" s="271"/>
      <c r="AX4799" s="271"/>
      <c r="AY4799" s="271"/>
      <c r="AZ4799" s="271"/>
      <c r="BA4799" s="271"/>
      <c r="BB4799" s="271"/>
      <c r="BD4799" s="271"/>
      <c r="BE4799" s="271"/>
      <c r="BF4799" s="271"/>
      <c r="BG4799" s="271"/>
      <c r="BJ4799" s="271"/>
    </row>
    <row r="4800" spans="49:62">
      <c r="AW4800" s="271"/>
      <c r="AX4800" s="271"/>
      <c r="AY4800" s="271"/>
      <c r="AZ4800" s="271"/>
      <c r="BA4800" s="271"/>
      <c r="BB4800" s="271"/>
      <c r="BD4800" s="271"/>
      <c r="BE4800" s="271"/>
      <c r="BF4800" s="271"/>
      <c r="BG4800" s="271"/>
      <c r="BJ4800" s="271"/>
    </row>
    <row r="4801" spans="49:62">
      <c r="AW4801" s="271"/>
      <c r="AX4801" s="271"/>
      <c r="AY4801" s="271"/>
      <c r="AZ4801" s="271"/>
      <c r="BA4801" s="271"/>
      <c r="BB4801" s="271"/>
      <c r="BD4801" s="271"/>
      <c r="BE4801" s="271"/>
      <c r="BF4801" s="271"/>
      <c r="BG4801" s="271"/>
      <c r="BJ4801" s="271"/>
    </row>
    <row r="4802" spans="49:62">
      <c r="AW4802" s="271"/>
      <c r="AX4802" s="271"/>
      <c r="AY4802" s="271"/>
      <c r="AZ4802" s="271"/>
      <c r="BA4802" s="271"/>
      <c r="BB4802" s="271"/>
      <c r="BD4802" s="271"/>
      <c r="BE4802" s="271"/>
      <c r="BF4802" s="271"/>
      <c r="BG4802" s="271"/>
      <c r="BJ4802" s="271"/>
    </row>
    <row r="4803" spans="49:62">
      <c r="AW4803" s="271"/>
      <c r="AX4803" s="271"/>
      <c r="AY4803" s="271"/>
      <c r="AZ4803" s="271"/>
      <c r="BA4803" s="271"/>
      <c r="BB4803" s="271"/>
      <c r="BD4803" s="271"/>
      <c r="BE4803" s="271"/>
      <c r="BF4803" s="271"/>
      <c r="BG4803" s="271"/>
      <c r="BJ4803" s="271"/>
    </row>
    <row r="4804" spans="49:62">
      <c r="AW4804" s="271"/>
      <c r="AX4804" s="271"/>
      <c r="AY4804" s="271"/>
      <c r="AZ4804" s="271"/>
      <c r="BA4804" s="271"/>
      <c r="BB4804" s="271"/>
      <c r="BD4804" s="271"/>
      <c r="BE4804" s="271"/>
      <c r="BF4804" s="271"/>
      <c r="BG4804" s="271"/>
      <c r="BJ4804" s="271"/>
    </row>
    <row r="4805" spans="49:62">
      <c r="AW4805" s="271"/>
      <c r="AX4805" s="271"/>
      <c r="AY4805" s="271"/>
      <c r="AZ4805" s="271"/>
      <c r="BA4805" s="271"/>
      <c r="BB4805" s="271"/>
      <c r="BD4805" s="271"/>
      <c r="BE4805" s="271"/>
      <c r="BF4805" s="271"/>
      <c r="BG4805" s="271"/>
      <c r="BJ4805" s="271"/>
    </row>
    <row r="4806" spans="49:62">
      <c r="AW4806" s="271"/>
      <c r="AX4806" s="271"/>
      <c r="AY4806" s="271"/>
      <c r="AZ4806" s="271"/>
      <c r="BA4806" s="271"/>
      <c r="BB4806" s="271"/>
      <c r="BD4806" s="271"/>
      <c r="BE4806" s="271"/>
      <c r="BF4806" s="271"/>
      <c r="BG4806" s="271"/>
      <c r="BJ4806" s="271"/>
    </row>
    <row r="4807" spans="49:62">
      <c r="AW4807" s="271"/>
      <c r="AX4807" s="271"/>
      <c r="AY4807" s="271"/>
      <c r="AZ4807" s="271"/>
      <c r="BA4807" s="271"/>
      <c r="BB4807" s="271"/>
      <c r="BD4807" s="271"/>
      <c r="BE4807" s="271"/>
      <c r="BF4807" s="271"/>
      <c r="BG4807" s="271"/>
      <c r="BJ4807" s="271"/>
    </row>
    <row r="4808" spans="49:62">
      <c r="AW4808" s="271"/>
      <c r="AX4808" s="271"/>
      <c r="AY4808" s="271"/>
      <c r="AZ4808" s="271"/>
      <c r="BA4808" s="271"/>
      <c r="BB4808" s="271"/>
      <c r="BD4808" s="271"/>
      <c r="BE4808" s="271"/>
      <c r="BF4808" s="271"/>
      <c r="BG4808" s="271"/>
      <c r="BJ4808" s="271"/>
    </row>
    <row r="4809" spans="49:62">
      <c r="AW4809" s="271"/>
      <c r="AX4809" s="271"/>
      <c r="AY4809" s="271"/>
      <c r="AZ4809" s="271"/>
      <c r="BA4809" s="271"/>
      <c r="BB4809" s="271"/>
      <c r="BD4809" s="271"/>
      <c r="BE4809" s="271"/>
      <c r="BF4809" s="271"/>
      <c r="BG4809" s="271"/>
      <c r="BJ4809" s="271"/>
    </row>
    <row r="4810" spans="49:62">
      <c r="AW4810" s="271"/>
      <c r="AX4810" s="271"/>
      <c r="AY4810" s="271"/>
      <c r="AZ4810" s="271"/>
      <c r="BA4810" s="271"/>
      <c r="BB4810" s="271"/>
      <c r="BD4810" s="271"/>
      <c r="BE4810" s="271"/>
      <c r="BF4810" s="271"/>
      <c r="BG4810" s="271"/>
      <c r="BJ4810" s="271"/>
    </row>
    <row r="4811" spans="49:62">
      <c r="AW4811" s="271"/>
      <c r="AX4811" s="271"/>
      <c r="AY4811" s="271"/>
      <c r="AZ4811" s="271"/>
      <c r="BA4811" s="271"/>
      <c r="BB4811" s="271"/>
      <c r="BD4811" s="271"/>
      <c r="BE4811" s="271"/>
      <c r="BF4811" s="271"/>
      <c r="BG4811" s="271"/>
      <c r="BJ4811" s="271"/>
    </row>
    <row r="4812" spans="49:62">
      <c r="AW4812" s="271"/>
      <c r="AX4812" s="271"/>
      <c r="AY4812" s="271"/>
      <c r="AZ4812" s="271"/>
      <c r="BA4812" s="271"/>
      <c r="BB4812" s="271"/>
      <c r="BD4812" s="271"/>
      <c r="BE4812" s="271"/>
      <c r="BF4812" s="271"/>
      <c r="BG4812" s="271"/>
      <c r="BJ4812" s="271"/>
    </row>
    <row r="4813" spans="49:62">
      <c r="AW4813" s="271"/>
      <c r="AX4813" s="271"/>
      <c r="AY4813" s="271"/>
      <c r="AZ4813" s="271"/>
      <c r="BA4813" s="271"/>
      <c r="BB4813" s="271"/>
      <c r="BD4813" s="271"/>
      <c r="BE4813" s="271"/>
      <c r="BF4813" s="271"/>
      <c r="BG4813" s="271"/>
      <c r="BJ4813" s="271"/>
    </row>
    <row r="4814" spans="49:62">
      <c r="AW4814" s="271"/>
      <c r="AX4814" s="271"/>
      <c r="AY4814" s="271"/>
      <c r="AZ4814" s="271"/>
      <c r="BA4814" s="271"/>
      <c r="BB4814" s="271"/>
      <c r="BD4814" s="271"/>
      <c r="BE4814" s="271"/>
      <c r="BF4814" s="271"/>
      <c r="BG4814" s="271"/>
      <c r="BJ4814" s="271"/>
    </row>
    <row r="4815" spans="49:62">
      <c r="AW4815" s="271"/>
      <c r="AX4815" s="271"/>
      <c r="AY4815" s="271"/>
      <c r="AZ4815" s="271"/>
      <c r="BA4815" s="271"/>
      <c r="BB4815" s="271"/>
      <c r="BD4815" s="271"/>
      <c r="BE4815" s="271"/>
      <c r="BF4815" s="271"/>
      <c r="BG4815" s="271"/>
      <c r="BJ4815" s="271"/>
    </row>
    <row r="4816" spans="49:62">
      <c r="AW4816" s="271"/>
      <c r="AX4816" s="271"/>
      <c r="AY4816" s="271"/>
      <c r="AZ4816" s="271"/>
      <c r="BA4816" s="271"/>
      <c r="BB4816" s="271"/>
      <c r="BD4816" s="271"/>
      <c r="BE4816" s="271"/>
      <c r="BF4816" s="271"/>
      <c r="BG4816" s="271"/>
      <c r="BJ4816" s="271"/>
    </row>
    <row r="4817" spans="49:62">
      <c r="AW4817" s="271"/>
      <c r="AX4817" s="271"/>
      <c r="AY4817" s="271"/>
      <c r="AZ4817" s="271"/>
      <c r="BA4817" s="271"/>
      <c r="BB4817" s="271"/>
      <c r="BD4817" s="271"/>
      <c r="BE4817" s="271"/>
      <c r="BF4817" s="271"/>
      <c r="BG4817" s="271"/>
      <c r="BJ4817" s="271"/>
    </row>
    <row r="4818" spans="49:62">
      <c r="AW4818" s="271"/>
      <c r="AX4818" s="271"/>
      <c r="AY4818" s="271"/>
      <c r="AZ4818" s="271"/>
      <c r="BA4818" s="271"/>
      <c r="BB4818" s="271"/>
      <c r="BD4818" s="271"/>
      <c r="BE4818" s="271"/>
      <c r="BF4818" s="271"/>
      <c r="BG4818" s="271"/>
      <c r="BJ4818" s="271"/>
    </row>
    <row r="4819" spans="49:62">
      <c r="AW4819" s="271"/>
      <c r="AX4819" s="271"/>
      <c r="AY4819" s="271"/>
      <c r="AZ4819" s="271"/>
      <c r="BA4819" s="271"/>
      <c r="BB4819" s="271"/>
      <c r="BD4819" s="271"/>
      <c r="BE4819" s="271"/>
      <c r="BF4819" s="271"/>
      <c r="BG4819" s="271"/>
      <c r="BJ4819" s="271"/>
    </row>
    <row r="4820" spans="49:62">
      <c r="AW4820" s="271"/>
      <c r="AX4820" s="271"/>
      <c r="AY4820" s="271"/>
      <c r="AZ4820" s="271"/>
      <c r="BA4820" s="271"/>
      <c r="BB4820" s="271"/>
      <c r="BD4820" s="271"/>
      <c r="BE4820" s="271"/>
      <c r="BF4820" s="271"/>
      <c r="BG4820" s="271"/>
      <c r="BJ4820" s="271"/>
    </row>
    <row r="4821" spans="49:62">
      <c r="AW4821" s="271"/>
      <c r="AX4821" s="271"/>
      <c r="AY4821" s="271"/>
      <c r="AZ4821" s="271"/>
      <c r="BA4821" s="271"/>
      <c r="BB4821" s="271"/>
      <c r="BD4821" s="271"/>
      <c r="BE4821" s="271"/>
      <c r="BF4821" s="271"/>
      <c r="BG4821" s="271"/>
      <c r="BJ4821" s="271"/>
    </row>
    <row r="4822" spans="49:62">
      <c r="AW4822" s="271"/>
      <c r="AX4822" s="271"/>
      <c r="AY4822" s="271"/>
      <c r="AZ4822" s="271"/>
      <c r="BA4822" s="271"/>
      <c r="BB4822" s="271"/>
      <c r="BD4822" s="271"/>
      <c r="BE4822" s="271"/>
      <c r="BF4822" s="271"/>
      <c r="BG4822" s="271"/>
      <c r="BJ4822" s="271"/>
    </row>
    <row r="4823" spans="49:62">
      <c r="AW4823" s="271"/>
      <c r="AX4823" s="271"/>
      <c r="AY4823" s="271"/>
      <c r="AZ4823" s="271"/>
      <c r="BA4823" s="271"/>
      <c r="BB4823" s="271"/>
      <c r="BD4823" s="271"/>
      <c r="BE4823" s="271"/>
      <c r="BF4823" s="271"/>
      <c r="BG4823" s="271"/>
      <c r="BJ4823" s="271"/>
    </row>
    <row r="4824" spans="49:62">
      <c r="AW4824" s="271"/>
      <c r="AX4824" s="271"/>
      <c r="AY4824" s="271"/>
      <c r="AZ4824" s="271"/>
      <c r="BA4824" s="271"/>
      <c r="BB4824" s="271"/>
      <c r="BD4824" s="271"/>
      <c r="BE4824" s="271"/>
      <c r="BF4824" s="271"/>
      <c r="BG4824" s="271"/>
      <c r="BJ4824" s="271"/>
    </row>
    <row r="4825" spans="49:62">
      <c r="AW4825" s="271"/>
      <c r="AX4825" s="271"/>
      <c r="AY4825" s="271"/>
      <c r="AZ4825" s="271"/>
      <c r="BA4825" s="271"/>
      <c r="BB4825" s="271"/>
      <c r="BD4825" s="271"/>
      <c r="BE4825" s="271"/>
      <c r="BF4825" s="271"/>
      <c r="BG4825" s="271"/>
      <c r="BJ4825" s="271"/>
    </row>
    <row r="4826" spans="49:62">
      <c r="AW4826" s="271"/>
      <c r="AX4826" s="271"/>
      <c r="AY4826" s="271"/>
      <c r="AZ4826" s="271"/>
      <c r="BA4826" s="271"/>
      <c r="BB4826" s="271"/>
      <c r="BD4826" s="271"/>
      <c r="BE4826" s="271"/>
      <c r="BF4826" s="271"/>
      <c r="BG4826" s="271"/>
      <c r="BJ4826" s="271"/>
    </row>
    <row r="4827" spans="49:62">
      <c r="AW4827" s="271"/>
      <c r="AX4827" s="271"/>
      <c r="AY4827" s="271"/>
      <c r="AZ4827" s="271"/>
      <c r="BA4827" s="271"/>
      <c r="BB4827" s="271"/>
      <c r="BD4827" s="271"/>
      <c r="BE4827" s="271"/>
      <c r="BF4827" s="271"/>
      <c r="BG4827" s="271"/>
      <c r="BJ4827" s="271"/>
    </row>
    <row r="4828" spans="49:62">
      <c r="AW4828" s="271"/>
      <c r="AX4828" s="271"/>
      <c r="AY4828" s="271"/>
      <c r="AZ4828" s="271"/>
      <c r="BA4828" s="271"/>
      <c r="BB4828" s="271"/>
      <c r="BD4828" s="271"/>
      <c r="BE4828" s="271"/>
      <c r="BF4828" s="271"/>
      <c r="BG4828" s="271"/>
      <c r="BJ4828" s="271"/>
    </row>
    <row r="4829" spans="49:62">
      <c r="AW4829" s="271"/>
      <c r="AX4829" s="271"/>
      <c r="AY4829" s="271"/>
      <c r="AZ4829" s="271"/>
      <c r="BA4829" s="271"/>
      <c r="BB4829" s="271"/>
      <c r="BD4829" s="271"/>
      <c r="BE4829" s="271"/>
      <c r="BF4829" s="271"/>
      <c r="BG4829" s="271"/>
      <c r="BJ4829" s="271"/>
    </row>
    <row r="4830" spans="49:62">
      <c r="AW4830" s="271"/>
      <c r="AX4830" s="271"/>
      <c r="AY4830" s="271"/>
      <c r="AZ4830" s="271"/>
      <c r="BA4830" s="271"/>
      <c r="BB4830" s="271"/>
      <c r="BD4830" s="271"/>
      <c r="BE4830" s="271"/>
      <c r="BF4830" s="271"/>
      <c r="BG4830" s="271"/>
      <c r="BJ4830" s="271"/>
    </row>
    <row r="4831" spans="49:62">
      <c r="AW4831" s="271"/>
      <c r="AX4831" s="271"/>
      <c r="AY4831" s="271"/>
      <c r="AZ4831" s="271"/>
      <c r="BA4831" s="271"/>
      <c r="BB4831" s="271"/>
      <c r="BD4831" s="271"/>
      <c r="BE4831" s="271"/>
      <c r="BF4831" s="271"/>
      <c r="BG4831" s="271"/>
      <c r="BJ4831" s="271"/>
    </row>
    <row r="4832" spans="49:62">
      <c r="AW4832" s="271"/>
      <c r="AX4832" s="271"/>
      <c r="AY4832" s="271"/>
      <c r="AZ4832" s="271"/>
      <c r="BA4832" s="271"/>
      <c r="BB4832" s="271"/>
      <c r="BD4832" s="271"/>
      <c r="BE4832" s="271"/>
      <c r="BF4832" s="271"/>
      <c r="BG4832" s="271"/>
      <c r="BJ4832" s="271"/>
    </row>
    <row r="4833" spans="49:62">
      <c r="AW4833" s="271"/>
      <c r="AX4833" s="271"/>
      <c r="AY4833" s="271"/>
      <c r="AZ4833" s="271"/>
      <c r="BA4833" s="271"/>
      <c r="BB4833" s="271"/>
      <c r="BD4833" s="271"/>
      <c r="BE4833" s="271"/>
      <c r="BF4833" s="271"/>
      <c r="BG4833" s="271"/>
      <c r="BJ4833" s="271"/>
    </row>
    <row r="4834" spans="49:62">
      <c r="AW4834" s="271"/>
      <c r="AX4834" s="271"/>
      <c r="AY4834" s="271"/>
      <c r="AZ4834" s="271"/>
      <c r="BA4834" s="271"/>
      <c r="BB4834" s="271"/>
      <c r="BD4834" s="271"/>
      <c r="BE4834" s="271"/>
      <c r="BF4834" s="271"/>
      <c r="BG4834" s="271"/>
      <c r="BJ4834" s="271"/>
    </row>
    <row r="4835" spans="49:62">
      <c r="AW4835" s="271"/>
      <c r="AX4835" s="271"/>
      <c r="AY4835" s="271"/>
      <c r="AZ4835" s="271"/>
      <c r="BA4835" s="271"/>
      <c r="BB4835" s="271"/>
      <c r="BD4835" s="271"/>
      <c r="BE4835" s="271"/>
      <c r="BF4835" s="271"/>
      <c r="BG4835" s="271"/>
      <c r="BJ4835" s="271"/>
    </row>
    <row r="4836" spans="49:62">
      <c r="AW4836" s="271"/>
      <c r="AX4836" s="271"/>
      <c r="AY4836" s="271"/>
      <c r="AZ4836" s="271"/>
      <c r="BA4836" s="271"/>
      <c r="BB4836" s="271"/>
      <c r="BD4836" s="271"/>
      <c r="BE4836" s="271"/>
      <c r="BF4836" s="271"/>
      <c r="BG4836" s="271"/>
      <c r="BJ4836" s="271"/>
    </row>
    <row r="4837" spans="49:62">
      <c r="AW4837" s="271"/>
      <c r="AX4837" s="271"/>
      <c r="AY4837" s="271"/>
      <c r="AZ4837" s="271"/>
      <c r="BA4837" s="271"/>
      <c r="BB4837" s="271"/>
      <c r="BD4837" s="271"/>
      <c r="BE4837" s="271"/>
      <c r="BF4837" s="271"/>
      <c r="BG4837" s="271"/>
      <c r="BJ4837" s="271"/>
    </row>
    <row r="4838" spans="49:62">
      <c r="AW4838" s="271"/>
      <c r="AX4838" s="271"/>
      <c r="AY4838" s="271"/>
      <c r="AZ4838" s="271"/>
      <c r="BA4838" s="271"/>
      <c r="BB4838" s="271"/>
      <c r="BD4838" s="271"/>
      <c r="BE4838" s="271"/>
      <c r="BF4838" s="271"/>
      <c r="BG4838" s="271"/>
      <c r="BJ4838" s="271"/>
    </row>
    <row r="4839" spans="49:62">
      <c r="AW4839" s="271"/>
      <c r="AX4839" s="271"/>
      <c r="AY4839" s="271"/>
      <c r="AZ4839" s="271"/>
      <c r="BA4839" s="271"/>
      <c r="BB4839" s="271"/>
      <c r="BD4839" s="271"/>
      <c r="BE4839" s="271"/>
      <c r="BF4839" s="271"/>
      <c r="BG4839" s="271"/>
      <c r="BJ4839" s="271"/>
    </row>
    <row r="4840" spans="49:62">
      <c r="AW4840" s="271"/>
      <c r="AX4840" s="271"/>
      <c r="AY4840" s="271"/>
      <c r="AZ4840" s="271"/>
      <c r="BA4840" s="271"/>
      <c r="BB4840" s="271"/>
      <c r="BD4840" s="271"/>
      <c r="BE4840" s="271"/>
      <c r="BF4840" s="271"/>
      <c r="BG4840" s="271"/>
      <c r="BJ4840" s="271"/>
    </row>
    <row r="4841" spans="49:62">
      <c r="AW4841" s="271"/>
      <c r="AX4841" s="271"/>
      <c r="AY4841" s="271"/>
      <c r="AZ4841" s="271"/>
      <c r="BA4841" s="271"/>
      <c r="BB4841" s="271"/>
      <c r="BD4841" s="271"/>
      <c r="BE4841" s="271"/>
      <c r="BF4841" s="271"/>
      <c r="BG4841" s="271"/>
      <c r="BJ4841" s="271"/>
    </row>
    <row r="4842" spans="49:62">
      <c r="AW4842" s="271"/>
      <c r="AX4842" s="271"/>
      <c r="AY4842" s="271"/>
      <c r="AZ4842" s="271"/>
      <c r="BA4842" s="271"/>
      <c r="BB4842" s="271"/>
      <c r="BD4842" s="271"/>
      <c r="BE4842" s="271"/>
      <c r="BF4842" s="271"/>
      <c r="BG4842" s="271"/>
      <c r="BJ4842" s="271"/>
    </row>
    <row r="4843" spans="49:62">
      <c r="AW4843" s="271"/>
      <c r="AX4843" s="271"/>
      <c r="AY4843" s="271"/>
      <c r="AZ4843" s="271"/>
      <c r="BA4843" s="271"/>
      <c r="BB4843" s="271"/>
      <c r="BD4843" s="271"/>
      <c r="BE4843" s="271"/>
      <c r="BF4843" s="271"/>
      <c r="BG4843" s="271"/>
      <c r="BJ4843" s="271"/>
    </row>
    <row r="4844" spans="49:62">
      <c r="AW4844" s="271"/>
      <c r="AX4844" s="271"/>
      <c r="AY4844" s="271"/>
      <c r="AZ4844" s="271"/>
      <c r="BA4844" s="271"/>
      <c r="BB4844" s="271"/>
      <c r="BD4844" s="271"/>
      <c r="BE4844" s="271"/>
      <c r="BF4844" s="271"/>
      <c r="BG4844" s="271"/>
      <c r="BJ4844" s="271"/>
    </row>
    <row r="4845" spans="49:62">
      <c r="AW4845" s="271"/>
      <c r="AX4845" s="271"/>
      <c r="AY4845" s="271"/>
      <c r="AZ4845" s="271"/>
      <c r="BA4845" s="271"/>
      <c r="BB4845" s="271"/>
      <c r="BD4845" s="271"/>
      <c r="BE4845" s="271"/>
      <c r="BF4845" s="271"/>
      <c r="BG4845" s="271"/>
      <c r="BJ4845" s="271"/>
    </row>
    <row r="4846" spans="49:62">
      <c r="AW4846" s="271"/>
      <c r="AX4846" s="271"/>
      <c r="AY4846" s="271"/>
      <c r="AZ4846" s="271"/>
      <c r="BA4846" s="271"/>
      <c r="BB4846" s="271"/>
      <c r="BD4846" s="271"/>
      <c r="BE4846" s="271"/>
      <c r="BF4846" s="271"/>
      <c r="BG4846" s="271"/>
      <c r="BJ4846" s="271"/>
    </row>
    <row r="4847" spans="49:62">
      <c r="AW4847" s="271"/>
      <c r="AX4847" s="271"/>
      <c r="AY4847" s="271"/>
      <c r="AZ4847" s="271"/>
      <c r="BA4847" s="271"/>
      <c r="BB4847" s="271"/>
      <c r="BD4847" s="271"/>
      <c r="BE4847" s="271"/>
      <c r="BF4847" s="271"/>
      <c r="BG4847" s="271"/>
      <c r="BJ4847" s="271"/>
    </row>
    <row r="4848" spans="49:62">
      <c r="AW4848" s="271"/>
      <c r="AX4848" s="271"/>
      <c r="AY4848" s="271"/>
      <c r="AZ4848" s="271"/>
      <c r="BA4848" s="271"/>
      <c r="BB4848" s="271"/>
      <c r="BD4848" s="271"/>
      <c r="BE4848" s="271"/>
      <c r="BF4848" s="271"/>
      <c r="BG4848" s="271"/>
      <c r="BJ4848" s="271"/>
    </row>
    <row r="4849" spans="49:62">
      <c r="AW4849" s="271"/>
      <c r="AX4849" s="271"/>
      <c r="AY4849" s="271"/>
      <c r="AZ4849" s="271"/>
      <c r="BA4849" s="271"/>
      <c r="BB4849" s="271"/>
      <c r="BD4849" s="271"/>
      <c r="BE4849" s="271"/>
      <c r="BF4849" s="271"/>
      <c r="BG4849" s="271"/>
      <c r="BJ4849" s="271"/>
    </row>
    <row r="4850" spans="49:62">
      <c r="AW4850" s="271"/>
      <c r="AX4850" s="271"/>
      <c r="AY4850" s="271"/>
      <c r="AZ4850" s="271"/>
      <c r="BA4850" s="271"/>
      <c r="BB4850" s="271"/>
      <c r="BD4850" s="271"/>
      <c r="BE4850" s="271"/>
      <c r="BF4850" s="271"/>
      <c r="BG4850" s="271"/>
      <c r="BJ4850" s="271"/>
    </row>
    <row r="4851" spans="49:62">
      <c r="AW4851" s="271"/>
      <c r="AX4851" s="271"/>
      <c r="AY4851" s="271"/>
      <c r="AZ4851" s="271"/>
      <c r="BA4851" s="271"/>
      <c r="BB4851" s="271"/>
      <c r="BD4851" s="271"/>
      <c r="BE4851" s="271"/>
      <c r="BF4851" s="271"/>
      <c r="BG4851" s="271"/>
      <c r="BJ4851" s="271"/>
    </row>
    <row r="4852" spans="49:62">
      <c r="AW4852" s="271"/>
      <c r="AX4852" s="271"/>
      <c r="AY4852" s="271"/>
      <c r="AZ4852" s="271"/>
      <c r="BA4852" s="271"/>
      <c r="BB4852" s="271"/>
      <c r="BD4852" s="271"/>
      <c r="BE4852" s="271"/>
      <c r="BF4852" s="271"/>
      <c r="BG4852" s="271"/>
      <c r="BJ4852" s="271"/>
    </row>
    <row r="4853" spans="49:62">
      <c r="AW4853" s="271"/>
      <c r="AX4853" s="271"/>
      <c r="AY4853" s="271"/>
      <c r="AZ4853" s="271"/>
      <c r="BA4853" s="271"/>
      <c r="BB4853" s="271"/>
      <c r="BD4853" s="271"/>
      <c r="BE4853" s="271"/>
      <c r="BF4853" s="271"/>
      <c r="BG4853" s="271"/>
      <c r="BJ4853" s="271"/>
    </row>
    <row r="4854" spans="49:62">
      <c r="AW4854" s="271"/>
      <c r="AX4854" s="271"/>
      <c r="AY4854" s="271"/>
      <c r="AZ4854" s="271"/>
      <c r="BA4854" s="271"/>
      <c r="BB4854" s="271"/>
      <c r="BD4854" s="271"/>
      <c r="BE4854" s="271"/>
      <c r="BF4854" s="271"/>
      <c r="BG4854" s="271"/>
      <c r="BJ4854" s="271"/>
    </row>
    <row r="4855" spans="49:62">
      <c r="AW4855" s="271"/>
      <c r="AX4855" s="271"/>
      <c r="AY4855" s="271"/>
      <c r="AZ4855" s="271"/>
      <c r="BA4855" s="271"/>
      <c r="BB4855" s="271"/>
      <c r="BD4855" s="271"/>
      <c r="BE4855" s="271"/>
      <c r="BF4855" s="271"/>
      <c r="BG4855" s="271"/>
      <c r="BJ4855" s="271"/>
    </row>
    <row r="4856" spans="49:62">
      <c r="AW4856" s="271"/>
      <c r="AX4856" s="271"/>
      <c r="AY4856" s="271"/>
      <c r="AZ4856" s="271"/>
      <c r="BA4856" s="271"/>
      <c r="BB4856" s="271"/>
      <c r="BD4856" s="271"/>
      <c r="BE4856" s="271"/>
      <c r="BF4856" s="271"/>
      <c r="BG4856" s="271"/>
      <c r="BJ4856" s="271"/>
    </row>
    <row r="4857" spans="49:62">
      <c r="AW4857" s="271"/>
      <c r="AX4857" s="271"/>
      <c r="AY4857" s="271"/>
      <c r="AZ4857" s="271"/>
      <c r="BA4857" s="271"/>
      <c r="BB4857" s="271"/>
      <c r="BD4857" s="271"/>
      <c r="BE4857" s="271"/>
      <c r="BF4857" s="271"/>
      <c r="BG4857" s="271"/>
      <c r="BJ4857" s="271"/>
    </row>
    <row r="4858" spans="49:62">
      <c r="AW4858" s="271"/>
      <c r="AX4858" s="271"/>
      <c r="AY4858" s="271"/>
      <c r="AZ4858" s="271"/>
      <c r="BA4858" s="271"/>
      <c r="BB4858" s="271"/>
      <c r="BD4858" s="271"/>
      <c r="BE4858" s="271"/>
      <c r="BF4858" s="271"/>
      <c r="BG4858" s="271"/>
      <c r="BJ4858" s="271"/>
    </row>
    <row r="4859" spans="49:62">
      <c r="AW4859" s="271"/>
      <c r="AX4859" s="271"/>
      <c r="AY4859" s="271"/>
      <c r="AZ4859" s="271"/>
      <c r="BA4859" s="271"/>
      <c r="BB4859" s="271"/>
      <c r="BD4859" s="271"/>
      <c r="BE4859" s="271"/>
      <c r="BF4859" s="271"/>
      <c r="BG4859" s="271"/>
      <c r="BJ4859" s="271"/>
    </row>
    <row r="4860" spans="49:62">
      <c r="AW4860" s="271"/>
      <c r="AX4860" s="271"/>
      <c r="AY4860" s="271"/>
      <c r="AZ4860" s="271"/>
      <c r="BA4860" s="271"/>
      <c r="BB4860" s="271"/>
      <c r="BD4860" s="271"/>
      <c r="BE4860" s="271"/>
      <c r="BF4860" s="271"/>
      <c r="BG4860" s="271"/>
      <c r="BJ4860" s="271"/>
    </row>
    <row r="4861" spans="49:62">
      <c r="AW4861" s="271"/>
      <c r="AX4861" s="271"/>
      <c r="AY4861" s="271"/>
      <c r="AZ4861" s="271"/>
      <c r="BA4861" s="271"/>
      <c r="BB4861" s="271"/>
      <c r="BD4861" s="271"/>
      <c r="BE4861" s="271"/>
      <c r="BF4861" s="271"/>
      <c r="BG4861" s="271"/>
      <c r="BJ4861" s="271"/>
    </row>
    <row r="4862" spans="49:62">
      <c r="AW4862" s="271"/>
      <c r="AX4862" s="271"/>
      <c r="AY4862" s="271"/>
      <c r="AZ4862" s="271"/>
      <c r="BA4862" s="271"/>
      <c r="BB4862" s="271"/>
      <c r="BD4862" s="271"/>
      <c r="BE4862" s="271"/>
      <c r="BF4862" s="271"/>
      <c r="BG4862" s="271"/>
      <c r="BJ4862" s="271"/>
    </row>
    <row r="4863" spans="49:62">
      <c r="AW4863" s="271"/>
      <c r="AX4863" s="271"/>
      <c r="AY4863" s="271"/>
      <c r="AZ4863" s="271"/>
      <c r="BA4863" s="271"/>
      <c r="BB4863" s="271"/>
      <c r="BD4863" s="271"/>
      <c r="BE4863" s="271"/>
      <c r="BF4863" s="271"/>
      <c r="BG4863" s="271"/>
      <c r="BJ4863" s="271"/>
    </row>
    <row r="4864" spans="49:62">
      <c r="AW4864" s="271"/>
      <c r="AX4864" s="271"/>
      <c r="AY4864" s="271"/>
      <c r="AZ4864" s="271"/>
      <c r="BA4864" s="271"/>
      <c r="BB4864" s="271"/>
      <c r="BD4864" s="271"/>
      <c r="BE4864" s="271"/>
      <c r="BF4864" s="271"/>
      <c r="BG4864" s="271"/>
      <c r="BJ4864" s="271"/>
    </row>
    <row r="4865" spans="49:62">
      <c r="AW4865" s="271"/>
      <c r="AX4865" s="271"/>
      <c r="AY4865" s="271"/>
      <c r="AZ4865" s="271"/>
      <c r="BA4865" s="271"/>
      <c r="BB4865" s="271"/>
      <c r="BD4865" s="271"/>
      <c r="BE4865" s="271"/>
      <c r="BF4865" s="271"/>
      <c r="BG4865" s="271"/>
      <c r="BJ4865" s="271"/>
    </row>
    <row r="4866" spans="49:62">
      <c r="AW4866" s="271"/>
      <c r="AX4866" s="271"/>
      <c r="AY4866" s="271"/>
      <c r="AZ4866" s="271"/>
      <c r="BA4866" s="271"/>
      <c r="BB4866" s="271"/>
      <c r="BD4866" s="271"/>
      <c r="BE4866" s="271"/>
      <c r="BF4866" s="271"/>
      <c r="BG4866" s="271"/>
      <c r="BJ4866" s="271"/>
    </row>
    <row r="4867" spans="49:62">
      <c r="AW4867" s="271"/>
      <c r="AX4867" s="271"/>
      <c r="AY4867" s="271"/>
      <c r="AZ4867" s="271"/>
      <c r="BA4867" s="271"/>
      <c r="BB4867" s="271"/>
      <c r="BD4867" s="271"/>
      <c r="BE4867" s="271"/>
      <c r="BF4867" s="271"/>
      <c r="BG4867" s="271"/>
      <c r="BJ4867" s="271"/>
    </row>
    <row r="4868" spans="49:62">
      <c r="AW4868" s="271"/>
      <c r="AX4868" s="271"/>
      <c r="AY4868" s="271"/>
      <c r="AZ4868" s="271"/>
      <c r="BA4868" s="271"/>
      <c r="BB4868" s="271"/>
      <c r="BD4868" s="271"/>
      <c r="BE4868" s="271"/>
      <c r="BF4868" s="271"/>
      <c r="BG4868" s="271"/>
      <c r="BJ4868" s="271"/>
    </row>
    <row r="4869" spans="49:62">
      <c r="AW4869" s="271"/>
      <c r="AX4869" s="271"/>
      <c r="AY4869" s="271"/>
      <c r="AZ4869" s="271"/>
      <c r="BA4869" s="271"/>
      <c r="BB4869" s="271"/>
      <c r="BD4869" s="271"/>
      <c r="BE4869" s="271"/>
      <c r="BF4869" s="271"/>
      <c r="BG4869" s="271"/>
      <c r="BJ4869" s="271"/>
    </row>
    <row r="4870" spans="49:62">
      <c r="AW4870" s="271"/>
      <c r="AX4870" s="271"/>
      <c r="AY4870" s="271"/>
      <c r="AZ4870" s="271"/>
      <c r="BA4870" s="271"/>
      <c r="BB4870" s="271"/>
      <c r="BD4870" s="271"/>
      <c r="BE4870" s="271"/>
      <c r="BF4870" s="271"/>
      <c r="BG4870" s="271"/>
      <c r="BJ4870" s="271"/>
    </row>
    <row r="4871" spans="49:62">
      <c r="AW4871" s="271"/>
      <c r="AX4871" s="271"/>
      <c r="AY4871" s="271"/>
      <c r="AZ4871" s="271"/>
      <c r="BA4871" s="271"/>
      <c r="BB4871" s="271"/>
      <c r="BD4871" s="271"/>
      <c r="BE4871" s="271"/>
      <c r="BF4871" s="271"/>
      <c r="BG4871" s="271"/>
      <c r="BJ4871" s="271"/>
    </row>
    <row r="4872" spans="49:62">
      <c r="AW4872" s="271"/>
      <c r="AX4872" s="271"/>
      <c r="AY4872" s="271"/>
      <c r="AZ4872" s="271"/>
      <c r="BA4872" s="271"/>
      <c r="BB4872" s="271"/>
      <c r="BD4872" s="271"/>
      <c r="BE4872" s="271"/>
      <c r="BF4872" s="271"/>
      <c r="BG4872" s="271"/>
      <c r="BJ4872" s="271"/>
    </row>
    <row r="4873" spans="49:62">
      <c r="AW4873" s="271"/>
      <c r="AX4873" s="271"/>
      <c r="AY4873" s="271"/>
      <c r="AZ4873" s="271"/>
      <c r="BA4873" s="271"/>
      <c r="BB4873" s="271"/>
      <c r="BD4873" s="271"/>
      <c r="BE4873" s="271"/>
      <c r="BF4873" s="271"/>
      <c r="BG4873" s="271"/>
      <c r="BJ4873" s="271"/>
    </row>
    <row r="4874" spans="49:62">
      <c r="AW4874" s="271"/>
      <c r="AX4874" s="271"/>
      <c r="AY4874" s="271"/>
      <c r="AZ4874" s="271"/>
      <c r="BA4874" s="271"/>
      <c r="BB4874" s="271"/>
      <c r="BD4874" s="271"/>
      <c r="BE4874" s="271"/>
      <c r="BF4874" s="271"/>
      <c r="BG4874" s="271"/>
      <c r="BJ4874" s="271"/>
    </row>
    <row r="4875" spans="49:62">
      <c r="AW4875" s="271"/>
      <c r="AX4875" s="271"/>
      <c r="AY4875" s="271"/>
      <c r="AZ4875" s="271"/>
      <c r="BA4875" s="271"/>
      <c r="BB4875" s="271"/>
      <c r="BD4875" s="271"/>
      <c r="BE4875" s="271"/>
      <c r="BF4875" s="271"/>
      <c r="BG4875" s="271"/>
      <c r="BJ4875" s="271"/>
    </row>
    <row r="4876" spans="49:62">
      <c r="AW4876" s="271"/>
      <c r="AX4876" s="271"/>
      <c r="AY4876" s="271"/>
      <c r="AZ4876" s="271"/>
      <c r="BA4876" s="271"/>
      <c r="BB4876" s="271"/>
      <c r="BD4876" s="271"/>
      <c r="BE4876" s="271"/>
      <c r="BF4876" s="271"/>
      <c r="BG4876" s="271"/>
      <c r="BJ4876" s="271"/>
    </row>
    <row r="4877" spans="49:62">
      <c r="AW4877" s="271"/>
      <c r="AX4877" s="271"/>
      <c r="AY4877" s="271"/>
      <c r="AZ4877" s="271"/>
      <c r="BA4877" s="271"/>
      <c r="BB4877" s="271"/>
      <c r="BD4877" s="271"/>
      <c r="BE4877" s="271"/>
      <c r="BF4877" s="271"/>
      <c r="BG4877" s="271"/>
      <c r="BJ4877" s="271"/>
    </row>
    <row r="4878" spans="49:62">
      <c r="AW4878" s="271"/>
      <c r="AX4878" s="271"/>
      <c r="AY4878" s="271"/>
      <c r="AZ4878" s="271"/>
      <c r="BA4878" s="271"/>
      <c r="BB4878" s="271"/>
      <c r="BD4878" s="271"/>
      <c r="BE4878" s="271"/>
      <c r="BF4878" s="271"/>
      <c r="BG4878" s="271"/>
      <c r="BJ4878" s="271"/>
    </row>
    <row r="4879" spans="49:62">
      <c r="AW4879" s="271"/>
      <c r="AX4879" s="271"/>
      <c r="AY4879" s="271"/>
      <c r="AZ4879" s="271"/>
      <c r="BA4879" s="271"/>
      <c r="BB4879" s="271"/>
      <c r="BD4879" s="271"/>
      <c r="BE4879" s="271"/>
      <c r="BF4879" s="271"/>
      <c r="BG4879" s="271"/>
      <c r="BJ4879" s="271"/>
    </row>
    <row r="4880" spans="49:62">
      <c r="AW4880" s="271"/>
      <c r="AX4880" s="271"/>
      <c r="AY4880" s="271"/>
      <c r="AZ4880" s="271"/>
      <c r="BA4880" s="271"/>
      <c r="BB4880" s="271"/>
      <c r="BD4880" s="271"/>
      <c r="BE4880" s="271"/>
      <c r="BF4880" s="271"/>
      <c r="BG4880" s="271"/>
      <c r="BJ4880" s="271"/>
    </row>
    <row r="4881" spans="49:62">
      <c r="AW4881" s="271"/>
      <c r="AX4881" s="271"/>
      <c r="AY4881" s="271"/>
      <c r="AZ4881" s="271"/>
      <c r="BA4881" s="271"/>
      <c r="BB4881" s="271"/>
      <c r="BD4881" s="271"/>
      <c r="BE4881" s="271"/>
      <c r="BF4881" s="271"/>
      <c r="BG4881" s="271"/>
      <c r="BJ4881" s="271"/>
    </row>
    <row r="4882" spans="49:62">
      <c r="AW4882" s="271"/>
      <c r="AX4882" s="271"/>
      <c r="AY4882" s="271"/>
      <c r="AZ4882" s="271"/>
      <c r="BA4882" s="271"/>
      <c r="BB4882" s="271"/>
      <c r="BD4882" s="271"/>
      <c r="BE4882" s="271"/>
      <c r="BF4882" s="271"/>
      <c r="BG4882" s="271"/>
      <c r="BJ4882" s="271"/>
    </row>
    <row r="4883" spans="49:62">
      <c r="AW4883" s="271"/>
      <c r="AX4883" s="271"/>
      <c r="AY4883" s="271"/>
      <c r="AZ4883" s="271"/>
      <c r="BA4883" s="271"/>
      <c r="BB4883" s="271"/>
      <c r="BD4883" s="271"/>
      <c r="BE4883" s="271"/>
      <c r="BF4883" s="271"/>
      <c r="BG4883" s="271"/>
      <c r="BJ4883" s="271"/>
    </row>
    <row r="4884" spans="49:62">
      <c r="AW4884" s="271"/>
      <c r="AX4884" s="271"/>
      <c r="AY4884" s="271"/>
      <c r="AZ4884" s="271"/>
      <c r="BA4884" s="271"/>
      <c r="BB4884" s="271"/>
      <c r="BD4884" s="271"/>
      <c r="BE4884" s="271"/>
      <c r="BF4884" s="271"/>
      <c r="BG4884" s="271"/>
      <c r="BJ4884" s="271"/>
    </row>
    <row r="4885" spans="49:62">
      <c r="AW4885" s="271"/>
      <c r="AX4885" s="271"/>
      <c r="AY4885" s="271"/>
      <c r="AZ4885" s="271"/>
      <c r="BA4885" s="271"/>
      <c r="BB4885" s="271"/>
      <c r="BD4885" s="271"/>
      <c r="BE4885" s="271"/>
      <c r="BF4885" s="271"/>
      <c r="BG4885" s="271"/>
      <c r="BJ4885" s="271"/>
    </row>
    <row r="4886" spans="49:62">
      <c r="AW4886" s="271"/>
      <c r="AX4886" s="271"/>
      <c r="AY4886" s="271"/>
      <c r="AZ4886" s="271"/>
      <c r="BA4886" s="271"/>
      <c r="BB4886" s="271"/>
      <c r="BD4886" s="271"/>
      <c r="BE4886" s="271"/>
      <c r="BF4886" s="271"/>
      <c r="BG4886" s="271"/>
      <c r="BJ4886" s="271"/>
    </row>
    <row r="4887" spans="49:62">
      <c r="AW4887" s="271"/>
      <c r="AX4887" s="271"/>
      <c r="AY4887" s="271"/>
      <c r="AZ4887" s="271"/>
      <c r="BA4887" s="271"/>
      <c r="BB4887" s="271"/>
      <c r="BD4887" s="271"/>
      <c r="BE4887" s="271"/>
      <c r="BF4887" s="271"/>
      <c r="BG4887" s="271"/>
      <c r="BJ4887" s="271"/>
    </row>
    <row r="4888" spans="49:62">
      <c r="AW4888" s="271"/>
      <c r="AX4888" s="271"/>
      <c r="AY4888" s="271"/>
      <c r="AZ4888" s="271"/>
      <c r="BA4888" s="271"/>
      <c r="BB4888" s="271"/>
      <c r="BD4888" s="271"/>
      <c r="BE4888" s="271"/>
      <c r="BF4888" s="271"/>
      <c r="BG4888" s="271"/>
      <c r="BJ4888" s="271"/>
    </row>
    <row r="4889" spans="49:62">
      <c r="AW4889" s="271"/>
      <c r="AX4889" s="271"/>
      <c r="AY4889" s="271"/>
      <c r="AZ4889" s="271"/>
      <c r="BA4889" s="271"/>
      <c r="BB4889" s="271"/>
      <c r="BD4889" s="271"/>
      <c r="BE4889" s="271"/>
      <c r="BF4889" s="271"/>
      <c r="BG4889" s="271"/>
      <c r="BJ4889" s="271"/>
    </row>
    <row r="4890" spans="49:62">
      <c r="AW4890" s="271"/>
      <c r="AX4890" s="271"/>
      <c r="AY4890" s="271"/>
      <c r="AZ4890" s="271"/>
      <c r="BA4890" s="271"/>
      <c r="BB4890" s="271"/>
      <c r="BD4890" s="271"/>
      <c r="BE4890" s="271"/>
      <c r="BF4890" s="271"/>
      <c r="BG4890" s="271"/>
      <c r="BJ4890" s="271"/>
    </row>
    <row r="4891" spans="49:62">
      <c r="AW4891" s="271"/>
      <c r="AX4891" s="271"/>
      <c r="AY4891" s="271"/>
      <c r="AZ4891" s="271"/>
      <c r="BA4891" s="271"/>
      <c r="BB4891" s="271"/>
      <c r="BD4891" s="271"/>
      <c r="BE4891" s="271"/>
      <c r="BF4891" s="271"/>
      <c r="BG4891" s="271"/>
      <c r="BJ4891" s="271"/>
    </row>
    <row r="4892" spans="49:62">
      <c r="AW4892" s="271"/>
      <c r="AX4892" s="271"/>
      <c r="AY4892" s="271"/>
      <c r="AZ4892" s="271"/>
      <c r="BA4892" s="271"/>
      <c r="BB4892" s="271"/>
      <c r="BD4892" s="271"/>
      <c r="BE4892" s="271"/>
      <c r="BF4892" s="271"/>
      <c r="BG4892" s="271"/>
      <c r="BJ4892" s="271"/>
    </row>
    <row r="4893" spans="49:62">
      <c r="AW4893" s="271"/>
      <c r="AX4893" s="271"/>
      <c r="AY4893" s="271"/>
      <c r="AZ4893" s="271"/>
      <c r="BA4893" s="271"/>
      <c r="BB4893" s="271"/>
      <c r="BD4893" s="271"/>
      <c r="BE4893" s="271"/>
      <c r="BF4893" s="271"/>
      <c r="BG4893" s="271"/>
      <c r="BJ4893" s="271"/>
    </row>
    <row r="4894" spans="49:62">
      <c r="AW4894" s="271"/>
      <c r="AX4894" s="271"/>
      <c r="AY4894" s="271"/>
      <c r="AZ4894" s="271"/>
      <c r="BA4894" s="271"/>
      <c r="BB4894" s="271"/>
      <c r="BD4894" s="271"/>
      <c r="BE4894" s="271"/>
      <c r="BF4894" s="271"/>
      <c r="BG4894" s="271"/>
      <c r="BJ4894" s="271"/>
    </row>
    <row r="4895" spans="49:62">
      <c r="AW4895" s="271"/>
      <c r="AX4895" s="271"/>
      <c r="AY4895" s="271"/>
      <c r="AZ4895" s="271"/>
      <c r="BA4895" s="271"/>
      <c r="BB4895" s="271"/>
      <c r="BD4895" s="271"/>
      <c r="BE4895" s="271"/>
      <c r="BF4895" s="271"/>
      <c r="BG4895" s="271"/>
      <c r="BJ4895" s="271"/>
    </row>
    <row r="4896" spans="49:62">
      <c r="AW4896" s="271"/>
      <c r="AX4896" s="271"/>
      <c r="AY4896" s="271"/>
      <c r="AZ4896" s="271"/>
      <c r="BA4896" s="271"/>
      <c r="BB4896" s="271"/>
      <c r="BD4896" s="271"/>
      <c r="BE4896" s="271"/>
      <c r="BF4896" s="271"/>
      <c r="BG4896" s="271"/>
      <c r="BJ4896" s="271"/>
    </row>
    <row r="4897" spans="49:62">
      <c r="AW4897" s="271"/>
      <c r="AX4897" s="271"/>
      <c r="AY4897" s="271"/>
      <c r="AZ4897" s="271"/>
      <c r="BA4897" s="271"/>
      <c r="BB4897" s="271"/>
      <c r="BD4897" s="271"/>
      <c r="BE4897" s="271"/>
      <c r="BF4897" s="271"/>
      <c r="BG4897" s="271"/>
      <c r="BJ4897" s="271"/>
    </row>
    <row r="4898" spans="49:62">
      <c r="AW4898" s="271"/>
      <c r="AX4898" s="271"/>
      <c r="AY4898" s="271"/>
      <c r="AZ4898" s="271"/>
      <c r="BA4898" s="271"/>
      <c r="BB4898" s="271"/>
      <c r="BD4898" s="271"/>
      <c r="BE4898" s="271"/>
      <c r="BF4898" s="271"/>
      <c r="BG4898" s="271"/>
      <c r="BJ4898" s="271"/>
    </row>
    <row r="4899" spans="49:62">
      <c r="AW4899" s="271"/>
      <c r="AX4899" s="271"/>
      <c r="AY4899" s="271"/>
      <c r="AZ4899" s="271"/>
      <c r="BA4899" s="271"/>
      <c r="BB4899" s="271"/>
      <c r="BD4899" s="271"/>
      <c r="BE4899" s="271"/>
      <c r="BF4899" s="271"/>
      <c r="BG4899" s="271"/>
      <c r="BJ4899" s="271"/>
    </row>
    <row r="4900" spans="49:62">
      <c r="AW4900" s="271"/>
      <c r="AX4900" s="271"/>
      <c r="AY4900" s="271"/>
      <c r="AZ4900" s="271"/>
      <c r="BA4900" s="271"/>
      <c r="BB4900" s="271"/>
      <c r="BD4900" s="271"/>
      <c r="BE4900" s="271"/>
      <c r="BF4900" s="271"/>
      <c r="BG4900" s="271"/>
      <c r="BJ4900" s="271"/>
    </row>
    <row r="4901" spans="49:62">
      <c r="AW4901" s="271"/>
      <c r="AX4901" s="271"/>
      <c r="AY4901" s="271"/>
      <c r="AZ4901" s="271"/>
      <c r="BA4901" s="271"/>
      <c r="BB4901" s="271"/>
      <c r="BD4901" s="271"/>
      <c r="BE4901" s="271"/>
      <c r="BF4901" s="271"/>
      <c r="BG4901" s="271"/>
      <c r="BJ4901" s="271"/>
    </row>
    <row r="4902" spans="49:62">
      <c r="AW4902" s="271"/>
      <c r="AX4902" s="271"/>
      <c r="AY4902" s="271"/>
      <c r="AZ4902" s="271"/>
      <c r="BA4902" s="271"/>
      <c r="BB4902" s="271"/>
      <c r="BD4902" s="271"/>
      <c r="BE4902" s="271"/>
      <c r="BF4902" s="271"/>
      <c r="BG4902" s="271"/>
      <c r="BJ4902" s="271"/>
    </row>
    <row r="4903" spans="49:62">
      <c r="AW4903" s="271"/>
      <c r="AX4903" s="271"/>
      <c r="AY4903" s="271"/>
      <c r="AZ4903" s="271"/>
      <c r="BA4903" s="271"/>
      <c r="BB4903" s="271"/>
      <c r="BD4903" s="271"/>
      <c r="BE4903" s="271"/>
      <c r="BF4903" s="271"/>
      <c r="BG4903" s="271"/>
      <c r="BJ4903" s="271"/>
    </row>
    <row r="4904" spans="49:62">
      <c r="AW4904" s="271"/>
      <c r="AX4904" s="271"/>
      <c r="AY4904" s="271"/>
      <c r="AZ4904" s="271"/>
      <c r="BA4904" s="271"/>
      <c r="BB4904" s="271"/>
      <c r="BD4904" s="271"/>
      <c r="BE4904" s="271"/>
      <c r="BF4904" s="271"/>
      <c r="BG4904" s="271"/>
      <c r="BJ4904" s="271"/>
    </row>
    <row r="4905" spans="49:62">
      <c r="AW4905" s="271"/>
      <c r="AX4905" s="271"/>
      <c r="AY4905" s="271"/>
      <c r="AZ4905" s="271"/>
      <c r="BA4905" s="271"/>
      <c r="BB4905" s="271"/>
      <c r="BD4905" s="271"/>
      <c r="BE4905" s="271"/>
      <c r="BF4905" s="271"/>
      <c r="BG4905" s="271"/>
      <c r="BJ4905" s="271"/>
    </row>
    <row r="4906" spans="49:62">
      <c r="AW4906" s="271"/>
      <c r="AX4906" s="271"/>
      <c r="AY4906" s="271"/>
      <c r="AZ4906" s="271"/>
      <c r="BA4906" s="271"/>
      <c r="BB4906" s="271"/>
      <c r="BD4906" s="271"/>
      <c r="BE4906" s="271"/>
      <c r="BF4906" s="271"/>
      <c r="BG4906" s="271"/>
      <c r="BJ4906" s="271"/>
    </row>
    <row r="4907" spans="49:62">
      <c r="AW4907" s="271"/>
      <c r="AX4907" s="271"/>
      <c r="AY4907" s="271"/>
      <c r="AZ4907" s="271"/>
      <c r="BA4907" s="271"/>
      <c r="BB4907" s="271"/>
      <c r="BD4907" s="271"/>
      <c r="BE4907" s="271"/>
      <c r="BF4907" s="271"/>
      <c r="BG4907" s="271"/>
      <c r="BJ4907" s="271"/>
    </row>
    <row r="4908" spans="49:62">
      <c r="AW4908" s="271"/>
      <c r="AX4908" s="271"/>
      <c r="AY4908" s="271"/>
      <c r="AZ4908" s="271"/>
      <c r="BA4908" s="271"/>
      <c r="BB4908" s="271"/>
      <c r="BD4908" s="271"/>
      <c r="BE4908" s="271"/>
      <c r="BF4908" s="271"/>
      <c r="BG4908" s="271"/>
      <c r="BJ4908" s="271"/>
    </row>
    <row r="4909" spans="49:62">
      <c r="AW4909" s="271"/>
      <c r="AX4909" s="271"/>
      <c r="AY4909" s="271"/>
      <c r="AZ4909" s="271"/>
      <c r="BA4909" s="271"/>
      <c r="BB4909" s="271"/>
      <c r="BD4909" s="271"/>
      <c r="BE4909" s="271"/>
      <c r="BF4909" s="271"/>
      <c r="BG4909" s="271"/>
      <c r="BJ4909" s="271"/>
    </row>
    <row r="4910" spans="49:62">
      <c r="AW4910" s="271"/>
      <c r="AX4910" s="271"/>
      <c r="AY4910" s="271"/>
      <c r="AZ4910" s="271"/>
      <c r="BA4910" s="271"/>
      <c r="BB4910" s="271"/>
      <c r="BD4910" s="271"/>
      <c r="BE4910" s="271"/>
      <c r="BF4910" s="271"/>
      <c r="BG4910" s="271"/>
      <c r="BJ4910" s="271"/>
    </row>
    <row r="4911" spans="49:62">
      <c r="AW4911" s="271"/>
      <c r="AX4911" s="271"/>
      <c r="AY4911" s="271"/>
      <c r="AZ4911" s="271"/>
      <c r="BA4911" s="271"/>
      <c r="BB4911" s="271"/>
      <c r="BD4911" s="271"/>
      <c r="BE4911" s="271"/>
      <c r="BF4911" s="271"/>
      <c r="BG4911" s="271"/>
      <c r="BJ4911" s="271"/>
    </row>
    <row r="4912" spans="49:62">
      <c r="AW4912" s="271"/>
      <c r="AX4912" s="271"/>
      <c r="AY4912" s="271"/>
      <c r="AZ4912" s="271"/>
      <c r="BA4912" s="271"/>
      <c r="BB4912" s="271"/>
      <c r="BD4912" s="271"/>
      <c r="BE4912" s="271"/>
      <c r="BF4912" s="271"/>
      <c r="BG4912" s="271"/>
      <c r="BJ4912" s="271"/>
    </row>
    <row r="4913" spans="49:62">
      <c r="AW4913" s="271"/>
      <c r="AX4913" s="271"/>
      <c r="AY4913" s="271"/>
      <c r="AZ4913" s="271"/>
      <c r="BA4913" s="271"/>
      <c r="BB4913" s="271"/>
      <c r="BD4913" s="271"/>
      <c r="BE4913" s="271"/>
      <c r="BF4913" s="271"/>
      <c r="BG4913" s="271"/>
      <c r="BJ4913" s="271"/>
    </row>
    <row r="4914" spans="49:62">
      <c r="AW4914" s="271"/>
      <c r="AX4914" s="271"/>
      <c r="AY4914" s="271"/>
      <c r="AZ4914" s="271"/>
      <c r="BA4914" s="271"/>
      <c r="BB4914" s="271"/>
      <c r="BD4914" s="271"/>
      <c r="BE4914" s="271"/>
      <c r="BF4914" s="271"/>
      <c r="BG4914" s="271"/>
      <c r="BJ4914" s="271"/>
    </row>
    <row r="4915" spans="49:62">
      <c r="AW4915" s="271"/>
      <c r="AX4915" s="271"/>
      <c r="AY4915" s="271"/>
      <c r="AZ4915" s="271"/>
      <c r="BA4915" s="271"/>
      <c r="BB4915" s="271"/>
      <c r="BD4915" s="271"/>
      <c r="BE4915" s="271"/>
      <c r="BF4915" s="271"/>
      <c r="BG4915" s="271"/>
      <c r="BJ4915" s="271"/>
    </row>
    <row r="4916" spans="49:62">
      <c r="AW4916" s="271"/>
      <c r="AX4916" s="271"/>
      <c r="AY4916" s="271"/>
      <c r="AZ4916" s="271"/>
      <c r="BA4916" s="271"/>
      <c r="BB4916" s="271"/>
      <c r="BD4916" s="271"/>
      <c r="BE4916" s="271"/>
      <c r="BF4916" s="271"/>
      <c r="BG4916" s="271"/>
      <c r="BJ4916" s="271"/>
    </row>
    <row r="4917" spans="49:62">
      <c r="AW4917" s="271"/>
      <c r="AX4917" s="271"/>
      <c r="AY4917" s="271"/>
      <c r="AZ4917" s="271"/>
      <c r="BA4917" s="271"/>
      <c r="BB4917" s="271"/>
      <c r="BD4917" s="271"/>
      <c r="BE4917" s="271"/>
      <c r="BF4917" s="271"/>
      <c r="BG4917" s="271"/>
      <c r="BJ4917" s="271"/>
    </row>
    <row r="4918" spans="49:62">
      <c r="AW4918" s="271"/>
      <c r="AX4918" s="271"/>
      <c r="AY4918" s="271"/>
      <c r="AZ4918" s="271"/>
      <c r="BA4918" s="271"/>
      <c r="BB4918" s="271"/>
      <c r="BD4918" s="271"/>
      <c r="BE4918" s="271"/>
      <c r="BF4918" s="271"/>
      <c r="BG4918" s="271"/>
      <c r="BJ4918" s="271"/>
    </row>
    <row r="4919" spans="49:62">
      <c r="AW4919" s="271"/>
      <c r="AX4919" s="271"/>
      <c r="AY4919" s="271"/>
      <c r="AZ4919" s="271"/>
      <c r="BA4919" s="271"/>
      <c r="BB4919" s="271"/>
      <c r="BD4919" s="271"/>
      <c r="BE4919" s="271"/>
      <c r="BF4919" s="271"/>
      <c r="BG4919" s="271"/>
      <c r="BJ4919" s="271"/>
    </row>
    <row r="4920" spans="49:62">
      <c r="AW4920" s="271"/>
      <c r="AX4920" s="271"/>
      <c r="AY4920" s="271"/>
      <c r="AZ4920" s="271"/>
      <c r="BA4920" s="271"/>
      <c r="BB4920" s="271"/>
      <c r="BD4920" s="271"/>
      <c r="BE4920" s="271"/>
      <c r="BF4920" s="271"/>
      <c r="BG4920" s="271"/>
      <c r="BJ4920" s="271"/>
    </row>
    <row r="4921" spans="49:62">
      <c r="AW4921" s="271"/>
      <c r="AX4921" s="271"/>
      <c r="AY4921" s="271"/>
      <c r="AZ4921" s="271"/>
      <c r="BA4921" s="271"/>
      <c r="BB4921" s="271"/>
      <c r="BD4921" s="271"/>
      <c r="BE4921" s="271"/>
      <c r="BF4921" s="271"/>
      <c r="BG4921" s="271"/>
      <c r="BJ4921" s="271"/>
    </row>
    <row r="4922" spans="49:62">
      <c r="AW4922" s="271"/>
      <c r="AX4922" s="271"/>
      <c r="AY4922" s="271"/>
      <c r="AZ4922" s="271"/>
      <c r="BA4922" s="271"/>
      <c r="BB4922" s="271"/>
      <c r="BD4922" s="271"/>
      <c r="BE4922" s="271"/>
      <c r="BF4922" s="271"/>
      <c r="BG4922" s="271"/>
      <c r="BJ4922" s="271"/>
    </row>
    <row r="4923" spans="49:62">
      <c r="AW4923" s="271"/>
      <c r="AX4923" s="271"/>
      <c r="AY4923" s="271"/>
      <c r="AZ4923" s="271"/>
      <c r="BA4923" s="271"/>
      <c r="BB4923" s="271"/>
      <c r="BD4923" s="271"/>
      <c r="BE4923" s="271"/>
      <c r="BF4923" s="271"/>
      <c r="BG4923" s="271"/>
      <c r="BJ4923" s="271"/>
    </row>
    <row r="4924" spans="49:62">
      <c r="AW4924" s="271"/>
      <c r="AX4924" s="271"/>
      <c r="AY4924" s="271"/>
      <c r="AZ4924" s="271"/>
      <c r="BA4924" s="271"/>
      <c r="BB4924" s="271"/>
      <c r="BD4924" s="271"/>
      <c r="BE4924" s="271"/>
      <c r="BF4924" s="271"/>
      <c r="BG4924" s="271"/>
      <c r="BJ4924" s="271"/>
    </row>
    <row r="4925" spans="49:62">
      <c r="AW4925" s="271"/>
      <c r="AX4925" s="271"/>
      <c r="AY4925" s="271"/>
      <c r="AZ4925" s="271"/>
      <c r="BA4925" s="271"/>
      <c r="BB4925" s="271"/>
      <c r="BD4925" s="271"/>
      <c r="BE4925" s="271"/>
      <c r="BF4925" s="271"/>
      <c r="BG4925" s="271"/>
      <c r="BJ4925" s="271"/>
    </row>
    <row r="4926" spans="49:62">
      <c r="AW4926" s="271"/>
      <c r="AX4926" s="271"/>
      <c r="AY4926" s="271"/>
      <c r="AZ4926" s="271"/>
      <c r="BA4926" s="271"/>
      <c r="BB4926" s="271"/>
      <c r="BD4926" s="271"/>
      <c r="BE4926" s="271"/>
      <c r="BF4926" s="271"/>
      <c r="BG4926" s="271"/>
      <c r="BJ4926" s="271"/>
    </row>
    <row r="4927" spans="49:62">
      <c r="AW4927" s="271"/>
      <c r="AX4927" s="271"/>
      <c r="AY4927" s="271"/>
      <c r="AZ4927" s="271"/>
      <c r="BA4927" s="271"/>
      <c r="BB4927" s="271"/>
      <c r="BD4927" s="271"/>
      <c r="BE4927" s="271"/>
      <c r="BF4927" s="271"/>
      <c r="BG4927" s="271"/>
      <c r="BJ4927" s="271"/>
    </row>
    <row r="4928" spans="49:62">
      <c r="AW4928" s="271"/>
      <c r="AX4928" s="271"/>
      <c r="AY4928" s="271"/>
      <c r="AZ4928" s="271"/>
      <c r="BA4928" s="271"/>
      <c r="BB4928" s="271"/>
      <c r="BD4928" s="271"/>
      <c r="BE4928" s="271"/>
      <c r="BF4928" s="271"/>
      <c r="BG4928" s="271"/>
      <c r="BJ4928" s="271"/>
    </row>
    <row r="4929" spans="49:62">
      <c r="AW4929" s="271"/>
      <c r="AX4929" s="271"/>
      <c r="AY4929" s="271"/>
      <c r="AZ4929" s="271"/>
      <c r="BA4929" s="271"/>
      <c r="BB4929" s="271"/>
      <c r="BD4929" s="271"/>
      <c r="BE4929" s="271"/>
      <c r="BF4929" s="271"/>
      <c r="BG4929" s="271"/>
      <c r="BJ4929" s="271"/>
    </row>
    <row r="4930" spans="49:62">
      <c r="AW4930" s="271"/>
      <c r="AX4930" s="271"/>
      <c r="AY4930" s="271"/>
      <c r="AZ4930" s="271"/>
      <c r="BA4930" s="271"/>
      <c r="BB4930" s="271"/>
      <c r="BD4930" s="271"/>
      <c r="BE4930" s="271"/>
      <c r="BF4930" s="271"/>
      <c r="BG4930" s="271"/>
      <c r="BJ4930" s="271"/>
    </row>
    <row r="4931" spans="49:62">
      <c r="AW4931" s="271"/>
      <c r="AX4931" s="271"/>
      <c r="AY4931" s="271"/>
      <c r="AZ4931" s="271"/>
      <c r="BA4931" s="271"/>
      <c r="BB4931" s="271"/>
      <c r="BD4931" s="271"/>
      <c r="BE4931" s="271"/>
      <c r="BF4931" s="271"/>
      <c r="BG4931" s="271"/>
      <c r="BJ4931" s="271"/>
    </row>
    <row r="4932" spans="49:62">
      <c r="AW4932" s="271"/>
      <c r="AX4932" s="271"/>
      <c r="AY4932" s="271"/>
      <c r="AZ4932" s="271"/>
      <c r="BA4932" s="271"/>
      <c r="BB4932" s="271"/>
      <c r="BD4932" s="271"/>
      <c r="BE4932" s="271"/>
      <c r="BF4932" s="271"/>
      <c r="BG4932" s="271"/>
      <c r="BJ4932" s="271"/>
    </row>
    <row r="4933" spans="49:62">
      <c r="AW4933" s="271"/>
      <c r="AX4933" s="271"/>
      <c r="AY4933" s="271"/>
      <c r="AZ4933" s="271"/>
      <c r="BA4933" s="271"/>
      <c r="BB4933" s="271"/>
      <c r="BD4933" s="271"/>
      <c r="BE4933" s="271"/>
      <c r="BF4933" s="271"/>
      <c r="BG4933" s="271"/>
      <c r="BJ4933" s="271"/>
    </row>
    <row r="4934" spans="49:62">
      <c r="AW4934" s="271"/>
      <c r="AX4934" s="271"/>
      <c r="AY4934" s="271"/>
      <c r="AZ4934" s="271"/>
      <c r="BA4934" s="271"/>
      <c r="BB4934" s="271"/>
      <c r="BD4934" s="271"/>
      <c r="BE4934" s="271"/>
      <c r="BF4934" s="271"/>
      <c r="BG4934" s="271"/>
      <c r="BJ4934" s="271"/>
    </row>
    <row r="4935" spans="49:62">
      <c r="AW4935" s="271"/>
      <c r="AX4935" s="271"/>
      <c r="AY4935" s="271"/>
      <c r="AZ4935" s="271"/>
      <c r="BA4935" s="271"/>
      <c r="BB4935" s="271"/>
      <c r="BD4935" s="271"/>
      <c r="BE4935" s="271"/>
      <c r="BF4935" s="271"/>
      <c r="BG4935" s="271"/>
      <c r="BJ4935" s="271"/>
    </row>
    <row r="4936" spans="49:62">
      <c r="AW4936" s="271"/>
      <c r="AX4936" s="271"/>
      <c r="AY4936" s="271"/>
      <c r="AZ4936" s="271"/>
      <c r="BA4936" s="271"/>
      <c r="BB4936" s="271"/>
      <c r="BD4936" s="271"/>
      <c r="BE4936" s="271"/>
      <c r="BF4936" s="271"/>
      <c r="BG4936" s="271"/>
      <c r="BJ4936" s="271"/>
    </row>
    <row r="4937" spans="49:62">
      <c r="AW4937" s="271"/>
      <c r="AX4937" s="271"/>
      <c r="AY4937" s="271"/>
      <c r="AZ4937" s="271"/>
      <c r="BA4937" s="271"/>
      <c r="BB4937" s="271"/>
      <c r="BD4937" s="271"/>
      <c r="BE4937" s="271"/>
      <c r="BF4937" s="271"/>
      <c r="BG4937" s="271"/>
      <c r="BJ4937" s="271"/>
    </row>
    <row r="4938" spans="49:62">
      <c r="AW4938" s="271"/>
      <c r="AX4938" s="271"/>
      <c r="AY4938" s="271"/>
      <c r="AZ4938" s="271"/>
      <c r="BA4938" s="271"/>
      <c r="BB4938" s="271"/>
      <c r="BD4938" s="271"/>
      <c r="BE4938" s="271"/>
      <c r="BF4938" s="271"/>
      <c r="BG4938" s="271"/>
      <c r="BJ4938" s="271"/>
    </row>
    <row r="4939" spans="49:62">
      <c r="AW4939" s="271"/>
      <c r="AX4939" s="271"/>
      <c r="AY4939" s="271"/>
      <c r="AZ4939" s="271"/>
      <c r="BA4939" s="271"/>
      <c r="BB4939" s="271"/>
      <c r="BD4939" s="271"/>
      <c r="BE4939" s="271"/>
      <c r="BF4939" s="271"/>
      <c r="BG4939" s="271"/>
      <c r="BJ4939" s="271"/>
    </row>
    <row r="4940" spans="49:62">
      <c r="AW4940" s="271"/>
      <c r="AX4940" s="271"/>
      <c r="AY4940" s="271"/>
      <c r="AZ4940" s="271"/>
      <c r="BA4940" s="271"/>
      <c r="BB4940" s="271"/>
      <c r="BD4940" s="271"/>
      <c r="BE4940" s="271"/>
      <c r="BF4940" s="271"/>
      <c r="BG4940" s="271"/>
      <c r="BJ4940" s="271"/>
    </row>
    <row r="4941" spans="49:62">
      <c r="AW4941" s="271"/>
      <c r="AX4941" s="271"/>
      <c r="AY4941" s="271"/>
      <c r="AZ4941" s="271"/>
      <c r="BA4941" s="271"/>
      <c r="BB4941" s="271"/>
      <c r="BD4941" s="271"/>
      <c r="BE4941" s="271"/>
      <c r="BF4941" s="271"/>
      <c r="BG4941" s="271"/>
      <c r="BJ4941" s="271"/>
    </row>
    <row r="4942" spans="49:62">
      <c r="AW4942" s="271"/>
      <c r="AX4942" s="271"/>
      <c r="AY4942" s="271"/>
      <c r="AZ4942" s="271"/>
      <c r="BA4942" s="271"/>
      <c r="BB4942" s="271"/>
      <c r="BD4942" s="271"/>
      <c r="BE4942" s="271"/>
      <c r="BF4942" s="271"/>
      <c r="BG4942" s="271"/>
      <c r="BJ4942" s="271"/>
    </row>
    <row r="4943" spans="49:62">
      <c r="AW4943" s="271"/>
      <c r="AX4943" s="271"/>
      <c r="AY4943" s="271"/>
      <c r="AZ4943" s="271"/>
      <c r="BA4943" s="271"/>
      <c r="BB4943" s="271"/>
      <c r="BD4943" s="271"/>
      <c r="BE4943" s="271"/>
      <c r="BF4943" s="271"/>
      <c r="BG4943" s="271"/>
      <c r="BJ4943" s="271"/>
    </row>
    <row r="4944" spans="49:62">
      <c r="AW4944" s="271"/>
      <c r="AX4944" s="271"/>
      <c r="AY4944" s="271"/>
      <c r="AZ4944" s="271"/>
      <c r="BA4944" s="271"/>
      <c r="BB4944" s="271"/>
      <c r="BD4944" s="271"/>
      <c r="BE4944" s="271"/>
      <c r="BF4944" s="271"/>
      <c r="BG4944" s="271"/>
      <c r="BJ4944" s="271"/>
    </row>
    <row r="4945" spans="49:62">
      <c r="AW4945" s="271"/>
      <c r="AX4945" s="271"/>
      <c r="AY4945" s="271"/>
      <c r="AZ4945" s="271"/>
      <c r="BA4945" s="271"/>
      <c r="BB4945" s="271"/>
      <c r="BD4945" s="271"/>
      <c r="BE4945" s="271"/>
      <c r="BF4945" s="271"/>
      <c r="BG4945" s="271"/>
      <c r="BJ4945" s="271"/>
    </row>
    <row r="4946" spans="49:62">
      <c r="AW4946" s="271"/>
      <c r="AX4946" s="271"/>
      <c r="AY4946" s="271"/>
      <c r="AZ4946" s="271"/>
      <c r="BA4946" s="271"/>
      <c r="BB4946" s="271"/>
      <c r="BD4946" s="271"/>
      <c r="BE4946" s="271"/>
      <c r="BF4946" s="271"/>
      <c r="BG4946" s="271"/>
      <c r="BJ4946" s="271"/>
    </row>
    <row r="4947" spans="49:62">
      <c r="AW4947" s="271"/>
      <c r="AX4947" s="271"/>
      <c r="AY4947" s="271"/>
      <c r="AZ4947" s="271"/>
      <c r="BA4947" s="271"/>
      <c r="BB4947" s="271"/>
      <c r="BD4947" s="271"/>
      <c r="BE4947" s="271"/>
      <c r="BF4947" s="271"/>
      <c r="BG4947" s="271"/>
      <c r="BJ4947" s="271"/>
    </row>
    <row r="4948" spans="49:62">
      <c r="AW4948" s="271"/>
      <c r="AX4948" s="271"/>
      <c r="AY4948" s="271"/>
      <c r="AZ4948" s="271"/>
      <c r="BA4948" s="271"/>
      <c r="BB4948" s="271"/>
      <c r="BD4948" s="271"/>
      <c r="BE4948" s="271"/>
      <c r="BF4948" s="271"/>
      <c r="BG4948" s="271"/>
      <c r="BJ4948" s="271"/>
    </row>
    <row r="4949" spans="49:62">
      <c r="AW4949" s="271"/>
      <c r="AX4949" s="271"/>
      <c r="AY4949" s="271"/>
      <c r="AZ4949" s="271"/>
      <c r="BA4949" s="271"/>
      <c r="BB4949" s="271"/>
      <c r="BD4949" s="271"/>
      <c r="BE4949" s="271"/>
      <c r="BF4949" s="271"/>
      <c r="BG4949" s="271"/>
      <c r="BJ4949" s="271"/>
    </row>
    <row r="4950" spans="49:62">
      <c r="AW4950" s="271"/>
      <c r="AX4950" s="271"/>
      <c r="AY4950" s="271"/>
      <c r="AZ4950" s="271"/>
      <c r="BA4950" s="271"/>
      <c r="BB4950" s="271"/>
      <c r="BD4950" s="271"/>
      <c r="BE4950" s="271"/>
      <c r="BF4950" s="271"/>
      <c r="BG4950" s="271"/>
      <c r="BJ4950" s="271"/>
    </row>
    <row r="4951" spans="49:62">
      <c r="AW4951" s="271"/>
      <c r="AX4951" s="271"/>
      <c r="AY4951" s="271"/>
      <c r="AZ4951" s="271"/>
      <c r="BA4951" s="271"/>
      <c r="BB4951" s="271"/>
      <c r="BD4951" s="271"/>
      <c r="BE4951" s="271"/>
      <c r="BF4951" s="271"/>
      <c r="BG4951" s="271"/>
      <c r="BJ4951" s="271"/>
    </row>
    <row r="4952" spans="49:62">
      <c r="AW4952" s="271"/>
      <c r="AX4952" s="271"/>
      <c r="AY4952" s="271"/>
      <c r="AZ4952" s="271"/>
      <c r="BA4952" s="271"/>
      <c r="BB4952" s="271"/>
      <c r="BD4952" s="271"/>
      <c r="BE4952" s="271"/>
      <c r="BF4952" s="271"/>
      <c r="BG4952" s="271"/>
      <c r="BJ4952" s="271"/>
    </row>
    <row r="4953" spans="49:62">
      <c r="AW4953" s="271"/>
      <c r="AX4953" s="271"/>
      <c r="AY4953" s="271"/>
      <c r="AZ4953" s="271"/>
      <c r="BA4953" s="271"/>
      <c r="BB4953" s="271"/>
      <c r="BD4953" s="271"/>
      <c r="BE4953" s="271"/>
      <c r="BF4953" s="271"/>
      <c r="BG4953" s="271"/>
      <c r="BJ4953" s="271"/>
    </row>
    <row r="4954" spans="49:62">
      <c r="AW4954" s="271"/>
      <c r="AX4954" s="271"/>
      <c r="AY4954" s="271"/>
      <c r="AZ4954" s="271"/>
      <c r="BA4954" s="271"/>
      <c r="BB4954" s="271"/>
      <c r="BD4954" s="271"/>
      <c r="BE4954" s="271"/>
      <c r="BF4954" s="271"/>
      <c r="BG4954" s="271"/>
      <c r="BJ4954" s="271"/>
    </row>
    <row r="4955" spans="49:62">
      <c r="AW4955" s="271"/>
      <c r="AX4955" s="271"/>
      <c r="AY4955" s="271"/>
      <c r="AZ4955" s="271"/>
      <c r="BA4955" s="271"/>
      <c r="BB4955" s="271"/>
      <c r="BD4955" s="271"/>
      <c r="BE4955" s="271"/>
      <c r="BF4955" s="271"/>
      <c r="BG4955" s="271"/>
      <c r="BJ4955" s="271"/>
    </row>
    <row r="4956" spans="49:62">
      <c r="AW4956" s="271"/>
      <c r="AX4956" s="271"/>
      <c r="AY4956" s="271"/>
      <c r="AZ4956" s="271"/>
      <c r="BA4956" s="271"/>
      <c r="BB4956" s="271"/>
      <c r="BD4956" s="271"/>
      <c r="BE4956" s="271"/>
      <c r="BF4956" s="271"/>
      <c r="BG4956" s="271"/>
      <c r="BJ4956" s="271"/>
    </row>
    <row r="4957" spans="49:62">
      <c r="AW4957" s="271"/>
      <c r="AX4957" s="271"/>
      <c r="AY4957" s="271"/>
      <c r="AZ4957" s="271"/>
      <c r="BA4957" s="271"/>
      <c r="BB4957" s="271"/>
      <c r="BD4957" s="271"/>
      <c r="BE4957" s="271"/>
      <c r="BF4957" s="271"/>
      <c r="BG4957" s="271"/>
      <c r="BJ4957" s="271"/>
    </row>
    <row r="4958" spans="49:62">
      <c r="AW4958" s="271"/>
      <c r="AX4958" s="271"/>
      <c r="AY4958" s="271"/>
      <c r="AZ4958" s="271"/>
      <c r="BA4958" s="271"/>
      <c r="BB4958" s="271"/>
      <c r="BD4958" s="271"/>
      <c r="BE4958" s="271"/>
      <c r="BF4958" s="271"/>
      <c r="BG4958" s="271"/>
      <c r="BJ4958" s="271"/>
    </row>
    <row r="4959" spans="49:62">
      <c r="AW4959" s="271"/>
      <c r="AX4959" s="271"/>
      <c r="AY4959" s="271"/>
      <c r="AZ4959" s="271"/>
      <c r="BA4959" s="271"/>
      <c r="BB4959" s="271"/>
      <c r="BD4959" s="271"/>
      <c r="BE4959" s="271"/>
      <c r="BF4959" s="271"/>
      <c r="BG4959" s="271"/>
      <c r="BJ4959" s="271"/>
    </row>
    <row r="4960" spans="49:62">
      <c r="AW4960" s="271"/>
      <c r="AX4960" s="271"/>
      <c r="AY4960" s="271"/>
      <c r="AZ4960" s="271"/>
      <c r="BA4960" s="271"/>
      <c r="BB4960" s="271"/>
      <c r="BD4960" s="271"/>
      <c r="BE4960" s="271"/>
      <c r="BF4960" s="271"/>
      <c r="BG4960" s="271"/>
      <c r="BJ4960" s="271"/>
    </row>
    <row r="4961" spans="49:62">
      <c r="AW4961" s="271"/>
      <c r="AX4961" s="271"/>
      <c r="AY4961" s="271"/>
      <c r="AZ4961" s="271"/>
      <c r="BA4961" s="271"/>
      <c r="BB4961" s="271"/>
      <c r="BD4961" s="271"/>
      <c r="BE4961" s="271"/>
      <c r="BF4961" s="271"/>
      <c r="BG4961" s="271"/>
      <c r="BJ4961" s="271"/>
    </row>
    <row r="4962" spans="49:62">
      <c r="AW4962" s="271"/>
      <c r="AX4962" s="271"/>
      <c r="AY4962" s="271"/>
      <c r="AZ4962" s="271"/>
      <c r="BA4962" s="271"/>
      <c r="BB4962" s="271"/>
      <c r="BD4962" s="271"/>
      <c r="BE4962" s="271"/>
      <c r="BF4962" s="271"/>
      <c r="BG4962" s="271"/>
      <c r="BJ4962" s="271"/>
    </row>
    <row r="4963" spans="49:62">
      <c r="AW4963" s="271"/>
      <c r="AX4963" s="271"/>
      <c r="AY4963" s="271"/>
      <c r="AZ4963" s="271"/>
      <c r="BA4963" s="271"/>
      <c r="BB4963" s="271"/>
      <c r="BD4963" s="271"/>
      <c r="BE4963" s="271"/>
      <c r="BF4963" s="271"/>
      <c r="BG4963" s="271"/>
      <c r="BJ4963" s="271"/>
    </row>
    <row r="4964" spans="49:62">
      <c r="AW4964" s="271"/>
      <c r="AX4964" s="271"/>
      <c r="AY4964" s="271"/>
      <c r="AZ4964" s="271"/>
      <c r="BA4964" s="271"/>
      <c r="BB4964" s="271"/>
      <c r="BD4964" s="271"/>
      <c r="BE4964" s="271"/>
      <c r="BF4964" s="271"/>
      <c r="BG4964" s="271"/>
      <c r="BJ4964" s="271"/>
    </row>
    <row r="4965" spans="49:62">
      <c r="AW4965" s="271"/>
      <c r="AX4965" s="271"/>
      <c r="AY4965" s="271"/>
      <c r="AZ4965" s="271"/>
      <c r="BA4965" s="271"/>
      <c r="BB4965" s="271"/>
      <c r="BD4965" s="271"/>
      <c r="BE4965" s="271"/>
      <c r="BF4965" s="271"/>
      <c r="BG4965" s="271"/>
      <c r="BJ4965" s="271"/>
    </row>
    <row r="4966" spans="49:62">
      <c r="AW4966" s="271"/>
      <c r="AX4966" s="271"/>
      <c r="AY4966" s="271"/>
      <c r="AZ4966" s="271"/>
      <c r="BA4966" s="271"/>
      <c r="BB4966" s="271"/>
      <c r="BD4966" s="271"/>
      <c r="BE4966" s="271"/>
      <c r="BF4966" s="271"/>
      <c r="BG4966" s="271"/>
      <c r="BJ4966" s="271"/>
    </row>
    <row r="4967" spans="49:62">
      <c r="AW4967" s="271"/>
      <c r="AX4967" s="271"/>
      <c r="AY4967" s="271"/>
      <c r="AZ4967" s="271"/>
      <c r="BA4967" s="271"/>
      <c r="BB4967" s="271"/>
      <c r="BD4967" s="271"/>
      <c r="BE4967" s="271"/>
      <c r="BF4967" s="271"/>
      <c r="BG4967" s="271"/>
      <c r="BJ4967" s="271"/>
    </row>
    <row r="4968" spans="49:62">
      <c r="AW4968" s="271"/>
      <c r="AX4968" s="271"/>
      <c r="AY4968" s="271"/>
      <c r="AZ4968" s="271"/>
      <c r="BA4968" s="271"/>
      <c r="BB4968" s="271"/>
      <c r="BD4968" s="271"/>
      <c r="BE4968" s="271"/>
      <c r="BF4968" s="271"/>
      <c r="BG4968" s="271"/>
      <c r="BJ4968" s="271"/>
    </row>
    <row r="4969" spans="49:62">
      <c r="AW4969" s="271"/>
      <c r="AX4969" s="271"/>
      <c r="AY4969" s="271"/>
      <c r="AZ4969" s="271"/>
      <c r="BA4969" s="271"/>
      <c r="BB4969" s="271"/>
      <c r="BD4969" s="271"/>
      <c r="BE4969" s="271"/>
      <c r="BF4969" s="271"/>
      <c r="BG4969" s="271"/>
      <c r="BJ4969" s="271"/>
    </row>
    <row r="4970" spans="49:62">
      <c r="AW4970" s="271"/>
      <c r="AX4970" s="271"/>
      <c r="AY4970" s="271"/>
      <c r="AZ4970" s="271"/>
      <c r="BA4970" s="271"/>
      <c r="BB4970" s="271"/>
      <c r="BD4970" s="271"/>
      <c r="BE4970" s="271"/>
      <c r="BF4970" s="271"/>
      <c r="BG4970" s="271"/>
      <c r="BJ4970" s="271"/>
    </row>
    <row r="4971" spans="49:62">
      <c r="AW4971" s="271"/>
      <c r="AX4971" s="271"/>
      <c r="AY4971" s="271"/>
      <c r="AZ4971" s="271"/>
      <c r="BA4971" s="271"/>
      <c r="BB4971" s="271"/>
      <c r="BD4971" s="271"/>
      <c r="BE4971" s="271"/>
      <c r="BF4971" s="271"/>
      <c r="BG4971" s="271"/>
      <c r="BJ4971" s="271"/>
    </row>
    <row r="4972" spans="49:62">
      <c r="AW4972" s="271"/>
      <c r="AX4972" s="271"/>
      <c r="AY4972" s="271"/>
      <c r="AZ4972" s="271"/>
      <c r="BA4972" s="271"/>
      <c r="BB4972" s="271"/>
      <c r="BD4972" s="271"/>
      <c r="BE4972" s="271"/>
      <c r="BF4972" s="271"/>
      <c r="BG4972" s="271"/>
      <c r="BJ4972" s="271"/>
    </row>
    <row r="4973" spans="49:62">
      <c r="AW4973" s="271"/>
      <c r="AX4973" s="271"/>
      <c r="AY4973" s="271"/>
      <c r="AZ4973" s="271"/>
      <c r="BA4973" s="271"/>
      <c r="BB4973" s="271"/>
      <c r="BD4973" s="271"/>
      <c r="BE4973" s="271"/>
      <c r="BF4973" s="271"/>
      <c r="BG4973" s="271"/>
      <c r="BJ4973" s="271"/>
    </row>
    <row r="4974" spans="49:62">
      <c r="AW4974" s="271"/>
      <c r="AX4974" s="271"/>
      <c r="AY4974" s="271"/>
      <c r="AZ4974" s="271"/>
      <c r="BA4974" s="271"/>
      <c r="BB4974" s="271"/>
      <c r="BD4974" s="271"/>
      <c r="BE4974" s="271"/>
      <c r="BF4974" s="271"/>
      <c r="BG4974" s="271"/>
      <c r="BJ4974" s="271"/>
    </row>
    <row r="4975" spans="49:62">
      <c r="AW4975" s="271"/>
      <c r="AX4975" s="271"/>
      <c r="AY4975" s="271"/>
      <c r="AZ4975" s="271"/>
      <c r="BA4975" s="271"/>
      <c r="BB4975" s="271"/>
      <c r="BD4975" s="271"/>
      <c r="BE4975" s="271"/>
      <c r="BF4975" s="271"/>
      <c r="BG4975" s="271"/>
      <c r="BJ4975" s="271"/>
    </row>
    <row r="4976" spans="49:62">
      <c r="AW4976" s="271"/>
      <c r="AX4976" s="271"/>
      <c r="AY4976" s="271"/>
      <c r="AZ4976" s="271"/>
      <c r="BA4976" s="271"/>
      <c r="BB4976" s="271"/>
      <c r="BD4976" s="271"/>
      <c r="BE4976" s="271"/>
      <c r="BF4976" s="271"/>
      <c r="BG4976" s="271"/>
      <c r="BJ4976" s="271"/>
    </row>
    <row r="4977" spans="49:62">
      <c r="AW4977" s="271"/>
      <c r="AX4977" s="271"/>
      <c r="AY4977" s="271"/>
      <c r="AZ4977" s="271"/>
      <c r="BA4977" s="271"/>
      <c r="BB4977" s="271"/>
      <c r="BD4977" s="271"/>
      <c r="BE4977" s="271"/>
      <c r="BF4977" s="271"/>
      <c r="BG4977" s="271"/>
      <c r="BJ4977" s="271"/>
    </row>
    <row r="4978" spans="49:62">
      <c r="AW4978" s="271"/>
      <c r="AX4978" s="271"/>
      <c r="AY4978" s="271"/>
      <c r="AZ4978" s="271"/>
      <c r="BA4978" s="271"/>
      <c r="BB4978" s="271"/>
      <c r="BD4978" s="271"/>
      <c r="BE4978" s="271"/>
      <c r="BF4978" s="271"/>
      <c r="BG4978" s="271"/>
      <c r="BJ4978" s="271"/>
    </row>
    <row r="4979" spans="49:62">
      <c r="AW4979" s="271"/>
      <c r="AX4979" s="271"/>
      <c r="AY4979" s="271"/>
      <c r="AZ4979" s="271"/>
      <c r="BA4979" s="271"/>
      <c r="BB4979" s="271"/>
      <c r="BD4979" s="271"/>
      <c r="BE4979" s="271"/>
      <c r="BF4979" s="271"/>
      <c r="BG4979" s="271"/>
      <c r="BJ4979" s="271"/>
    </row>
    <row r="4980" spans="49:62">
      <c r="AW4980" s="271"/>
      <c r="AX4980" s="271"/>
      <c r="AY4980" s="271"/>
      <c r="AZ4980" s="271"/>
      <c r="BA4980" s="271"/>
      <c r="BB4980" s="271"/>
      <c r="BD4980" s="271"/>
      <c r="BE4980" s="271"/>
      <c r="BF4980" s="271"/>
      <c r="BG4980" s="271"/>
      <c r="BJ4980" s="271"/>
    </row>
    <row r="4981" spans="49:62">
      <c r="AW4981" s="271"/>
      <c r="AX4981" s="271"/>
      <c r="AY4981" s="271"/>
      <c r="AZ4981" s="271"/>
      <c r="BA4981" s="271"/>
      <c r="BB4981" s="271"/>
      <c r="BD4981" s="271"/>
      <c r="BE4981" s="271"/>
      <c r="BF4981" s="271"/>
      <c r="BG4981" s="271"/>
      <c r="BJ4981" s="271"/>
    </row>
    <row r="4982" spans="49:62">
      <c r="AW4982" s="271"/>
      <c r="AX4982" s="271"/>
      <c r="AY4982" s="271"/>
      <c r="AZ4982" s="271"/>
      <c r="BA4982" s="271"/>
      <c r="BB4982" s="271"/>
      <c r="BD4982" s="271"/>
      <c r="BE4982" s="271"/>
      <c r="BF4982" s="271"/>
      <c r="BG4982" s="271"/>
      <c r="BJ4982" s="271"/>
    </row>
    <row r="4983" spans="49:62">
      <c r="AW4983" s="271"/>
      <c r="AX4983" s="271"/>
      <c r="AY4983" s="271"/>
      <c r="AZ4983" s="271"/>
      <c r="BA4983" s="271"/>
      <c r="BB4983" s="271"/>
      <c r="BD4983" s="271"/>
      <c r="BE4983" s="271"/>
      <c r="BF4983" s="271"/>
      <c r="BG4983" s="271"/>
      <c r="BJ4983" s="271"/>
    </row>
    <row r="4984" spans="49:62">
      <c r="AW4984" s="271"/>
      <c r="AX4984" s="271"/>
      <c r="AY4984" s="271"/>
      <c r="AZ4984" s="271"/>
      <c r="BA4984" s="271"/>
      <c r="BB4984" s="271"/>
      <c r="BD4984" s="271"/>
      <c r="BE4984" s="271"/>
      <c r="BF4984" s="271"/>
      <c r="BG4984" s="271"/>
      <c r="BJ4984" s="271"/>
    </row>
    <row r="4985" spans="49:62">
      <c r="AW4985" s="271"/>
      <c r="AX4985" s="271"/>
      <c r="AY4985" s="271"/>
      <c r="AZ4985" s="271"/>
      <c r="BA4985" s="271"/>
      <c r="BB4985" s="271"/>
      <c r="BD4985" s="271"/>
      <c r="BE4985" s="271"/>
      <c r="BF4985" s="271"/>
      <c r="BG4985" s="271"/>
      <c r="BJ4985" s="271"/>
    </row>
    <row r="4986" spans="49:62">
      <c r="AW4986" s="271"/>
      <c r="AX4986" s="271"/>
      <c r="AY4986" s="271"/>
      <c r="AZ4986" s="271"/>
      <c r="BA4986" s="271"/>
      <c r="BB4986" s="271"/>
      <c r="BD4986" s="271"/>
      <c r="BE4986" s="271"/>
      <c r="BF4986" s="271"/>
      <c r="BG4986" s="271"/>
      <c r="BJ4986" s="271"/>
    </row>
    <row r="4987" spans="49:62">
      <c r="AW4987" s="271"/>
      <c r="AX4987" s="271"/>
      <c r="AY4987" s="271"/>
      <c r="AZ4987" s="271"/>
      <c r="BA4987" s="271"/>
      <c r="BB4987" s="271"/>
      <c r="BD4987" s="271"/>
      <c r="BE4987" s="271"/>
      <c r="BF4987" s="271"/>
      <c r="BG4987" s="271"/>
      <c r="BJ4987" s="271"/>
    </row>
    <row r="4988" spans="49:62">
      <c r="AW4988" s="271"/>
      <c r="AX4988" s="271"/>
      <c r="AY4988" s="271"/>
      <c r="AZ4988" s="271"/>
      <c r="BA4988" s="271"/>
      <c r="BB4988" s="271"/>
      <c r="BD4988" s="271"/>
      <c r="BE4988" s="271"/>
      <c r="BF4988" s="271"/>
      <c r="BG4988" s="271"/>
      <c r="BJ4988" s="271"/>
    </row>
    <row r="4989" spans="49:62">
      <c r="AW4989" s="271"/>
      <c r="AX4989" s="271"/>
      <c r="AY4989" s="271"/>
      <c r="AZ4989" s="271"/>
      <c r="BA4989" s="271"/>
      <c r="BB4989" s="271"/>
      <c r="BD4989" s="271"/>
      <c r="BE4989" s="271"/>
      <c r="BF4989" s="271"/>
      <c r="BG4989" s="271"/>
      <c r="BJ4989" s="271"/>
    </row>
    <row r="4990" spans="49:62">
      <c r="AW4990" s="271"/>
      <c r="AX4990" s="271"/>
      <c r="AY4990" s="271"/>
      <c r="AZ4990" s="271"/>
      <c r="BA4990" s="271"/>
      <c r="BB4990" s="271"/>
      <c r="BD4990" s="271"/>
      <c r="BE4990" s="271"/>
      <c r="BF4990" s="271"/>
      <c r="BG4990" s="271"/>
      <c r="BJ4990" s="271"/>
    </row>
    <row r="4991" spans="49:62">
      <c r="AW4991" s="271"/>
      <c r="AX4991" s="271"/>
      <c r="AY4991" s="271"/>
      <c r="AZ4991" s="271"/>
      <c r="BA4991" s="271"/>
      <c r="BB4991" s="271"/>
      <c r="BD4991" s="271"/>
      <c r="BE4991" s="271"/>
      <c r="BF4991" s="271"/>
      <c r="BG4991" s="271"/>
      <c r="BJ4991" s="271"/>
    </row>
    <row r="4992" spans="49:62">
      <c r="AW4992" s="271"/>
      <c r="AX4992" s="271"/>
      <c r="AY4992" s="271"/>
      <c r="AZ4992" s="271"/>
      <c r="BA4992" s="271"/>
      <c r="BB4992" s="271"/>
      <c r="BD4992" s="271"/>
      <c r="BE4992" s="271"/>
      <c r="BF4992" s="271"/>
      <c r="BG4992" s="271"/>
      <c r="BJ4992" s="271"/>
    </row>
    <row r="4993" spans="49:62">
      <c r="AW4993" s="271"/>
      <c r="AX4993" s="271"/>
      <c r="AY4993" s="271"/>
      <c r="AZ4993" s="271"/>
      <c r="BA4993" s="271"/>
      <c r="BB4993" s="271"/>
      <c r="BD4993" s="271"/>
      <c r="BE4993" s="271"/>
      <c r="BF4993" s="271"/>
      <c r="BG4993" s="271"/>
      <c r="BJ4993" s="271"/>
    </row>
    <row r="4994" spans="49:62">
      <c r="AW4994" s="271"/>
      <c r="AX4994" s="271"/>
      <c r="AY4994" s="271"/>
      <c r="AZ4994" s="271"/>
      <c r="BA4994" s="271"/>
      <c r="BB4994" s="271"/>
      <c r="BD4994" s="271"/>
      <c r="BE4994" s="271"/>
      <c r="BF4994" s="271"/>
      <c r="BG4994" s="271"/>
      <c r="BJ4994" s="271"/>
    </row>
    <row r="4995" spans="49:62">
      <c r="AW4995" s="271"/>
      <c r="AX4995" s="271"/>
      <c r="AY4995" s="271"/>
      <c r="AZ4995" s="271"/>
      <c r="BA4995" s="271"/>
      <c r="BB4995" s="271"/>
      <c r="BD4995" s="271"/>
      <c r="BE4995" s="271"/>
      <c r="BF4995" s="271"/>
      <c r="BG4995" s="271"/>
      <c r="BJ4995" s="271"/>
    </row>
    <row r="4996" spans="49:62">
      <c r="AW4996" s="271"/>
      <c r="AX4996" s="271"/>
      <c r="AY4996" s="271"/>
      <c r="AZ4996" s="271"/>
      <c r="BA4996" s="271"/>
      <c r="BB4996" s="271"/>
      <c r="BD4996" s="271"/>
      <c r="BE4996" s="271"/>
      <c r="BF4996" s="271"/>
      <c r="BG4996" s="271"/>
      <c r="BJ4996" s="271"/>
    </row>
    <row r="4997" spans="49:62">
      <c r="AW4997" s="271"/>
      <c r="AX4997" s="271"/>
      <c r="AY4997" s="271"/>
      <c r="AZ4997" s="271"/>
      <c r="BA4997" s="271"/>
      <c r="BB4997" s="271"/>
      <c r="BD4997" s="271"/>
      <c r="BE4997" s="271"/>
      <c r="BF4997" s="271"/>
      <c r="BG4997" s="271"/>
      <c r="BJ4997" s="271"/>
    </row>
    <row r="4998" spans="49:62">
      <c r="AW4998" s="271"/>
      <c r="AX4998" s="271"/>
      <c r="AY4998" s="271"/>
      <c r="AZ4998" s="271"/>
      <c r="BA4998" s="271"/>
      <c r="BB4998" s="271"/>
      <c r="BD4998" s="271"/>
      <c r="BE4998" s="271"/>
      <c r="BF4998" s="271"/>
      <c r="BG4998" s="271"/>
      <c r="BJ4998" s="271"/>
    </row>
    <row r="4999" spans="49:62">
      <c r="AW4999" s="271"/>
      <c r="AX4999" s="271"/>
      <c r="AY4999" s="271"/>
      <c r="AZ4999" s="271"/>
      <c r="BA4999" s="271"/>
      <c r="BB4999" s="271"/>
      <c r="BD4999" s="271"/>
      <c r="BE4999" s="271"/>
      <c r="BF4999" s="271"/>
      <c r="BG4999" s="271"/>
      <c r="BJ4999" s="271"/>
    </row>
    <row r="5000" spans="49:62">
      <c r="AW5000" s="271"/>
      <c r="AX5000" s="271"/>
      <c r="AY5000" s="271"/>
      <c r="AZ5000" s="271"/>
      <c r="BA5000" s="271"/>
      <c r="BB5000" s="271"/>
      <c r="BD5000" s="271"/>
      <c r="BE5000" s="271"/>
      <c r="BF5000" s="271"/>
      <c r="BG5000" s="271"/>
      <c r="BJ5000" s="271"/>
    </row>
    <row r="5001" spans="49:62">
      <c r="AW5001" s="271"/>
      <c r="AX5001" s="271"/>
      <c r="AY5001" s="271"/>
      <c r="AZ5001" s="271"/>
      <c r="BA5001" s="271"/>
      <c r="BB5001" s="271"/>
      <c r="BD5001" s="271"/>
      <c r="BE5001" s="271"/>
      <c r="BF5001" s="271"/>
      <c r="BG5001" s="271"/>
      <c r="BJ5001" s="271"/>
    </row>
    <row r="5002" spans="49:62">
      <c r="AW5002" s="271"/>
      <c r="AX5002" s="271"/>
      <c r="AY5002" s="271"/>
      <c r="AZ5002" s="271"/>
      <c r="BA5002" s="271"/>
      <c r="BB5002" s="271"/>
      <c r="BD5002" s="271"/>
      <c r="BE5002" s="271"/>
      <c r="BF5002" s="271"/>
      <c r="BG5002" s="271"/>
      <c r="BJ5002" s="271"/>
    </row>
    <row r="5003" spans="49:62">
      <c r="AW5003" s="271"/>
      <c r="AX5003" s="271"/>
      <c r="AY5003" s="271"/>
      <c r="AZ5003" s="271"/>
      <c r="BA5003" s="271"/>
      <c r="BB5003" s="271"/>
      <c r="BD5003" s="271"/>
      <c r="BE5003" s="271"/>
      <c r="BF5003" s="271"/>
      <c r="BG5003" s="271"/>
      <c r="BJ5003" s="271"/>
    </row>
    <row r="5004" spans="49:62">
      <c r="AW5004" s="271"/>
      <c r="AX5004" s="271"/>
      <c r="AY5004" s="271"/>
      <c r="AZ5004" s="271"/>
      <c r="BA5004" s="271"/>
      <c r="BB5004" s="271"/>
      <c r="BD5004" s="271"/>
      <c r="BE5004" s="271"/>
      <c r="BF5004" s="271"/>
      <c r="BG5004" s="271"/>
      <c r="BJ5004" s="271"/>
    </row>
    <row r="5005" spans="49:62">
      <c r="AW5005" s="271"/>
      <c r="AX5005" s="271"/>
      <c r="AY5005" s="271"/>
      <c r="AZ5005" s="271"/>
      <c r="BA5005" s="271"/>
      <c r="BB5005" s="271"/>
      <c r="BD5005" s="271"/>
      <c r="BE5005" s="271"/>
      <c r="BF5005" s="271"/>
      <c r="BG5005" s="271"/>
      <c r="BJ5005" s="271"/>
    </row>
    <row r="5006" spans="49:62">
      <c r="AW5006" s="271"/>
      <c r="AX5006" s="271"/>
      <c r="AY5006" s="271"/>
      <c r="AZ5006" s="271"/>
      <c r="BA5006" s="271"/>
      <c r="BB5006" s="271"/>
      <c r="BD5006" s="271"/>
      <c r="BE5006" s="271"/>
      <c r="BF5006" s="271"/>
      <c r="BG5006" s="271"/>
      <c r="BJ5006" s="271"/>
    </row>
    <row r="5007" spans="49:62">
      <c r="AW5007" s="271"/>
      <c r="AX5007" s="271"/>
      <c r="AY5007" s="271"/>
      <c r="AZ5007" s="271"/>
      <c r="BA5007" s="271"/>
      <c r="BB5007" s="271"/>
      <c r="BD5007" s="271"/>
      <c r="BE5007" s="271"/>
      <c r="BF5007" s="271"/>
      <c r="BG5007" s="271"/>
      <c r="BJ5007" s="271"/>
    </row>
    <row r="5008" spans="49:62">
      <c r="AW5008" s="271"/>
      <c r="AX5008" s="271"/>
      <c r="AY5008" s="271"/>
      <c r="AZ5008" s="271"/>
      <c r="BA5008" s="271"/>
      <c r="BB5008" s="271"/>
      <c r="BD5008" s="271"/>
      <c r="BE5008" s="271"/>
      <c r="BF5008" s="271"/>
      <c r="BG5008" s="271"/>
      <c r="BJ5008" s="271"/>
    </row>
    <row r="5009" spans="49:62">
      <c r="AW5009" s="271"/>
      <c r="AX5009" s="271"/>
      <c r="AY5009" s="271"/>
      <c r="AZ5009" s="271"/>
      <c r="BA5009" s="271"/>
      <c r="BB5009" s="271"/>
      <c r="BD5009" s="271"/>
      <c r="BE5009" s="271"/>
      <c r="BF5009" s="271"/>
      <c r="BG5009" s="271"/>
      <c r="BJ5009" s="271"/>
    </row>
    <row r="5010" spans="49:62">
      <c r="AW5010" s="271"/>
      <c r="AX5010" s="271"/>
      <c r="AY5010" s="271"/>
      <c r="AZ5010" s="271"/>
      <c r="BA5010" s="271"/>
      <c r="BB5010" s="271"/>
      <c r="BD5010" s="271"/>
      <c r="BE5010" s="271"/>
      <c r="BF5010" s="271"/>
      <c r="BG5010" s="271"/>
      <c r="BJ5010" s="271"/>
    </row>
    <row r="5011" spans="49:62">
      <c r="AW5011" s="271"/>
      <c r="AX5011" s="271"/>
      <c r="AY5011" s="271"/>
      <c r="AZ5011" s="271"/>
      <c r="BA5011" s="271"/>
      <c r="BB5011" s="271"/>
      <c r="BD5011" s="271"/>
      <c r="BE5011" s="271"/>
      <c r="BF5011" s="271"/>
      <c r="BG5011" s="271"/>
      <c r="BJ5011" s="271"/>
    </row>
    <row r="5012" spans="49:62">
      <c r="AW5012" s="271"/>
      <c r="AX5012" s="271"/>
      <c r="AY5012" s="271"/>
      <c r="AZ5012" s="271"/>
      <c r="BA5012" s="271"/>
      <c r="BB5012" s="271"/>
      <c r="BD5012" s="271"/>
      <c r="BE5012" s="271"/>
      <c r="BF5012" s="271"/>
      <c r="BG5012" s="271"/>
      <c r="BJ5012" s="271"/>
    </row>
    <row r="5013" spans="49:62">
      <c r="AW5013" s="271"/>
      <c r="AX5013" s="271"/>
      <c r="AY5013" s="271"/>
      <c r="AZ5013" s="271"/>
      <c r="BA5013" s="271"/>
      <c r="BB5013" s="271"/>
      <c r="BD5013" s="271"/>
      <c r="BE5013" s="271"/>
      <c r="BF5013" s="271"/>
      <c r="BG5013" s="271"/>
      <c r="BJ5013" s="271"/>
    </row>
    <row r="5014" spans="49:62">
      <c r="AW5014" s="271"/>
      <c r="AX5014" s="271"/>
      <c r="AY5014" s="271"/>
      <c r="AZ5014" s="271"/>
      <c r="BA5014" s="271"/>
      <c r="BB5014" s="271"/>
      <c r="BD5014" s="271"/>
      <c r="BE5014" s="271"/>
      <c r="BF5014" s="271"/>
      <c r="BG5014" s="271"/>
      <c r="BJ5014" s="271"/>
    </row>
    <row r="5015" spans="49:62">
      <c r="AW5015" s="271"/>
      <c r="AX5015" s="271"/>
      <c r="AY5015" s="271"/>
      <c r="AZ5015" s="271"/>
      <c r="BA5015" s="271"/>
      <c r="BB5015" s="271"/>
      <c r="BD5015" s="271"/>
      <c r="BE5015" s="271"/>
      <c r="BF5015" s="271"/>
      <c r="BG5015" s="271"/>
      <c r="BJ5015" s="271"/>
    </row>
    <row r="5016" spans="49:62">
      <c r="AW5016" s="271"/>
      <c r="AX5016" s="271"/>
      <c r="AY5016" s="271"/>
      <c r="AZ5016" s="271"/>
      <c r="BA5016" s="271"/>
      <c r="BB5016" s="271"/>
      <c r="BD5016" s="271"/>
      <c r="BE5016" s="271"/>
      <c r="BF5016" s="271"/>
      <c r="BG5016" s="271"/>
      <c r="BJ5016" s="271"/>
    </row>
    <row r="5017" spans="49:62">
      <c r="AW5017" s="271"/>
      <c r="AX5017" s="271"/>
      <c r="AY5017" s="271"/>
      <c r="AZ5017" s="271"/>
      <c r="BA5017" s="271"/>
      <c r="BB5017" s="271"/>
      <c r="BD5017" s="271"/>
      <c r="BE5017" s="271"/>
      <c r="BF5017" s="271"/>
      <c r="BG5017" s="271"/>
      <c r="BJ5017" s="271"/>
    </row>
    <row r="5018" spans="49:62">
      <c r="AW5018" s="271"/>
      <c r="AX5018" s="271"/>
      <c r="AY5018" s="271"/>
      <c r="AZ5018" s="271"/>
      <c r="BA5018" s="271"/>
      <c r="BB5018" s="271"/>
      <c r="BD5018" s="271"/>
      <c r="BE5018" s="271"/>
      <c r="BF5018" s="271"/>
      <c r="BG5018" s="271"/>
      <c r="BJ5018" s="271"/>
    </row>
    <row r="5019" spans="49:62">
      <c r="AW5019" s="271"/>
      <c r="AX5019" s="271"/>
      <c r="AY5019" s="271"/>
      <c r="AZ5019" s="271"/>
      <c r="BA5019" s="271"/>
      <c r="BB5019" s="271"/>
      <c r="BD5019" s="271"/>
      <c r="BE5019" s="271"/>
      <c r="BF5019" s="271"/>
      <c r="BG5019" s="271"/>
      <c r="BJ5019" s="271"/>
    </row>
    <row r="5020" spans="49:62">
      <c r="AW5020" s="271"/>
      <c r="AX5020" s="271"/>
      <c r="AY5020" s="271"/>
      <c r="AZ5020" s="271"/>
      <c r="BA5020" s="271"/>
      <c r="BB5020" s="271"/>
      <c r="BD5020" s="271"/>
      <c r="BE5020" s="271"/>
      <c r="BF5020" s="271"/>
      <c r="BG5020" s="271"/>
      <c r="BJ5020" s="271"/>
    </row>
    <row r="5021" spans="49:62">
      <c r="AW5021" s="271"/>
      <c r="AX5021" s="271"/>
      <c r="AY5021" s="271"/>
      <c r="AZ5021" s="271"/>
      <c r="BA5021" s="271"/>
      <c r="BB5021" s="271"/>
      <c r="BD5021" s="271"/>
      <c r="BE5021" s="271"/>
      <c r="BF5021" s="271"/>
      <c r="BG5021" s="271"/>
      <c r="BJ5021" s="271"/>
    </row>
    <row r="5022" spans="49:62">
      <c r="AW5022" s="271"/>
      <c r="AX5022" s="271"/>
      <c r="AY5022" s="271"/>
      <c r="AZ5022" s="271"/>
      <c r="BA5022" s="271"/>
      <c r="BB5022" s="271"/>
      <c r="BD5022" s="271"/>
      <c r="BE5022" s="271"/>
      <c r="BF5022" s="271"/>
      <c r="BG5022" s="271"/>
      <c r="BJ5022" s="271"/>
    </row>
    <row r="5023" spans="49:62">
      <c r="AW5023" s="271"/>
      <c r="AX5023" s="271"/>
      <c r="AY5023" s="271"/>
      <c r="AZ5023" s="271"/>
      <c r="BA5023" s="271"/>
      <c r="BB5023" s="271"/>
      <c r="BD5023" s="271"/>
      <c r="BE5023" s="271"/>
      <c r="BF5023" s="271"/>
      <c r="BG5023" s="271"/>
      <c r="BJ5023" s="271"/>
    </row>
    <row r="5024" spans="49:62">
      <c r="AW5024" s="271"/>
      <c r="AX5024" s="271"/>
      <c r="AY5024" s="271"/>
      <c r="AZ5024" s="271"/>
      <c r="BA5024" s="271"/>
      <c r="BB5024" s="271"/>
      <c r="BD5024" s="271"/>
      <c r="BE5024" s="271"/>
      <c r="BF5024" s="271"/>
      <c r="BG5024" s="271"/>
      <c r="BJ5024" s="271"/>
    </row>
    <row r="5025" spans="49:62">
      <c r="AW5025" s="271"/>
      <c r="AX5025" s="271"/>
      <c r="AY5025" s="271"/>
      <c r="AZ5025" s="271"/>
      <c r="BA5025" s="271"/>
      <c r="BB5025" s="271"/>
      <c r="BD5025" s="271"/>
      <c r="BE5025" s="271"/>
      <c r="BF5025" s="271"/>
      <c r="BG5025" s="271"/>
      <c r="BJ5025" s="271"/>
    </row>
    <row r="5026" spans="49:62">
      <c r="AW5026" s="271"/>
      <c r="AX5026" s="271"/>
      <c r="AY5026" s="271"/>
      <c r="AZ5026" s="271"/>
      <c r="BA5026" s="271"/>
      <c r="BB5026" s="271"/>
      <c r="BD5026" s="271"/>
      <c r="BE5026" s="271"/>
      <c r="BF5026" s="271"/>
      <c r="BG5026" s="271"/>
      <c r="BJ5026" s="271"/>
    </row>
    <row r="5027" spans="49:62">
      <c r="AW5027" s="271"/>
      <c r="AX5027" s="271"/>
      <c r="AY5027" s="271"/>
      <c r="AZ5027" s="271"/>
      <c r="BA5027" s="271"/>
      <c r="BB5027" s="271"/>
      <c r="BD5027" s="271"/>
      <c r="BE5027" s="271"/>
      <c r="BF5027" s="271"/>
      <c r="BG5027" s="271"/>
      <c r="BJ5027" s="271"/>
    </row>
    <row r="5028" spans="49:62">
      <c r="AW5028" s="271"/>
      <c r="AX5028" s="271"/>
      <c r="AY5028" s="271"/>
      <c r="AZ5028" s="271"/>
      <c r="BA5028" s="271"/>
      <c r="BB5028" s="271"/>
      <c r="BD5028" s="271"/>
      <c r="BE5028" s="271"/>
      <c r="BF5028" s="271"/>
      <c r="BG5028" s="271"/>
      <c r="BJ5028" s="271"/>
    </row>
    <row r="5029" spans="49:62">
      <c r="AW5029" s="271"/>
      <c r="AX5029" s="271"/>
      <c r="AY5029" s="271"/>
      <c r="AZ5029" s="271"/>
      <c r="BA5029" s="271"/>
      <c r="BB5029" s="271"/>
      <c r="BD5029" s="271"/>
      <c r="BE5029" s="271"/>
      <c r="BF5029" s="271"/>
      <c r="BG5029" s="271"/>
      <c r="BJ5029" s="271"/>
    </row>
    <row r="5030" spans="49:62">
      <c r="AW5030" s="271"/>
      <c r="AX5030" s="271"/>
      <c r="AY5030" s="271"/>
      <c r="AZ5030" s="271"/>
      <c r="BA5030" s="271"/>
      <c r="BB5030" s="271"/>
      <c r="BD5030" s="271"/>
      <c r="BE5030" s="271"/>
      <c r="BF5030" s="271"/>
      <c r="BG5030" s="271"/>
      <c r="BJ5030" s="271"/>
    </row>
    <row r="5031" spans="49:62">
      <c r="AW5031" s="271"/>
      <c r="AX5031" s="271"/>
      <c r="AY5031" s="271"/>
      <c r="AZ5031" s="271"/>
      <c r="BA5031" s="271"/>
      <c r="BB5031" s="271"/>
      <c r="BD5031" s="271"/>
      <c r="BE5031" s="271"/>
      <c r="BF5031" s="271"/>
      <c r="BG5031" s="271"/>
      <c r="BJ5031" s="271"/>
    </row>
    <row r="5032" spans="49:62">
      <c r="AW5032" s="271"/>
      <c r="AX5032" s="271"/>
      <c r="AY5032" s="271"/>
      <c r="AZ5032" s="271"/>
      <c r="BA5032" s="271"/>
      <c r="BB5032" s="271"/>
      <c r="BD5032" s="271"/>
      <c r="BE5032" s="271"/>
      <c r="BF5032" s="271"/>
      <c r="BG5032" s="271"/>
      <c r="BJ5032" s="271"/>
    </row>
    <row r="5033" spans="49:62">
      <c r="AW5033" s="271"/>
      <c r="AX5033" s="271"/>
      <c r="AY5033" s="271"/>
      <c r="AZ5033" s="271"/>
      <c r="BA5033" s="271"/>
      <c r="BB5033" s="271"/>
      <c r="BD5033" s="271"/>
      <c r="BE5033" s="271"/>
      <c r="BF5033" s="271"/>
      <c r="BG5033" s="271"/>
      <c r="BJ5033" s="271"/>
    </row>
    <row r="5034" spans="49:62">
      <c r="AW5034" s="271"/>
      <c r="AX5034" s="271"/>
      <c r="AY5034" s="271"/>
      <c r="AZ5034" s="271"/>
      <c r="BA5034" s="271"/>
      <c r="BB5034" s="271"/>
      <c r="BD5034" s="271"/>
      <c r="BE5034" s="271"/>
      <c r="BF5034" s="271"/>
      <c r="BG5034" s="271"/>
      <c r="BJ5034" s="271"/>
    </row>
    <row r="5035" spans="49:62">
      <c r="AW5035" s="271"/>
      <c r="AX5035" s="271"/>
      <c r="AY5035" s="271"/>
      <c r="AZ5035" s="271"/>
      <c r="BA5035" s="271"/>
      <c r="BB5035" s="271"/>
      <c r="BD5035" s="271"/>
      <c r="BE5035" s="271"/>
      <c r="BF5035" s="271"/>
      <c r="BG5035" s="271"/>
      <c r="BJ5035" s="271"/>
    </row>
    <row r="5036" spans="49:62">
      <c r="AW5036" s="271"/>
      <c r="AX5036" s="271"/>
      <c r="AY5036" s="271"/>
      <c r="AZ5036" s="271"/>
      <c r="BA5036" s="271"/>
      <c r="BB5036" s="271"/>
      <c r="BD5036" s="271"/>
      <c r="BE5036" s="271"/>
      <c r="BF5036" s="271"/>
      <c r="BG5036" s="271"/>
      <c r="BJ5036" s="271"/>
    </row>
    <row r="5037" spans="49:62">
      <c r="AW5037" s="271"/>
      <c r="AX5037" s="271"/>
      <c r="AY5037" s="271"/>
      <c r="AZ5037" s="271"/>
      <c r="BA5037" s="271"/>
      <c r="BB5037" s="271"/>
      <c r="BD5037" s="271"/>
      <c r="BE5037" s="271"/>
      <c r="BF5037" s="271"/>
      <c r="BG5037" s="271"/>
      <c r="BJ5037" s="271"/>
    </row>
    <row r="5038" spans="49:62">
      <c r="AW5038" s="271"/>
      <c r="AX5038" s="271"/>
      <c r="AY5038" s="271"/>
      <c r="AZ5038" s="271"/>
      <c r="BA5038" s="271"/>
      <c r="BB5038" s="271"/>
      <c r="BD5038" s="271"/>
      <c r="BE5038" s="271"/>
      <c r="BF5038" s="271"/>
      <c r="BG5038" s="271"/>
      <c r="BJ5038" s="271"/>
    </row>
    <row r="5039" spans="49:62">
      <c r="AW5039" s="271"/>
      <c r="AX5039" s="271"/>
      <c r="AY5039" s="271"/>
      <c r="AZ5039" s="271"/>
      <c r="BA5039" s="271"/>
      <c r="BB5039" s="271"/>
      <c r="BD5039" s="271"/>
      <c r="BE5039" s="271"/>
      <c r="BF5039" s="271"/>
      <c r="BG5039" s="271"/>
      <c r="BJ5039" s="271"/>
    </row>
    <row r="5040" spans="49:62">
      <c r="AW5040" s="271"/>
      <c r="AX5040" s="271"/>
      <c r="AY5040" s="271"/>
      <c r="AZ5040" s="271"/>
      <c r="BA5040" s="271"/>
      <c r="BB5040" s="271"/>
      <c r="BD5040" s="271"/>
      <c r="BE5040" s="271"/>
      <c r="BF5040" s="271"/>
      <c r="BG5040" s="271"/>
      <c r="BJ5040" s="271"/>
    </row>
    <row r="5041" spans="49:62">
      <c r="AW5041" s="271"/>
      <c r="AX5041" s="271"/>
      <c r="AY5041" s="271"/>
      <c r="AZ5041" s="271"/>
      <c r="BA5041" s="271"/>
      <c r="BB5041" s="271"/>
      <c r="BD5041" s="271"/>
      <c r="BE5041" s="271"/>
      <c r="BF5041" s="271"/>
      <c r="BG5041" s="271"/>
      <c r="BJ5041" s="271"/>
    </row>
    <row r="5042" spans="49:62">
      <c r="AW5042" s="271"/>
      <c r="AX5042" s="271"/>
      <c r="AY5042" s="271"/>
      <c r="AZ5042" s="271"/>
      <c r="BA5042" s="271"/>
      <c r="BB5042" s="271"/>
      <c r="BD5042" s="271"/>
      <c r="BE5042" s="271"/>
      <c r="BF5042" s="271"/>
      <c r="BG5042" s="271"/>
      <c r="BJ5042" s="271"/>
    </row>
    <row r="5043" spans="49:62">
      <c r="AW5043" s="271"/>
      <c r="AX5043" s="271"/>
      <c r="AY5043" s="271"/>
      <c r="AZ5043" s="271"/>
      <c r="BA5043" s="271"/>
      <c r="BB5043" s="271"/>
      <c r="BD5043" s="271"/>
      <c r="BE5043" s="271"/>
      <c r="BF5043" s="271"/>
      <c r="BG5043" s="271"/>
      <c r="BJ5043" s="271"/>
    </row>
    <row r="5044" spans="49:62">
      <c r="AW5044" s="271"/>
      <c r="AX5044" s="271"/>
      <c r="AY5044" s="271"/>
      <c r="AZ5044" s="271"/>
      <c r="BA5044" s="271"/>
      <c r="BB5044" s="271"/>
      <c r="BD5044" s="271"/>
      <c r="BE5044" s="271"/>
      <c r="BF5044" s="271"/>
      <c r="BG5044" s="271"/>
      <c r="BJ5044" s="271"/>
    </row>
    <row r="5045" spans="49:62">
      <c r="AW5045" s="271"/>
      <c r="AX5045" s="271"/>
      <c r="AY5045" s="271"/>
      <c r="AZ5045" s="271"/>
      <c r="BA5045" s="271"/>
      <c r="BB5045" s="271"/>
      <c r="BD5045" s="271"/>
      <c r="BE5045" s="271"/>
      <c r="BF5045" s="271"/>
      <c r="BG5045" s="271"/>
      <c r="BJ5045" s="271"/>
    </row>
    <row r="5046" spans="49:62">
      <c r="AW5046" s="271"/>
      <c r="AX5046" s="271"/>
      <c r="AY5046" s="271"/>
      <c r="AZ5046" s="271"/>
      <c r="BA5046" s="271"/>
      <c r="BB5046" s="271"/>
      <c r="BD5046" s="271"/>
      <c r="BE5046" s="271"/>
      <c r="BF5046" s="271"/>
      <c r="BG5046" s="271"/>
      <c r="BJ5046" s="271"/>
    </row>
    <row r="5047" spans="49:62">
      <c r="AW5047" s="271"/>
      <c r="AX5047" s="271"/>
      <c r="AY5047" s="271"/>
      <c r="AZ5047" s="271"/>
      <c r="BA5047" s="271"/>
      <c r="BB5047" s="271"/>
      <c r="BD5047" s="271"/>
      <c r="BE5047" s="271"/>
      <c r="BF5047" s="271"/>
      <c r="BG5047" s="271"/>
      <c r="BJ5047" s="271"/>
    </row>
    <row r="5048" spans="49:62">
      <c r="AW5048" s="271"/>
      <c r="AX5048" s="271"/>
      <c r="AY5048" s="271"/>
      <c r="AZ5048" s="271"/>
      <c r="BA5048" s="271"/>
      <c r="BB5048" s="271"/>
      <c r="BD5048" s="271"/>
      <c r="BE5048" s="271"/>
      <c r="BF5048" s="271"/>
      <c r="BG5048" s="271"/>
      <c r="BJ5048" s="271"/>
    </row>
    <row r="5049" spans="49:62">
      <c r="AW5049" s="271"/>
      <c r="AX5049" s="271"/>
      <c r="AY5049" s="271"/>
      <c r="AZ5049" s="271"/>
      <c r="BA5049" s="271"/>
      <c r="BB5049" s="271"/>
      <c r="BD5049" s="271"/>
      <c r="BE5049" s="271"/>
      <c r="BF5049" s="271"/>
      <c r="BG5049" s="271"/>
      <c r="BJ5049" s="271"/>
    </row>
    <row r="5050" spans="49:62">
      <c r="AW5050" s="271"/>
      <c r="AX5050" s="271"/>
      <c r="AY5050" s="271"/>
      <c r="AZ5050" s="271"/>
      <c r="BA5050" s="271"/>
      <c r="BB5050" s="271"/>
      <c r="BD5050" s="271"/>
      <c r="BE5050" s="271"/>
      <c r="BF5050" s="271"/>
      <c r="BG5050" s="271"/>
      <c r="BJ5050" s="271"/>
    </row>
    <row r="5051" spans="49:62">
      <c r="AW5051" s="271"/>
      <c r="AX5051" s="271"/>
      <c r="AY5051" s="271"/>
      <c r="AZ5051" s="271"/>
      <c r="BA5051" s="271"/>
      <c r="BB5051" s="271"/>
      <c r="BD5051" s="271"/>
      <c r="BE5051" s="271"/>
      <c r="BF5051" s="271"/>
      <c r="BG5051" s="271"/>
      <c r="BJ5051" s="271"/>
    </row>
    <row r="5052" spans="49:62">
      <c r="AW5052" s="271"/>
      <c r="AX5052" s="271"/>
      <c r="AY5052" s="271"/>
      <c r="AZ5052" s="271"/>
      <c r="BA5052" s="271"/>
      <c r="BB5052" s="271"/>
      <c r="BD5052" s="271"/>
      <c r="BE5052" s="271"/>
      <c r="BF5052" s="271"/>
      <c r="BG5052" s="271"/>
      <c r="BJ5052" s="271"/>
    </row>
    <row r="5053" spans="49:62">
      <c r="AW5053" s="271"/>
      <c r="AX5053" s="271"/>
      <c r="AY5053" s="271"/>
      <c r="AZ5053" s="271"/>
      <c r="BA5053" s="271"/>
      <c r="BB5053" s="271"/>
      <c r="BD5053" s="271"/>
      <c r="BE5053" s="271"/>
      <c r="BF5053" s="271"/>
      <c r="BG5053" s="271"/>
      <c r="BJ5053" s="271"/>
    </row>
    <row r="5054" spans="49:62">
      <c r="AW5054" s="271"/>
      <c r="AX5054" s="271"/>
      <c r="AY5054" s="271"/>
      <c r="AZ5054" s="271"/>
      <c r="BA5054" s="271"/>
      <c r="BB5054" s="271"/>
      <c r="BD5054" s="271"/>
      <c r="BE5054" s="271"/>
      <c r="BF5054" s="271"/>
      <c r="BG5054" s="271"/>
      <c r="BJ5054" s="271"/>
    </row>
    <row r="5055" spans="49:62">
      <c r="AW5055" s="271"/>
      <c r="AX5055" s="271"/>
      <c r="AY5055" s="271"/>
      <c r="AZ5055" s="271"/>
      <c r="BA5055" s="271"/>
      <c r="BB5055" s="271"/>
      <c r="BD5055" s="271"/>
      <c r="BE5055" s="271"/>
      <c r="BF5055" s="271"/>
      <c r="BG5055" s="271"/>
      <c r="BJ5055" s="271"/>
    </row>
    <row r="5056" spans="49:62">
      <c r="AW5056" s="271"/>
      <c r="AX5056" s="271"/>
      <c r="AY5056" s="271"/>
      <c r="AZ5056" s="271"/>
      <c r="BA5056" s="271"/>
      <c r="BB5056" s="271"/>
      <c r="BD5056" s="271"/>
      <c r="BE5056" s="271"/>
      <c r="BF5056" s="271"/>
      <c r="BG5056" s="271"/>
      <c r="BJ5056" s="271"/>
    </row>
    <row r="5057" spans="49:62">
      <c r="AW5057" s="271"/>
      <c r="AX5057" s="271"/>
      <c r="AY5057" s="271"/>
      <c r="AZ5057" s="271"/>
      <c r="BA5057" s="271"/>
      <c r="BB5057" s="271"/>
      <c r="BD5057" s="271"/>
      <c r="BE5057" s="271"/>
      <c r="BF5057" s="271"/>
      <c r="BG5057" s="271"/>
      <c r="BJ5057" s="271"/>
    </row>
    <row r="5058" spans="49:62">
      <c r="AW5058" s="271"/>
      <c r="AX5058" s="271"/>
      <c r="AY5058" s="271"/>
      <c r="AZ5058" s="271"/>
      <c r="BA5058" s="271"/>
      <c r="BB5058" s="271"/>
      <c r="BD5058" s="271"/>
      <c r="BE5058" s="271"/>
      <c r="BF5058" s="271"/>
      <c r="BG5058" s="271"/>
      <c r="BJ5058" s="271"/>
    </row>
    <row r="5059" spans="49:62">
      <c r="AW5059" s="271"/>
      <c r="AX5059" s="271"/>
      <c r="AY5059" s="271"/>
      <c r="AZ5059" s="271"/>
      <c r="BA5059" s="271"/>
      <c r="BB5059" s="271"/>
      <c r="BD5059" s="271"/>
      <c r="BE5059" s="271"/>
      <c r="BF5059" s="271"/>
      <c r="BG5059" s="271"/>
      <c r="BJ5059" s="271"/>
    </row>
    <row r="5060" spans="49:62">
      <c r="AW5060" s="271"/>
      <c r="AX5060" s="271"/>
      <c r="AY5060" s="271"/>
      <c r="AZ5060" s="271"/>
      <c r="BA5060" s="271"/>
      <c r="BB5060" s="271"/>
      <c r="BD5060" s="271"/>
      <c r="BE5060" s="271"/>
      <c r="BF5060" s="271"/>
      <c r="BG5060" s="271"/>
      <c r="BJ5060" s="271"/>
    </row>
    <row r="5061" spans="49:62">
      <c r="AW5061" s="271"/>
      <c r="AX5061" s="271"/>
      <c r="AY5061" s="271"/>
      <c r="AZ5061" s="271"/>
      <c r="BA5061" s="271"/>
      <c r="BB5061" s="271"/>
      <c r="BD5061" s="271"/>
      <c r="BE5061" s="271"/>
      <c r="BF5061" s="271"/>
      <c r="BG5061" s="271"/>
      <c r="BJ5061" s="271"/>
    </row>
    <row r="5062" spans="49:62">
      <c r="AW5062" s="271"/>
      <c r="AX5062" s="271"/>
      <c r="AY5062" s="271"/>
      <c r="AZ5062" s="271"/>
      <c r="BA5062" s="271"/>
      <c r="BB5062" s="271"/>
      <c r="BD5062" s="271"/>
      <c r="BE5062" s="271"/>
      <c r="BF5062" s="271"/>
      <c r="BG5062" s="271"/>
      <c r="BJ5062" s="271"/>
    </row>
    <row r="5063" spans="49:62">
      <c r="AW5063" s="271"/>
      <c r="AX5063" s="271"/>
      <c r="AY5063" s="271"/>
      <c r="AZ5063" s="271"/>
      <c r="BA5063" s="271"/>
      <c r="BB5063" s="271"/>
      <c r="BD5063" s="271"/>
      <c r="BE5063" s="271"/>
      <c r="BF5063" s="271"/>
      <c r="BG5063" s="271"/>
      <c r="BJ5063" s="271"/>
    </row>
    <row r="5064" spans="49:62">
      <c r="AW5064" s="271"/>
      <c r="AX5064" s="271"/>
      <c r="AY5064" s="271"/>
      <c r="AZ5064" s="271"/>
      <c r="BA5064" s="271"/>
      <c r="BB5064" s="271"/>
      <c r="BD5064" s="271"/>
      <c r="BE5064" s="271"/>
      <c r="BF5064" s="271"/>
      <c r="BG5064" s="271"/>
      <c r="BJ5064" s="271"/>
    </row>
    <row r="5065" spans="49:62">
      <c r="AW5065" s="271"/>
      <c r="AX5065" s="271"/>
      <c r="AY5065" s="271"/>
      <c r="AZ5065" s="271"/>
      <c r="BA5065" s="271"/>
      <c r="BB5065" s="271"/>
      <c r="BD5065" s="271"/>
      <c r="BE5065" s="271"/>
      <c r="BF5065" s="271"/>
      <c r="BG5065" s="271"/>
      <c r="BJ5065" s="271"/>
    </row>
    <row r="5066" spans="49:62">
      <c r="AW5066" s="271"/>
      <c r="AX5066" s="271"/>
      <c r="AY5066" s="271"/>
      <c r="AZ5066" s="271"/>
      <c r="BA5066" s="271"/>
      <c r="BB5066" s="271"/>
      <c r="BD5066" s="271"/>
      <c r="BE5066" s="271"/>
      <c r="BF5066" s="271"/>
      <c r="BG5066" s="271"/>
      <c r="BJ5066" s="271"/>
    </row>
    <row r="5067" spans="49:62">
      <c r="AW5067" s="271"/>
      <c r="AX5067" s="271"/>
      <c r="AY5067" s="271"/>
      <c r="AZ5067" s="271"/>
      <c r="BA5067" s="271"/>
      <c r="BB5067" s="271"/>
      <c r="BD5067" s="271"/>
      <c r="BE5067" s="271"/>
      <c r="BF5067" s="271"/>
      <c r="BG5067" s="271"/>
      <c r="BJ5067" s="271"/>
    </row>
    <row r="5068" spans="49:62">
      <c r="AW5068" s="271"/>
      <c r="AX5068" s="271"/>
      <c r="AY5068" s="271"/>
      <c r="AZ5068" s="271"/>
      <c r="BA5068" s="271"/>
      <c r="BB5068" s="271"/>
      <c r="BD5068" s="271"/>
      <c r="BE5068" s="271"/>
      <c r="BF5068" s="271"/>
      <c r="BG5068" s="271"/>
      <c r="BJ5068" s="271"/>
    </row>
    <row r="5069" spans="49:62">
      <c r="AW5069" s="271"/>
      <c r="AX5069" s="271"/>
      <c r="AY5069" s="271"/>
      <c r="AZ5069" s="271"/>
      <c r="BA5069" s="271"/>
      <c r="BB5069" s="271"/>
      <c r="BD5069" s="271"/>
      <c r="BE5069" s="271"/>
      <c r="BF5069" s="271"/>
      <c r="BG5069" s="271"/>
      <c r="BJ5069" s="271"/>
    </row>
    <row r="5070" spans="49:62">
      <c r="AW5070" s="271"/>
      <c r="AX5070" s="271"/>
      <c r="AY5070" s="271"/>
      <c r="AZ5070" s="271"/>
      <c r="BA5070" s="271"/>
      <c r="BB5070" s="271"/>
      <c r="BD5070" s="271"/>
      <c r="BE5070" s="271"/>
      <c r="BF5070" s="271"/>
      <c r="BG5070" s="271"/>
      <c r="BJ5070" s="271"/>
    </row>
    <row r="5071" spans="49:62">
      <c r="AW5071" s="271"/>
      <c r="AX5071" s="271"/>
      <c r="AY5071" s="271"/>
      <c r="AZ5071" s="271"/>
      <c r="BA5071" s="271"/>
      <c r="BB5071" s="271"/>
      <c r="BD5071" s="271"/>
      <c r="BE5071" s="271"/>
      <c r="BF5071" s="271"/>
      <c r="BG5071" s="271"/>
      <c r="BJ5071" s="271"/>
    </row>
    <row r="5072" spans="49:62">
      <c r="AW5072" s="271"/>
      <c r="AX5072" s="271"/>
      <c r="AY5072" s="271"/>
      <c r="AZ5072" s="271"/>
      <c r="BA5072" s="271"/>
      <c r="BB5072" s="271"/>
      <c r="BD5072" s="271"/>
      <c r="BE5072" s="271"/>
      <c r="BF5072" s="271"/>
      <c r="BG5072" s="271"/>
      <c r="BJ5072" s="271"/>
    </row>
    <row r="5073" spans="49:62">
      <c r="AW5073" s="271"/>
      <c r="AX5073" s="271"/>
      <c r="AY5073" s="271"/>
      <c r="AZ5073" s="271"/>
      <c r="BA5073" s="271"/>
      <c r="BB5073" s="271"/>
      <c r="BD5073" s="271"/>
      <c r="BE5073" s="271"/>
      <c r="BF5073" s="271"/>
      <c r="BG5073" s="271"/>
      <c r="BJ5073" s="271"/>
    </row>
    <row r="5074" spans="49:62">
      <c r="AW5074" s="271"/>
      <c r="AX5074" s="271"/>
      <c r="AY5074" s="271"/>
      <c r="AZ5074" s="271"/>
      <c r="BA5074" s="271"/>
      <c r="BB5074" s="271"/>
      <c r="BD5074" s="271"/>
      <c r="BE5074" s="271"/>
      <c r="BF5074" s="271"/>
      <c r="BG5074" s="271"/>
      <c r="BJ5074" s="271"/>
    </row>
    <row r="5075" spans="49:62">
      <c r="AW5075" s="271"/>
      <c r="AX5075" s="271"/>
      <c r="AY5075" s="271"/>
      <c r="AZ5075" s="271"/>
      <c r="BA5075" s="271"/>
      <c r="BB5075" s="271"/>
      <c r="BD5075" s="271"/>
      <c r="BE5075" s="271"/>
      <c r="BF5075" s="271"/>
      <c r="BG5075" s="271"/>
      <c r="BJ5075" s="271"/>
    </row>
    <row r="5076" spans="49:62">
      <c r="AW5076" s="271"/>
      <c r="AX5076" s="271"/>
      <c r="AY5076" s="271"/>
      <c r="AZ5076" s="271"/>
      <c r="BA5076" s="271"/>
      <c r="BB5076" s="271"/>
      <c r="BD5076" s="271"/>
      <c r="BE5076" s="271"/>
      <c r="BF5076" s="271"/>
      <c r="BG5076" s="271"/>
      <c r="BJ5076" s="271"/>
    </row>
    <row r="5077" spans="49:62">
      <c r="AW5077" s="271"/>
      <c r="AX5077" s="271"/>
      <c r="AY5077" s="271"/>
      <c r="AZ5077" s="271"/>
      <c r="BA5077" s="271"/>
      <c r="BB5077" s="271"/>
      <c r="BD5077" s="271"/>
      <c r="BE5077" s="271"/>
      <c r="BF5077" s="271"/>
      <c r="BG5077" s="271"/>
      <c r="BJ5077" s="271"/>
    </row>
    <row r="5078" spans="49:62">
      <c r="AW5078" s="271"/>
      <c r="AX5078" s="271"/>
      <c r="AY5078" s="271"/>
      <c r="AZ5078" s="271"/>
      <c r="BA5078" s="271"/>
      <c r="BB5078" s="271"/>
      <c r="BD5078" s="271"/>
      <c r="BE5078" s="271"/>
      <c r="BF5078" s="271"/>
      <c r="BG5078" s="271"/>
      <c r="BJ5078" s="271"/>
    </row>
    <row r="5079" spans="49:62">
      <c r="AW5079" s="271"/>
      <c r="AX5079" s="271"/>
      <c r="AY5079" s="271"/>
      <c r="AZ5079" s="271"/>
      <c r="BA5079" s="271"/>
      <c r="BB5079" s="271"/>
      <c r="BD5079" s="271"/>
      <c r="BE5079" s="271"/>
      <c r="BF5079" s="271"/>
      <c r="BG5079" s="271"/>
      <c r="BJ5079" s="271"/>
    </row>
    <row r="5080" spans="49:62">
      <c r="AW5080" s="271"/>
      <c r="AX5080" s="271"/>
      <c r="AY5080" s="271"/>
      <c r="AZ5080" s="271"/>
      <c r="BA5080" s="271"/>
      <c r="BB5080" s="271"/>
      <c r="BD5080" s="271"/>
      <c r="BE5080" s="271"/>
      <c r="BF5080" s="271"/>
      <c r="BG5080" s="271"/>
      <c r="BJ5080" s="271"/>
    </row>
    <row r="5081" spans="49:62">
      <c r="AW5081" s="271"/>
      <c r="AX5081" s="271"/>
      <c r="AY5081" s="271"/>
      <c r="AZ5081" s="271"/>
      <c r="BA5081" s="271"/>
      <c r="BB5081" s="271"/>
      <c r="BD5081" s="271"/>
      <c r="BE5081" s="271"/>
      <c r="BF5081" s="271"/>
      <c r="BG5081" s="271"/>
      <c r="BJ5081" s="271"/>
    </row>
    <row r="5082" spans="49:62">
      <c r="AW5082" s="271"/>
      <c r="AX5082" s="271"/>
      <c r="AY5082" s="271"/>
      <c r="AZ5082" s="271"/>
      <c r="BA5082" s="271"/>
      <c r="BB5082" s="271"/>
      <c r="BD5082" s="271"/>
      <c r="BE5082" s="271"/>
      <c r="BF5082" s="271"/>
      <c r="BG5082" s="271"/>
      <c r="BJ5082" s="271"/>
    </row>
    <row r="5083" spans="49:62">
      <c r="AW5083" s="271"/>
      <c r="AX5083" s="271"/>
      <c r="AY5083" s="271"/>
      <c r="AZ5083" s="271"/>
      <c r="BA5083" s="271"/>
      <c r="BB5083" s="271"/>
      <c r="BD5083" s="271"/>
      <c r="BE5083" s="271"/>
      <c r="BF5083" s="271"/>
      <c r="BG5083" s="271"/>
      <c r="BJ5083" s="271"/>
    </row>
    <row r="5084" spans="49:62">
      <c r="AW5084" s="271"/>
      <c r="AX5084" s="271"/>
      <c r="AY5084" s="271"/>
      <c r="AZ5084" s="271"/>
      <c r="BA5084" s="271"/>
      <c r="BB5084" s="271"/>
      <c r="BD5084" s="271"/>
      <c r="BE5084" s="271"/>
      <c r="BF5084" s="271"/>
      <c r="BG5084" s="271"/>
      <c r="BJ5084" s="271"/>
    </row>
    <row r="5085" spans="49:62">
      <c r="AW5085" s="271"/>
      <c r="AX5085" s="271"/>
      <c r="AY5085" s="271"/>
      <c r="AZ5085" s="271"/>
      <c r="BA5085" s="271"/>
      <c r="BB5085" s="271"/>
      <c r="BD5085" s="271"/>
      <c r="BE5085" s="271"/>
      <c r="BF5085" s="271"/>
      <c r="BG5085" s="271"/>
      <c r="BJ5085" s="271"/>
    </row>
    <row r="5086" spans="49:62">
      <c r="AW5086" s="271"/>
      <c r="AX5086" s="271"/>
      <c r="AY5086" s="271"/>
      <c r="AZ5086" s="271"/>
      <c r="BA5086" s="271"/>
      <c r="BB5086" s="271"/>
      <c r="BD5086" s="271"/>
      <c r="BE5086" s="271"/>
      <c r="BF5086" s="271"/>
      <c r="BG5086" s="271"/>
      <c r="BJ5086" s="271"/>
    </row>
    <row r="5087" spans="49:62">
      <c r="AW5087" s="271"/>
      <c r="AX5087" s="271"/>
      <c r="AY5087" s="271"/>
      <c r="AZ5087" s="271"/>
      <c r="BA5087" s="271"/>
      <c r="BB5087" s="271"/>
      <c r="BD5087" s="271"/>
      <c r="BE5087" s="271"/>
      <c r="BF5087" s="271"/>
      <c r="BG5087" s="271"/>
      <c r="BJ5087" s="271"/>
    </row>
    <row r="5088" spans="49:62">
      <c r="AW5088" s="271"/>
      <c r="AX5088" s="271"/>
      <c r="AY5088" s="271"/>
      <c r="AZ5088" s="271"/>
      <c r="BA5088" s="271"/>
      <c r="BB5088" s="271"/>
      <c r="BD5088" s="271"/>
      <c r="BE5088" s="271"/>
      <c r="BF5088" s="271"/>
      <c r="BG5088" s="271"/>
      <c r="BJ5088" s="271"/>
    </row>
    <row r="5089" spans="49:62">
      <c r="AW5089" s="271"/>
      <c r="AX5089" s="271"/>
      <c r="AY5089" s="271"/>
      <c r="AZ5089" s="271"/>
      <c r="BA5089" s="271"/>
      <c r="BB5089" s="271"/>
      <c r="BD5089" s="271"/>
      <c r="BE5089" s="271"/>
      <c r="BF5089" s="271"/>
      <c r="BG5089" s="271"/>
      <c r="BJ5089" s="271"/>
    </row>
    <row r="5090" spans="49:62">
      <c r="AW5090" s="271"/>
      <c r="AX5090" s="271"/>
      <c r="AY5090" s="271"/>
      <c r="AZ5090" s="271"/>
      <c r="BA5090" s="271"/>
      <c r="BB5090" s="271"/>
      <c r="BD5090" s="271"/>
      <c r="BE5090" s="271"/>
      <c r="BF5090" s="271"/>
      <c r="BG5090" s="271"/>
      <c r="BJ5090" s="271"/>
    </row>
    <row r="5091" spans="49:62">
      <c r="AW5091" s="271"/>
      <c r="AX5091" s="271"/>
      <c r="AY5091" s="271"/>
      <c r="AZ5091" s="271"/>
      <c r="BA5091" s="271"/>
      <c r="BB5091" s="271"/>
      <c r="BD5091" s="271"/>
      <c r="BE5091" s="271"/>
      <c r="BF5091" s="271"/>
      <c r="BG5091" s="271"/>
      <c r="BJ5091" s="271"/>
    </row>
    <row r="5092" spans="49:62">
      <c r="AW5092" s="271"/>
      <c r="AX5092" s="271"/>
      <c r="AY5092" s="271"/>
      <c r="AZ5092" s="271"/>
      <c r="BA5092" s="271"/>
      <c r="BB5092" s="271"/>
      <c r="BD5092" s="271"/>
      <c r="BE5092" s="271"/>
      <c r="BF5092" s="271"/>
      <c r="BG5092" s="271"/>
      <c r="BJ5092" s="271"/>
    </row>
    <row r="5093" spans="49:62">
      <c r="AW5093" s="271"/>
      <c r="AX5093" s="271"/>
      <c r="AY5093" s="271"/>
      <c r="AZ5093" s="271"/>
      <c r="BA5093" s="271"/>
      <c r="BB5093" s="271"/>
      <c r="BD5093" s="271"/>
      <c r="BE5093" s="271"/>
      <c r="BF5093" s="271"/>
      <c r="BG5093" s="271"/>
      <c r="BJ5093" s="271"/>
    </row>
    <row r="5094" spans="49:62">
      <c r="AW5094" s="271"/>
      <c r="AX5094" s="271"/>
      <c r="AY5094" s="271"/>
      <c r="AZ5094" s="271"/>
      <c r="BA5094" s="271"/>
      <c r="BB5094" s="271"/>
      <c r="BD5094" s="271"/>
      <c r="BE5094" s="271"/>
      <c r="BF5094" s="271"/>
      <c r="BG5094" s="271"/>
      <c r="BJ5094" s="271"/>
    </row>
    <row r="5095" spans="49:62">
      <c r="AW5095" s="271"/>
      <c r="AX5095" s="271"/>
      <c r="AY5095" s="271"/>
      <c r="AZ5095" s="271"/>
      <c r="BA5095" s="271"/>
      <c r="BB5095" s="271"/>
      <c r="BD5095" s="271"/>
      <c r="BE5095" s="271"/>
      <c r="BF5095" s="271"/>
      <c r="BG5095" s="271"/>
      <c r="BJ5095" s="271"/>
    </row>
    <row r="5096" spans="49:62">
      <c r="AW5096" s="271"/>
      <c r="AX5096" s="271"/>
      <c r="AY5096" s="271"/>
      <c r="AZ5096" s="271"/>
      <c r="BA5096" s="271"/>
      <c r="BB5096" s="271"/>
      <c r="BD5096" s="271"/>
      <c r="BE5096" s="271"/>
      <c r="BF5096" s="271"/>
      <c r="BG5096" s="271"/>
      <c r="BJ5096" s="271"/>
    </row>
    <row r="5097" spans="49:62">
      <c r="AW5097" s="271"/>
      <c r="AX5097" s="271"/>
      <c r="AY5097" s="271"/>
      <c r="AZ5097" s="271"/>
      <c r="BA5097" s="271"/>
      <c r="BB5097" s="271"/>
      <c r="BD5097" s="271"/>
      <c r="BE5097" s="271"/>
      <c r="BF5097" s="271"/>
      <c r="BG5097" s="271"/>
      <c r="BJ5097" s="271"/>
    </row>
    <row r="5098" spans="49:62">
      <c r="AW5098" s="271"/>
      <c r="AX5098" s="271"/>
      <c r="AY5098" s="271"/>
      <c r="AZ5098" s="271"/>
      <c r="BA5098" s="271"/>
      <c r="BB5098" s="271"/>
      <c r="BD5098" s="271"/>
      <c r="BE5098" s="271"/>
      <c r="BF5098" s="271"/>
      <c r="BG5098" s="271"/>
      <c r="BJ5098" s="271"/>
    </row>
    <row r="5099" spans="49:62">
      <c r="AW5099" s="271"/>
      <c r="AX5099" s="271"/>
      <c r="AY5099" s="271"/>
      <c r="AZ5099" s="271"/>
      <c r="BA5099" s="271"/>
      <c r="BB5099" s="271"/>
      <c r="BD5099" s="271"/>
      <c r="BE5099" s="271"/>
      <c r="BF5099" s="271"/>
      <c r="BG5099" s="271"/>
      <c r="BJ5099" s="271"/>
    </row>
    <row r="5100" spans="49:62">
      <c r="AW5100" s="271"/>
      <c r="AX5100" s="271"/>
      <c r="AY5100" s="271"/>
      <c r="AZ5100" s="271"/>
      <c r="BA5100" s="271"/>
      <c r="BB5100" s="271"/>
      <c r="BD5100" s="271"/>
      <c r="BE5100" s="271"/>
      <c r="BF5100" s="271"/>
      <c r="BG5100" s="271"/>
      <c r="BJ5100" s="271"/>
    </row>
    <row r="5101" spans="49:62">
      <c r="AW5101" s="271"/>
      <c r="AX5101" s="271"/>
      <c r="AY5101" s="271"/>
      <c r="AZ5101" s="271"/>
      <c r="BA5101" s="271"/>
      <c r="BB5101" s="271"/>
      <c r="BD5101" s="271"/>
      <c r="BE5101" s="271"/>
      <c r="BF5101" s="271"/>
      <c r="BG5101" s="271"/>
      <c r="BJ5101" s="271"/>
    </row>
    <row r="5102" spans="49:62">
      <c r="AW5102" s="271"/>
      <c r="AX5102" s="271"/>
      <c r="AY5102" s="271"/>
      <c r="AZ5102" s="271"/>
      <c r="BA5102" s="271"/>
      <c r="BB5102" s="271"/>
      <c r="BD5102" s="271"/>
      <c r="BE5102" s="271"/>
      <c r="BF5102" s="271"/>
      <c r="BG5102" s="271"/>
      <c r="BJ5102" s="271"/>
    </row>
    <row r="5103" spans="49:62">
      <c r="AW5103" s="271"/>
      <c r="AX5103" s="271"/>
      <c r="AY5103" s="271"/>
      <c r="AZ5103" s="271"/>
      <c r="BA5103" s="271"/>
      <c r="BB5103" s="271"/>
      <c r="BD5103" s="271"/>
      <c r="BE5103" s="271"/>
      <c r="BF5103" s="271"/>
      <c r="BG5103" s="271"/>
      <c r="BJ5103" s="271"/>
    </row>
    <row r="5104" spans="49:62">
      <c r="AW5104" s="271"/>
      <c r="AX5104" s="271"/>
      <c r="AY5104" s="271"/>
      <c r="AZ5104" s="271"/>
      <c r="BA5104" s="271"/>
      <c r="BB5104" s="271"/>
      <c r="BD5104" s="271"/>
      <c r="BE5104" s="271"/>
      <c r="BF5104" s="271"/>
      <c r="BG5104" s="271"/>
      <c r="BJ5104" s="271"/>
    </row>
    <row r="5105" spans="49:62">
      <c r="AW5105" s="271"/>
      <c r="AX5105" s="271"/>
      <c r="AY5105" s="271"/>
      <c r="AZ5105" s="271"/>
      <c r="BA5105" s="271"/>
      <c r="BB5105" s="271"/>
      <c r="BD5105" s="271"/>
      <c r="BE5105" s="271"/>
      <c r="BF5105" s="271"/>
      <c r="BG5105" s="271"/>
      <c r="BJ5105" s="271"/>
    </row>
    <row r="5106" spans="49:62">
      <c r="AW5106" s="271"/>
      <c r="AX5106" s="271"/>
      <c r="AY5106" s="271"/>
      <c r="AZ5106" s="271"/>
      <c r="BA5106" s="271"/>
      <c r="BB5106" s="271"/>
      <c r="BD5106" s="271"/>
      <c r="BE5106" s="271"/>
      <c r="BF5106" s="271"/>
      <c r="BG5106" s="271"/>
      <c r="BJ5106" s="271"/>
    </row>
    <row r="5107" spans="49:62">
      <c r="AW5107" s="271"/>
      <c r="AX5107" s="271"/>
      <c r="AY5107" s="271"/>
      <c r="AZ5107" s="271"/>
      <c r="BA5107" s="271"/>
      <c r="BB5107" s="271"/>
      <c r="BD5107" s="271"/>
      <c r="BE5107" s="271"/>
      <c r="BF5107" s="271"/>
      <c r="BG5107" s="271"/>
      <c r="BJ5107" s="271"/>
    </row>
    <row r="5108" spans="49:62">
      <c r="AW5108" s="271"/>
      <c r="AX5108" s="271"/>
      <c r="AY5108" s="271"/>
      <c r="AZ5108" s="271"/>
      <c r="BA5108" s="271"/>
      <c r="BB5108" s="271"/>
      <c r="BD5108" s="271"/>
      <c r="BE5108" s="271"/>
      <c r="BF5108" s="271"/>
      <c r="BG5108" s="271"/>
      <c r="BJ5108" s="271"/>
    </row>
    <row r="5109" spans="49:62">
      <c r="AW5109" s="271"/>
      <c r="AX5109" s="271"/>
      <c r="AY5109" s="271"/>
      <c r="AZ5109" s="271"/>
      <c r="BA5109" s="271"/>
      <c r="BB5109" s="271"/>
      <c r="BD5109" s="271"/>
      <c r="BE5109" s="271"/>
      <c r="BF5109" s="271"/>
      <c r="BG5109" s="271"/>
      <c r="BJ5109" s="271"/>
    </row>
    <row r="5110" spans="49:62">
      <c r="AW5110" s="271"/>
      <c r="AX5110" s="271"/>
      <c r="AY5110" s="271"/>
      <c r="AZ5110" s="271"/>
      <c r="BA5110" s="271"/>
      <c r="BB5110" s="271"/>
      <c r="BD5110" s="271"/>
      <c r="BE5110" s="271"/>
      <c r="BF5110" s="271"/>
      <c r="BG5110" s="271"/>
      <c r="BJ5110" s="271"/>
    </row>
    <row r="5111" spans="49:62">
      <c r="AW5111" s="271"/>
      <c r="AX5111" s="271"/>
      <c r="AY5111" s="271"/>
      <c r="AZ5111" s="271"/>
      <c r="BA5111" s="271"/>
      <c r="BB5111" s="271"/>
      <c r="BD5111" s="271"/>
      <c r="BE5111" s="271"/>
      <c r="BF5111" s="271"/>
      <c r="BG5111" s="271"/>
      <c r="BJ5111" s="271"/>
    </row>
    <row r="5112" spans="49:62">
      <c r="AW5112" s="271"/>
      <c r="AX5112" s="271"/>
      <c r="AY5112" s="271"/>
      <c r="AZ5112" s="271"/>
      <c r="BA5112" s="271"/>
      <c r="BB5112" s="271"/>
      <c r="BD5112" s="271"/>
      <c r="BE5112" s="271"/>
      <c r="BF5112" s="271"/>
      <c r="BG5112" s="271"/>
      <c r="BJ5112" s="271"/>
    </row>
    <row r="5113" spans="49:62">
      <c r="AW5113" s="271"/>
      <c r="AX5113" s="271"/>
      <c r="AY5113" s="271"/>
      <c r="AZ5113" s="271"/>
      <c r="BA5113" s="271"/>
      <c r="BB5113" s="271"/>
      <c r="BD5113" s="271"/>
      <c r="BE5113" s="271"/>
      <c r="BF5113" s="271"/>
      <c r="BG5113" s="271"/>
      <c r="BJ5113" s="271"/>
    </row>
    <row r="5114" spans="49:62">
      <c r="AW5114" s="271"/>
      <c r="AX5114" s="271"/>
      <c r="AY5114" s="271"/>
      <c r="AZ5114" s="271"/>
      <c r="BA5114" s="271"/>
      <c r="BB5114" s="271"/>
      <c r="BD5114" s="271"/>
      <c r="BE5114" s="271"/>
      <c r="BF5114" s="271"/>
      <c r="BG5114" s="271"/>
      <c r="BJ5114" s="271"/>
    </row>
    <row r="5115" spans="49:62">
      <c r="AW5115" s="271"/>
      <c r="AX5115" s="271"/>
      <c r="AY5115" s="271"/>
      <c r="AZ5115" s="271"/>
      <c r="BA5115" s="271"/>
      <c r="BB5115" s="271"/>
      <c r="BD5115" s="271"/>
      <c r="BE5115" s="271"/>
      <c r="BF5115" s="271"/>
      <c r="BG5115" s="271"/>
      <c r="BJ5115" s="271"/>
    </row>
    <row r="5116" spans="49:62">
      <c r="AW5116" s="271"/>
      <c r="AX5116" s="271"/>
      <c r="AY5116" s="271"/>
      <c r="AZ5116" s="271"/>
      <c r="BA5116" s="271"/>
      <c r="BB5116" s="271"/>
      <c r="BD5116" s="271"/>
      <c r="BE5116" s="271"/>
      <c r="BF5116" s="271"/>
      <c r="BG5116" s="271"/>
      <c r="BJ5116" s="271"/>
    </row>
    <row r="5117" spans="49:62">
      <c r="AW5117" s="271"/>
      <c r="AX5117" s="271"/>
      <c r="AY5117" s="271"/>
      <c r="AZ5117" s="271"/>
      <c r="BA5117" s="271"/>
      <c r="BB5117" s="271"/>
      <c r="BD5117" s="271"/>
      <c r="BE5117" s="271"/>
      <c r="BF5117" s="271"/>
      <c r="BG5117" s="271"/>
      <c r="BJ5117" s="271"/>
    </row>
    <row r="5118" spans="49:62">
      <c r="AW5118" s="271"/>
      <c r="AX5118" s="271"/>
      <c r="AY5118" s="271"/>
      <c r="AZ5118" s="271"/>
      <c r="BA5118" s="271"/>
      <c r="BB5118" s="271"/>
      <c r="BD5118" s="271"/>
      <c r="BE5118" s="271"/>
      <c r="BF5118" s="271"/>
      <c r="BG5118" s="271"/>
      <c r="BJ5118" s="271"/>
    </row>
    <row r="5119" spans="49:62">
      <c r="AW5119" s="271"/>
      <c r="AX5119" s="271"/>
      <c r="AY5119" s="271"/>
      <c r="AZ5119" s="271"/>
      <c r="BA5119" s="271"/>
      <c r="BB5119" s="271"/>
      <c r="BD5119" s="271"/>
      <c r="BE5119" s="271"/>
      <c r="BF5119" s="271"/>
      <c r="BG5119" s="271"/>
      <c r="BJ5119" s="271"/>
    </row>
    <row r="5120" spans="49:62">
      <c r="AW5120" s="271"/>
      <c r="AX5120" s="271"/>
      <c r="AY5120" s="271"/>
      <c r="AZ5120" s="271"/>
      <c r="BA5120" s="271"/>
      <c r="BB5120" s="271"/>
      <c r="BD5120" s="271"/>
      <c r="BE5120" s="271"/>
      <c r="BF5120" s="271"/>
      <c r="BG5120" s="271"/>
      <c r="BJ5120" s="271"/>
    </row>
    <row r="5121" spans="49:62">
      <c r="AW5121" s="271"/>
      <c r="AX5121" s="271"/>
      <c r="AY5121" s="271"/>
      <c r="AZ5121" s="271"/>
      <c r="BA5121" s="271"/>
      <c r="BB5121" s="271"/>
      <c r="BD5121" s="271"/>
      <c r="BE5121" s="271"/>
      <c r="BF5121" s="271"/>
      <c r="BG5121" s="271"/>
      <c r="BJ5121" s="271"/>
    </row>
    <row r="5122" spans="49:62">
      <c r="AW5122" s="271"/>
      <c r="AX5122" s="271"/>
      <c r="AY5122" s="271"/>
      <c r="AZ5122" s="271"/>
      <c r="BA5122" s="271"/>
      <c r="BB5122" s="271"/>
      <c r="BD5122" s="271"/>
      <c r="BE5122" s="271"/>
      <c r="BF5122" s="271"/>
      <c r="BG5122" s="271"/>
      <c r="BJ5122" s="271"/>
    </row>
    <row r="5123" spans="49:62">
      <c r="AW5123" s="271"/>
      <c r="AX5123" s="271"/>
      <c r="AY5123" s="271"/>
      <c r="AZ5123" s="271"/>
      <c r="BA5123" s="271"/>
      <c r="BB5123" s="271"/>
      <c r="BD5123" s="271"/>
      <c r="BE5123" s="271"/>
      <c r="BF5123" s="271"/>
      <c r="BG5123" s="271"/>
      <c r="BJ5123" s="271"/>
    </row>
    <row r="5124" spans="49:62">
      <c r="AW5124" s="271"/>
      <c r="AX5124" s="271"/>
      <c r="AY5124" s="271"/>
      <c r="AZ5124" s="271"/>
      <c r="BA5124" s="271"/>
      <c r="BB5124" s="271"/>
      <c r="BD5124" s="271"/>
      <c r="BE5124" s="271"/>
      <c r="BF5124" s="271"/>
      <c r="BG5124" s="271"/>
      <c r="BJ5124" s="271"/>
    </row>
    <row r="5125" spans="49:62">
      <c r="AW5125" s="271"/>
      <c r="AX5125" s="271"/>
      <c r="AY5125" s="271"/>
      <c r="AZ5125" s="271"/>
      <c r="BA5125" s="271"/>
      <c r="BB5125" s="271"/>
      <c r="BD5125" s="271"/>
      <c r="BE5125" s="271"/>
      <c r="BF5125" s="271"/>
      <c r="BG5125" s="271"/>
      <c r="BJ5125" s="271"/>
    </row>
    <row r="5126" spans="49:62">
      <c r="AW5126" s="271"/>
      <c r="AX5126" s="271"/>
      <c r="AY5126" s="271"/>
      <c r="AZ5126" s="271"/>
      <c r="BA5126" s="271"/>
      <c r="BB5126" s="271"/>
      <c r="BD5126" s="271"/>
      <c r="BE5126" s="271"/>
      <c r="BF5126" s="271"/>
      <c r="BG5126" s="271"/>
      <c r="BJ5126" s="271"/>
    </row>
    <row r="5127" spans="49:62">
      <c r="AW5127" s="271"/>
      <c r="AX5127" s="271"/>
      <c r="AY5127" s="271"/>
      <c r="AZ5127" s="271"/>
      <c r="BA5127" s="271"/>
      <c r="BB5127" s="271"/>
      <c r="BD5127" s="271"/>
      <c r="BE5127" s="271"/>
      <c r="BF5127" s="271"/>
      <c r="BG5127" s="271"/>
      <c r="BJ5127" s="271"/>
    </row>
    <row r="5128" spans="49:62">
      <c r="AW5128" s="271"/>
      <c r="AX5128" s="271"/>
      <c r="AY5128" s="271"/>
      <c r="AZ5128" s="271"/>
      <c r="BA5128" s="271"/>
      <c r="BB5128" s="271"/>
      <c r="BD5128" s="271"/>
      <c r="BE5128" s="271"/>
      <c r="BF5128" s="271"/>
      <c r="BG5128" s="271"/>
      <c r="BJ5128" s="271"/>
    </row>
    <row r="5129" spans="49:62">
      <c r="AW5129" s="271"/>
      <c r="AX5129" s="271"/>
      <c r="AY5129" s="271"/>
      <c r="AZ5129" s="271"/>
      <c r="BA5129" s="271"/>
      <c r="BB5129" s="271"/>
      <c r="BD5129" s="271"/>
      <c r="BE5129" s="271"/>
      <c r="BF5129" s="271"/>
      <c r="BG5129" s="271"/>
      <c r="BJ5129" s="271"/>
    </row>
    <row r="5130" spans="49:62">
      <c r="AW5130" s="271"/>
      <c r="AX5130" s="271"/>
      <c r="AY5130" s="271"/>
      <c r="AZ5130" s="271"/>
      <c r="BA5130" s="271"/>
      <c r="BB5130" s="271"/>
      <c r="BD5130" s="271"/>
      <c r="BE5130" s="271"/>
      <c r="BF5130" s="271"/>
      <c r="BG5130" s="271"/>
      <c r="BJ5130" s="271"/>
    </row>
    <row r="5131" spans="49:62">
      <c r="AW5131" s="271"/>
      <c r="AX5131" s="271"/>
      <c r="AY5131" s="271"/>
      <c r="AZ5131" s="271"/>
      <c r="BA5131" s="271"/>
      <c r="BB5131" s="271"/>
      <c r="BD5131" s="271"/>
      <c r="BE5131" s="271"/>
      <c r="BF5131" s="271"/>
      <c r="BG5131" s="271"/>
      <c r="BJ5131" s="271"/>
    </row>
    <row r="5132" spans="49:62">
      <c r="AW5132" s="271"/>
      <c r="AX5132" s="271"/>
      <c r="AY5132" s="271"/>
      <c r="AZ5132" s="271"/>
      <c r="BA5132" s="271"/>
      <c r="BB5132" s="271"/>
      <c r="BD5132" s="271"/>
      <c r="BE5132" s="271"/>
      <c r="BF5132" s="271"/>
      <c r="BG5132" s="271"/>
      <c r="BJ5132" s="271"/>
    </row>
    <row r="5133" spans="49:62">
      <c r="AW5133" s="271"/>
      <c r="AX5133" s="271"/>
      <c r="AY5133" s="271"/>
      <c r="AZ5133" s="271"/>
      <c r="BA5133" s="271"/>
      <c r="BB5133" s="271"/>
      <c r="BD5133" s="271"/>
      <c r="BE5133" s="271"/>
      <c r="BF5133" s="271"/>
      <c r="BG5133" s="271"/>
      <c r="BJ5133" s="271"/>
    </row>
    <row r="5134" spans="49:62">
      <c r="AW5134" s="271"/>
      <c r="AX5134" s="271"/>
      <c r="AY5134" s="271"/>
      <c r="AZ5134" s="271"/>
      <c r="BA5134" s="271"/>
      <c r="BB5134" s="271"/>
      <c r="BD5134" s="271"/>
      <c r="BE5134" s="271"/>
      <c r="BF5134" s="271"/>
      <c r="BG5134" s="271"/>
      <c r="BJ5134" s="271"/>
    </row>
    <row r="5135" spans="49:62">
      <c r="AW5135" s="271"/>
      <c r="AX5135" s="271"/>
      <c r="AY5135" s="271"/>
      <c r="AZ5135" s="271"/>
      <c r="BA5135" s="271"/>
      <c r="BB5135" s="271"/>
      <c r="BD5135" s="271"/>
      <c r="BE5135" s="271"/>
      <c r="BF5135" s="271"/>
      <c r="BG5135" s="271"/>
      <c r="BJ5135" s="271"/>
    </row>
    <row r="5136" spans="49:62">
      <c r="AW5136" s="271"/>
      <c r="AX5136" s="271"/>
      <c r="AY5136" s="271"/>
      <c r="AZ5136" s="271"/>
      <c r="BA5136" s="271"/>
      <c r="BB5136" s="271"/>
      <c r="BD5136" s="271"/>
      <c r="BE5136" s="271"/>
      <c r="BF5136" s="271"/>
      <c r="BG5136" s="271"/>
      <c r="BJ5136" s="271"/>
    </row>
    <row r="5137" spans="49:62">
      <c r="AW5137" s="271"/>
      <c r="AX5137" s="271"/>
      <c r="AY5137" s="271"/>
      <c r="AZ5137" s="271"/>
      <c r="BA5137" s="271"/>
      <c r="BB5137" s="271"/>
      <c r="BD5137" s="271"/>
      <c r="BE5137" s="271"/>
      <c r="BF5137" s="271"/>
      <c r="BG5137" s="271"/>
      <c r="BJ5137" s="271"/>
    </row>
    <row r="5138" spans="49:62">
      <c r="AW5138" s="271"/>
      <c r="AX5138" s="271"/>
      <c r="AY5138" s="271"/>
      <c r="AZ5138" s="271"/>
      <c r="BA5138" s="271"/>
      <c r="BB5138" s="271"/>
      <c r="BD5138" s="271"/>
      <c r="BE5138" s="271"/>
      <c r="BF5138" s="271"/>
      <c r="BG5138" s="271"/>
      <c r="BJ5138" s="271"/>
    </row>
    <row r="5139" spans="49:62">
      <c r="AW5139" s="271"/>
      <c r="AX5139" s="271"/>
      <c r="AY5139" s="271"/>
      <c r="AZ5139" s="271"/>
      <c r="BA5139" s="271"/>
      <c r="BB5139" s="271"/>
      <c r="BD5139" s="271"/>
      <c r="BE5139" s="271"/>
      <c r="BF5139" s="271"/>
      <c r="BG5139" s="271"/>
      <c r="BJ5139" s="271"/>
    </row>
    <row r="5140" spans="49:62">
      <c r="AW5140" s="271"/>
      <c r="AX5140" s="271"/>
      <c r="AY5140" s="271"/>
      <c r="AZ5140" s="271"/>
      <c r="BA5140" s="271"/>
      <c r="BB5140" s="271"/>
      <c r="BD5140" s="271"/>
      <c r="BE5140" s="271"/>
      <c r="BF5140" s="271"/>
      <c r="BG5140" s="271"/>
      <c r="BJ5140" s="271"/>
    </row>
    <row r="5141" spans="49:62">
      <c r="AW5141" s="271"/>
      <c r="AX5141" s="271"/>
      <c r="AY5141" s="271"/>
      <c r="AZ5141" s="271"/>
      <c r="BA5141" s="271"/>
      <c r="BB5141" s="271"/>
      <c r="BD5141" s="271"/>
      <c r="BE5141" s="271"/>
      <c r="BF5141" s="271"/>
      <c r="BG5141" s="271"/>
      <c r="BJ5141" s="271"/>
    </row>
    <row r="5142" spans="49:62">
      <c r="AW5142" s="271"/>
      <c r="AX5142" s="271"/>
      <c r="AY5142" s="271"/>
      <c r="AZ5142" s="271"/>
      <c r="BA5142" s="271"/>
      <c r="BB5142" s="271"/>
      <c r="BD5142" s="271"/>
      <c r="BE5142" s="271"/>
      <c r="BF5142" s="271"/>
      <c r="BG5142" s="271"/>
      <c r="BJ5142" s="271"/>
    </row>
    <row r="5143" spans="49:62">
      <c r="AW5143" s="271"/>
      <c r="AX5143" s="271"/>
      <c r="AY5143" s="271"/>
      <c r="AZ5143" s="271"/>
      <c r="BA5143" s="271"/>
      <c r="BB5143" s="271"/>
      <c r="BD5143" s="271"/>
      <c r="BE5143" s="271"/>
      <c r="BF5143" s="271"/>
      <c r="BG5143" s="271"/>
      <c r="BJ5143" s="271"/>
    </row>
    <row r="5144" spans="49:62">
      <c r="AW5144" s="271"/>
      <c r="AX5144" s="271"/>
      <c r="AY5144" s="271"/>
      <c r="AZ5144" s="271"/>
      <c r="BA5144" s="271"/>
      <c r="BB5144" s="271"/>
      <c r="BD5144" s="271"/>
      <c r="BE5144" s="271"/>
      <c r="BF5144" s="271"/>
      <c r="BG5144" s="271"/>
      <c r="BJ5144" s="271"/>
    </row>
    <row r="5145" spans="49:62">
      <c r="AW5145" s="271"/>
      <c r="AX5145" s="271"/>
      <c r="AY5145" s="271"/>
      <c r="AZ5145" s="271"/>
      <c r="BA5145" s="271"/>
      <c r="BB5145" s="271"/>
      <c r="BD5145" s="271"/>
      <c r="BE5145" s="271"/>
      <c r="BF5145" s="271"/>
      <c r="BG5145" s="271"/>
      <c r="BJ5145" s="271"/>
    </row>
    <row r="5146" spans="49:62">
      <c r="AW5146" s="271"/>
      <c r="AX5146" s="271"/>
      <c r="AY5146" s="271"/>
      <c r="AZ5146" s="271"/>
      <c r="BA5146" s="271"/>
      <c r="BB5146" s="271"/>
      <c r="BD5146" s="271"/>
      <c r="BE5146" s="271"/>
      <c r="BF5146" s="271"/>
      <c r="BG5146" s="271"/>
      <c r="BJ5146" s="271"/>
    </row>
    <row r="5147" spans="49:62">
      <c r="AW5147" s="271"/>
      <c r="AX5147" s="271"/>
      <c r="AY5147" s="271"/>
      <c r="AZ5147" s="271"/>
      <c r="BA5147" s="271"/>
      <c r="BB5147" s="271"/>
      <c r="BD5147" s="271"/>
      <c r="BE5147" s="271"/>
      <c r="BF5147" s="271"/>
      <c r="BG5147" s="271"/>
      <c r="BJ5147" s="271"/>
    </row>
    <row r="5148" spans="49:62">
      <c r="AW5148" s="271"/>
      <c r="AX5148" s="271"/>
      <c r="AY5148" s="271"/>
      <c r="AZ5148" s="271"/>
      <c r="BA5148" s="271"/>
      <c r="BB5148" s="271"/>
      <c r="BD5148" s="271"/>
      <c r="BE5148" s="271"/>
      <c r="BF5148" s="271"/>
      <c r="BG5148" s="271"/>
      <c r="BJ5148" s="271"/>
    </row>
    <row r="5149" spans="49:62">
      <c r="AW5149" s="271"/>
      <c r="AX5149" s="271"/>
      <c r="AY5149" s="271"/>
      <c r="AZ5149" s="271"/>
      <c r="BA5149" s="271"/>
      <c r="BB5149" s="271"/>
      <c r="BD5149" s="271"/>
      <c r="BE5149" s="271"/>
      <c r="BF5149" s="271"/>
      <c r="BG5149" s="271"/>
      <c r="BJ5149" s="271"/>
    </row>
    <row r="5150" spans="49:62">
      <c r="AW5150" s="271"/>
      <c r="AX5150" s="271"/>
      <c r="AY5150" s="271"/>
      <c r="AZ5150" s="271"/>
      <c r="BA5150" s="271"/>
      <c r="BB5150" s="271"/>
      <c r="BD5150" s="271"/>
      <c r="BE5150" s="271"/>
      <c r="BF5150" s="271"/>
      <c r="BG5150" s="271"/>
      <c r="BJ5150" s="271"/>
    </row>
    <row r="5151" spans="49:62">
      <c r="AW5151" s="271"/>
      <c r="AX5151" s="271"/>
      <c r="AY5151" s="271"/>
      <c r="AZ5151" s="271"/>
      <c r="BA5151" s="271"/>
      <c r="BB5151" s="271"/>
      <c r="BD5151" s="271"/>
      <c r="BE5151" s="271"/>
      <c r="BF5151" s="271"/>
      <c r="BG5151" s="271"/>
      <c r="BJ5151" s="271"/>
    </row>
    <row r="5152" spans="49:62">
      <c r="AW5152" s="271"/>
      <c r="AX5152" s="271"/>
      <c r="AY5152" s="271"/>
      <c r="AZ5152" s="271"/>
      <c r="BA5152" s="271"/>
      <c r="BB5152" s="271"/>
      <c r="BD5152" s="271"/>
      <c r="BE5152" s="271"/>
      <c r="BF5152" s="271"/>
      <c r="BG5152" s="271"/>
      <c r="BJ5152" s="271"/>
    </row>
    <row r="5153" spans="49:62">
      <c r="AW5153" s="271"/>
      <c r="AX5153" s="271"/>
      <c r="AY5153" s="271"/>
      <c r="AZ5153" s="271"/>
      <c r="BA5153" s="271"/>
      <c r="BB5153" s="271"/>
      <c r="BD5153" s="271"/>
      <c r="BE5153" s="271"/>
      <c r="BF5153" s="271"/>
      <c r="BG5153" s="271"/>
      <c r="BJ5153" s="271"/>
    </row>
    <row r="5154" spans="49:62">
      <c r="AW5154" s="271"/>
      <c r="AX5154" s="271"/>
      <c r="AY5154" s="271"/>
      <c r="AZ5154" s="271"/>
      <c r="BA5154" s="271"/>
      <c r="BB5154" s="271"/>
      <c r="BD5154" s="271"/>
      <c r="BE5154" s="271"/>
      <c r="BF5154" s="271"/>
      <c r="BG5154" s="271"/>
      <c r="BJ5154" s="271"/>
    </row>
    <row r="5155" spans="49:62">
      <c r="AW5155" s="271"/>
      <c r="AX5155" s="271"/>
      <c r="AY5155" s="271"/>
      <c r="AZ5155" s="271"/>
      <c r="BA5155" s="271"/>
      <c r="BB5155" s="271"/>
      <c r="BD5155" s="271"/>
      <c r="BE5155" s="271"/>
      <c r="BF5155" s="271"/>
      <c r="BG5155" s="271"/>
      <c r="BJ5155" s="271"/>
    </row>
    <row r="5156" spans="49:62">
      <c r="AW5156" s="271"/>
      <c r="AX5156" s="271"/>
      <c r="AY5156" s="271"/>
      <c r="AZ5156" s="271"/>
      <c r="BA5156" s="271"/>
      <c r="BB5156" s="271"/>
      <c r="BD5156" s="271"/>
      <c r="BE5156" s="271"/>
      <c r="BF5156" s="271"/>
      <c r="BG5156" s="271"/>
      <c r="BJ5156" s="271"/>
    </row>
    <row r="5157" spans="49:62">
      <c r="AW5157" s="271"/>
      <c r="AX5157" s="271"/>
      <c r="AY5157" s="271"/>
      <c r="AZ5157" s="271"/>
      <c r="BA5157" s="271"/>
      <c r="BB5157" s="271"/>
      <c r="BD5157" s="271"/>
      <c r="BE5157" s="271"/>
      <c r="BF5157" s="271"/>
      <c r="BG5157" s="271"/>
      <c r="BJ5157" s="271"/>
    </row>
    <row r="5158" spans="49:62">
      <c r="AW5158" s="271"/>
      <c r="AX5158" s="271"/>
      <c r="AY5158" s="271"/>
      <c r="AZ5158" s="271"/>
      <c r="BA5158" s="271"/>
      <c r="BB5158" s="271"/>
      <c r="BD5158" s="271"/>
      <c r="BE5158" s="271"/>
      <c r="BF5158" s="271"/>
      <c r="BG5158" s="271"/>
      <c r="BJ5158" s="271"/>
    </row>
    <row r="5159" spans="49:62">
      <c r="AW5159" s="271"/>
      <c r="AX5159" s="271"/>
      <c r="AY5159" s="271"/>
      <c r="AZ5159" s="271"/>
      <c r="BA5159" s="271"/>
      <c r="BB5159" s="271"/>
      <c r="BD5159" s="271"/>
      <c r="BE5159" s="271"/>
      <c r="BF5159" s="271"/>
      <c r="BG5159" s="271"/>
      <c r="BJ5159" s="271"/>
    </row>
    <row r="5160" spans="49:62">
      <c r="AW5160" s="271"/>
      <c r="AX5160" s="271"/>
      <c r="AY5160" s="271"/>
      <c r="AZ5160" s="271"/>
      <c r="BA5160" s="271"/>
      <c r="BB5160" s="271"/>
      <c r="BD5160" s="271"/>
      <c r="BE5160" s="271"/>
      <c r="BF5160" s="271"/>
      <c r="BG5160" s="271"/>
      <c r="BJ5160" s="271"/>
    </row>
    <row r="5161" spans="49:62">
      <c r="AW5161" s="271"/>
      <c r="AX5161" s="271"/>
      <c r="AY5161" s="271"/>
      <c r="AZ5161" s="271"/>
      <c r="BA5161" s="271"/>
      <c r="BB5161" s="271"/>
      <c r="BD5161" s="271"/>
      <c r="BE5161" s="271"/>
      <c r="BF5161" s="271"/>
      <c r="BG5161" s="271"/>
      <c r="BJ5161" s="271"/>
    </row>
    <row r="5162" spans="49:62">
      <c r="AW5162" s="271"/>
      <c r="AX5162" s="271"/>
      <c r="AY5162" s="271"/>
      <c r="AZ5162" s="271"/>
      <c r="BA5162" s="271"/>
      <c r="BB5162" s="271"/>
      <c r="BD5162" s="271"/>
      <c r="BE5162" s="271"/>
      <c r="BF5162" s="271"/>
      <c r="BG5162" s="271"/>
      <c r="BJ5162" s="271"/>
    </row>
    <row r="5163" spans="49:62">
      <c r="AW5163" s="271"/>
      <c r="AX5163" s="271"/>
      <c r="AY5163" s="271"/>
      <c r="AZ5163" s="271"/>
      <c r="BA5163" s="271"/>
      <c r="BB5163" s="271"/>
      <c r="BD5163" s="271"/>
      <c r="BE5163" s="271"/>
      <c r="BF5163" s="271"/>
      <c r="BG5163" s="271"/>
      <c r="BJ5163" s="271"/>
    </row>
    <row r="5164" spans="49:62">
      <c r="AW5164" s="271"/>
      <c r="AX5164" s="271"/>
      <c r="AY5164" s="271"/>
      <c r="AZ5164" s="271"/>
      <c r="BA5164" s="271"/>
      <c r="BB5164" s="271"/>
      <c r="BD5164" s="271"/>
      <c r="BE5164" s="271"/>
      <c r="BF5164" s="271"/>
      <c r="BG5164" s="271"/>
      <c r="BJ5164" s="271"/>
    </row>
    <row r="5165" spans="49:62">
      <c r="AW5165" s="271"/>
      <c r="AX5165" s="271"/>
      <c r="AY5165" s="271"/>
      <c r="AZ5165" s="271"/>
      <c r="BA5165" s="271"/>
      <c r="BB5165" s="271"/>
      <c r="BD5165" s="271"/>
      <c r="BE5165" s="271"/>
      <c r="BF5165" s="271"/>
      <c r="BG5165" s="271"/>
      <c r="BJ5165" s="271"/>
    </row>
    <row r="5166" spans="49:62">
      <c r="AW5166" s="271"/>
      <c r="AX5166" s="271"/>
      <c r="AY5166" s="271"/>
      <c r="AZ5166" s="271"/>
      <c r="BA5166" s="271"/>
      <c r="BB5166" s="271"/>
      <c r="BD5166" s="271"/>
      <c r="BE5166" s="271"/>
      <c r="BF5166" s="271"/>
      <c r="BG5166" s="271"/>
      <c r="BJ5166" s="271"/>
    </row>
    <row r="5167" spans="49:62">
      <c r="AW5167" s="271"/>
      <c r="AX5167" s="271"/>
      <c r="AY5167" s="271"/>
      <c r="AZ5167" s="271"/>
      <c r="BA5167" s="271"/>
      <c r="BB5167" s="271"/>
      <c r="BD5167" s="271"/>
      <c r="BE5167" s="271"/>
      <c r="BF5167" s="271"/>
      <c r="BG5167" s="271"/>
      <c r="BJ5167" s="271"/>
    </row>
    <row r="5168" spans="49:62">
      <c r="AW5168" s="271"/>
      <c r="AX5168" s="271"/>
      <c r="AY5168" s="271"/>
      <c r="AZ5168" s="271"/>
      <c r="BA5168" s="271"/>
      <c r="BB5168" s="271"/>
      <c r="BD5168" s="271"/>
      <c r="BE5168" s="271"/>
      <c r="BF5168" s="271"/>
      <c r="BG5168" s="271"/>
      <c r="BJ5168" s="271"/>
    </row>
    <row r="5169" spans="49:62">
      <c r="AW5169" s="271"/>
      <c r="AX5169" s="271"/>
      <c r="AY5169" s="271"/>
      <c r="AZ5169" s="271"/>
      <c r="BA5169" s="271"/>
      <c r="BB5169" s="271"/>
      <c r="BD5169" s="271"/>
      <c r="BE5169" s="271"/>
      <c r="BF5169" s="271"/>
      <c r="BG5169" s="271"/>
      <c r="BJ5169" s="271"/>
    </row>
    <row r="5170" spans="49:62">
      <c r="AW5170" s="271"/>
      <c r="AX5170" s="271"/>
      <c r="AY5170" s="271"/>
      <c r="AZ5170" s="271"/>
      <c r="BA5170" s="271"/>
      <c r="BB5170" s="271"/>
      <c r="BD5170" s="271"/>
      <c r="BE5170" s="271"/>
      <c r="BF5170" s="271"/>
      <c r="BG5170" s="271"/>
      <c r="BJ5170" s="271"/>
    </row>
    <row r="5171" spans="49:62">
      <c r="AW5171" s="271"/>
      <c r="AX5171" s="271"/>
      <c r="AY5171" s="271"/>
      <c r="AZ5171" s="271"/>
      <c r="BA5171" s="271"/>
      <c r="BB5171" s="271"/>
      <c r="BD5171" s="271"/>
      <c r="BE5171" s="271"/>
      <c r="BF5171" s="271"/>
      <c r="BG5171" s="271"/>
      <c r="BJ5171" s="271"/>
    </row>
    <row r="5172" spans="49:62">
      <c r="AW5172" s="271"/>
      <c r="AX5172" s="271"/>
      <c r="AY5172" s="271"/>
      <c r="AZ5172" s="271"/>
      <c r="BA5172" s="271"/>
      <c r="BB5172" s="271"/>
      <c r="BD5172" s="271"/>
      <c r="BE5172" s="271"/>
      <c r="BF5172" s="271"/>
      <c r="BG5172" s="271"/>
      <c r="BJ5172" s="271"/>
    </row>
    <row r="5173" spans="49:62">
      <c r="AW5173" s="271"/>
      <c r="AX5173" s="271"/>
      <c r="AY5173" s="271"/>
      <c r="AZ5173" s="271"/>
      <c r="BA5173" s="271"/>
      <c r="BB5173" s="271"/>
      <c r="BD5173" s="271"/>
      <c r="BE5173" s="271"/>
      <c r="BF5173" s="271"/>
      <c r="BG5173" s="271"/>
      <c r="BJ5173" s="271"/>
    </row>
    <row r="5174" spans="49:62">
      <c r="AW5174" s="271"/>
      <c r="AX5174" s="271"/>
      <c r="AY5174" s="271"/>
      <c r="AZ5174" s="271"/>
      <c r="BA5174" s="271"/>
      <c r="BB5174" s="271"/>
      <c r="BD5174" s="271"/>
      <c r="BE5174" s="271"/>
      <c r="BF5174" s="271"/>
      <c r="BG5174" s="271"/>
      <c r="BJ5174" s="271"/>
    </row>
    <row r="5175" spans="49:62">
      <c r="AW5175" s="271"/>
      <c r="AX5175" s="271"/>
      <c r="AY5175" s="271"/>
      <c r="AZ5175" s="271"/>
      <c r="BA5175" s="271"/>
      <c r="BB5175" s="271"/>
      <c r="BD5175" s="271"/>
      <c r="BE5175" s="271"/>
      <c r="BF5175" s="271"/>
      <c r="BG5175" s="271"/>
      <c r="BJ5175" s="271"/>
    </row>
    <row r="5176" spans="49:62">
      <c r="AW5176" s="271"/>
      <c r="AX5176" s="271"/>
      <c r="AY5176" s="271"/>
      <c r="AZ5176" s="271"/>
      <c r="BA5176" s="271"/>
      <c r="BB5176" s="271"/>
      <c r="BD5176" s="271"/>
      <c r="BE5176" s="271"/>
      <c r="BF5176" s="271"/>
      <c r="BG5176" s="271"/>
      <c r="BJ5176" s="271"/>
    </row>
    <row r="5177" spans="49:62">
      <c r="AW5177" s="271"/>
      <c r="AX5177" s="271"/>
      <c r="AY5177" s="271"/>
      <c r="AZ5177" s="271"/>
      <c r="BA5177" s="271"/>
      <c r="BB5177" s="271"/>
      <c r="BD5177" s="271"/>
      <c r="BE5177" s="271"/>
      <c r="BF5177" s="271"/>
      <c r="BG5177" s="271"/>
      <c r="BJ5177" s="271"/>
    </row>
    <row r="5178" spans="49:62">
      <c r="AW5178" s="271"/>
      <c r="AX5178" s="271"/>
      <c r="AY5178" s="271"/>
      <c r="AZ5178" s="271"/>
      <c r="BA5178" s="271"/>
      <c r="BB5178" s="271"/>
      <c r="BD5178" s="271"/>
      <c r="BE5178" s="271"/>
      <c r="BF5178" s="271"/>
      <c r="BG5178" s="271"/>
      <c r="BJ5178" s="271"/>
    </row>
    <row r="5179" spans="49:62">
      <c r="AW5179" s="271"/>
      <c r="AX5179" s="271"/>
      <c r="AY5179" s="271"/>
      <c r="AZ5179" s="271"/>
      <c r="BA5179" s="271"/>
      <c r="BB5179" s="271"/>
      <c r="BD5179" s="271"/>
      <c r="BE5179" s="271"/>
      <c r="BF5179" s="271"/>
      <c r="BG5179" s="271"/>
      <c r="BJ5179" s="271"/>
    </row>
    <row r="5180" spans="49:62">
      <c r="AW5180" s="271"/>
      <c r="AX5180" s="271"/>
      <c r="AY5180" s="271"/>
      <c r="AZ5180" s="271"/>
      <c r="BA5180" s="271"/>
      <c r="BB5180" s="271"/>
      <c r="BD5180" s="271"/>
      <c r="BE5180" s="271"/>
      <c r="BF5180" s="271"/>
      <c r="BG5180" s="271"/>
      <c r="BJ5180" s="271"/>
    </row>
    <row r="5181" spans="49:62">
      <c r="AW5181" s="271"/>
      <c r="AX5181" s="271"/>
      <c r="AY5181" s="271"/>
      <c r="AZ5181" s="271"/>
      <c r="BA5181" s="271"/>
      <c r="BB5181" s="271"/>
      <c r="BD5181" s="271"/>
      <c r="BE5181" s="271"/>
      <c r="BF5181" s="271"/>
      <c r="BG5181" s="271"/>
      <c r="BJ5181" s="271"/>
    </row>
    <row r="5182" spans="49:62">
      <c r="AW5182" s="271"/>
      <c r="AX5182" s="271"/>
      <c r="AY5182" s="271"/>
      <c r="AZ5182" s="271"/>
      <c r="BA5182" s="271"/>
      <c r="BB5182" s="271"/>
      <c r="BD5182" s="271"/>
      <c r="BE5182" s="271"/>
      <c r="BF5182" s="271"/>
      <c r="BG5182" s="271"/>
      <c r="BJ5182" s="271"/>
    </row>
    <row r="5183" spans="49:62">
      <c r="AW5183" s="271"/>
      <c r="AX5183" s="271"/>
      <c r="AY5183" s="271"/>
      <c r="AZ5183" s="271"/>
      <c r="BA5183" s="271"/>
      <c r="BB5183" s="271"/>
      <c r="BD5183" s="271"/>
      <c r="BE5183" s="271"/>
      <c r="BF5183" s="271"/>
      <c r="BG5183" s="271"/>
      <c r="BJ5183" s="271"/>
    </row>
    <row r="5184" spans="49:62">
      <c r="AW5184" s="271"/>
      <c r="AX5184" s="271"/>
      <c r="AY5184" s="271"/>
      <c r="AZ5184" s="271"/>
      <c r="BA5184" s="271"/>
      <c r="BB5184" s="271"/>
      <c r="BD5184" s="271"/>
      <c r="BE5184" s="271"/>
      <c r="BF5184" s="271"/>
      <c r="BG5184" s="271"/>
      <c r="BJ5184" s="271"/>
    </row>
    <row r="5185" spans="49:62">
      <c r="AW5185" s="271"/>
      <c r="AX5185" s="271"/>
      <c r="AY5185" s="271"/>
      <c r="AZ5185" s="271"/>
      <c r="BA5185" s="271"/>
      <c r="BB5185" s="271"/>
      <c r="BD5185" s="271"/>
      <c r="BE5185" s="271"/>
      <c r="BF5185" s="271"/>
      <c r="BG5185" s="271"/>
      <c r="BJ5185" s="271"/>
    </row>
    <row r="5186" spans="49:62">
      <c r="AW5186" s="271"/>
      <c r="AX5186" s="271"/>
      <c r="AY5186" s="271"/>
      <c r="AZ5186" s="271"/>
      <c r="BA5186" s="271"/>
      <c r="BB5186" s="271"/>
      <c r="BD5186" s="271"/>
      <c r="BE5186" s="271"/>
      <c r="BF5186" s="271"/>
      <c r="BG5186" s="271"/>
      <c r="BJ5186" s="271"/>
    </row>
    <row r="5187" spans="49:62">
      <c r="AW5187" s="271"/>
      <c r="AX5187" s="271"/>
      <c r="AY5187" s="271"/>
      <c r="AZ5187" s="271"/>
      <c r="BA5187" s="271"/>
      <c r="BB5187" s="271"/>
      <c r="BD5187" s="271"/>
      <c r="BE5187" s="271"/>
      <c r="BF5187" s="271"/>
      <c r="BG5187" s="271"/>
      <c r="BJ5187" s="271"/>
    </row>
    <row r="5188" spans="49:62">
      <c r="AW5188" s="271"/>
      <c r="AX5188" s="271"/>
      <c r="AY5188" s="271"/>
      <c r="AZ5188" s="271"/>
      <c r="BA5188" s="271"/>
      <c r="BB5188" s="271"/>
      <c r="BD5188" s="271"/>
      <c r="BE5188" s="271"/>
      <c r="BF5188" s="271"/>
      <c r="BG5188" s="271"/>
      <c r="BJ5188" s="271"/>
    </row>
    <row r="5189" spans="49:62">
      <c r="AW5189" s="271"/>
      <c r="AX5189" s="271"/>
      <c r="AY5189" s="271"/>
      <c r="AZ5189" s="271"/>
      <c r="BA5189" s="271"/>
      <c r="BB5189" s="271"/>
      <c r="BD5189" s="271"/>
      <c r="BE5189" s="271"/>
      <c r="BF5189" s="271"/>
      <c r="BG5189" s="271"/>
      <c r="BJ5189" s="271"/>
    </row>
    <row r="5190" spans="49:62">
      <c r="AW5190" s="271"/>
      <c r="AX5190" s="271"/>
      <c r="AY5190" s="271"/>
      <c r="AZ5190" s="271"/>
      <c r="BA5190" s="271"/>
      <c r="BB5190" s="271"/>
      <c r="BD5190" s="271"/>
      <c r="BE5190" s="271"/>
      <c r="BF5190" s="271"/>
      <c r="BG5190" s="271"/>
      <c r="BJ5190" s="271"/>
    </row>
    <row r="5191" spans="49:62">
      <c r="AW5191" s="271"/>
      <c r="AX5191" s="271"/>
      <c r="AY5191" s="271"/>
      <c r="AZ5191" s="271"/>
      <c r="BA5191" s="271"/>
      <c r="BB5191" s="271"/>
      <c r="BD5191" s="271"/>
      <c r="BE5191" s="271"/>
      <c r="BF5191" s="271"/>
      <c r="BG5191" s="271"/>
      <c r="BJ5191" s="271"/>
    </row>
    <row r="5192" spans="49:62">
      <c r="AW5192" s="271"/>
      <c r="AX5192" s="271"/>
      <c r="AY5192" s="271"/>
      <c r="AZ5192" s="271"/>
      <c r="BA5192" s="271"/>
      <c r="BB5192" s="271"/>
      <c r="BD5192" s="271"/>
      <c r="BE5192" s="271"/>
      <c r="BF5192" s="271"/>
      <c r="BG5192" s="271"/>
      <c r="BJ5192" s="271"/>
    </row>
    <row r="5193" spans="49:62">
      <c r="AW5193" s="271"/>
      <c r="AX5193" s="271"/>
      <c r="AY5193" s="271"/>
      <c r="AZ5193" s="271"/>
      <c r="BA5193" s="271"/>
      <c r="BB5193" s="271"/>
      <c r="BD5193" s="271"/>
      <c r="BE5193" s="271"/>
      <c r="BF5193" s="271"/>
      <c r="BG5193" s="271"/>
      <c r="BJ5193" s="271"/>
    </row>
    <row r="5194" spans="49:62">
      <c r="AW5194" s="271"/>
      <c r="AX5194" s="271"/>
      <c r="AY5194" s="271"/>
      <c r="AZ5194" s="271"/>
      <c r="BA5194" s="271"/>
      <c r="BB5194" s="271"/>
      <c r="BD5194" s="271"/>
      <c r="BE5194" s="271"/>
      <c r="BF5194" s="271"/>
      <c r="BG5194" s="271"/>
      <c r="BJ5194" s="271"/>
    </row>
    <row r="5195" spans="49:62">
      <c r="AW5195" s="271"/>
      <c r="AX5195" s="271"/>
      <c r="AY5195" s="271"/>
      <c r="AZ5195" s="271"/>
      <c r="BA5195" s="271"/>
      <c r="BB5195" s="271"/>
      <c r="BD5195" s="271"/>
      <c r="BE5195" s="271"/>
      <c r="BF5195" s="271"/>
      <c r="BG5195" s="271"/>
      <c r="BJ5195" s="271"/>
    </row>
    <row r="5196" spans="49:62">
      <c r="AW5196" s="271"/>
      <c r="AX5196" s="271"/>
      <c r="AY5196" s="271"/>
      <c r="AZ5196" s="271"/>
      <c r="BA5196" s="271"/>
      <c r="BB5196" s="271"/>
      <c r="BD5196" s="271"/>
      <c r="BE5196" s="271"/>
      <c r="BF5196" s="271"/>
      <c r="BG5196" s="271"/>
      <c r="BJ5196" s="271"/>
    </row>
    <row r="5197" spans="49:62">
      <c r="AW5197" s="271"/>
      <c r="AX5197" s="271"/>
      <c r="AY5197" s="271"/>
      <c r="AZ5197" s="271"/>
      <c r="BA5197" s="271"/>
      <c r="BB5197" s="271"/>
      <c r="BD5197" s="271"/>
      <c r="BE5197" s="271"/>
      <c r="BF5197" s="271"/>
      <c r="BG5197" s="271"/>
      <c r="BJ5197" s="271"/>
    </row>
    <row r="5198" spans="49:62">
      <c r="AW5198" s="271"/>
      <c r="AX5198" s="271"/>
      <c r="AY5198" s="271"/>
      <c r="AZ5198" s="271"/>
      <c r="BA5198" s="271"/>
      <c r="BB5198" s="271"/>
      <c r="BD5198" s="271"/>
      <c r="BE5198" s="271"/>
      <c r="BF5198" s="271"/>
      <c r="BG5198" s="271"/>
      <c r="BJ5198" s="271"/>
    </row>
    <row r="5199" spans="49:62">
      <c r="AW5199" s="271"/>
      <c r="AX5199" s="271"/>
      <c r="AY5199" s="271"/>
      <c r="AZ5199" s="271"/>
      <c r="BA5199" s="271"/>
      <c r="BB5199" s="271"/>
      <c r="BD5199" s="271"/>
      <c r="BE5199" s="271"/>
      <c r="BF5199" s="271"/>
      <c r="BG5199" s="271"/>
      <c r="BJ5199" s="271"/>
    </row>
    <row r="5200" spans="49:62">
      <c r="AW5200" s="271"/>
      <c r="AX5200" s="271"/>
      <c r="AY5200" s="271"/>
      <c r="AZ5200" s="271"/>
      <c r="BA5200" s="271"/>
      <c r="BB5200" s="271"/>
      <c r="BD5200" s="271"/>
      <c r="BE5200" s="271"/>
      <c r="BF5200" s="271"/>
      <c r="BG5200" s="271"/>
      <c r="BJ5200" s="271"/>
    </row>
    <row r="5201" spans="49:62">
      <c r="AW5201" s="271"/>
      <c r="AX5201" s="271"/>
      <c r="AY5201" s="271"/>
      <c r="AZ5201" s="271"/>
      <c r="BA5201" s="271"/>
      <c r="BB5201" s="271"/>
      <c r="BD5201" s="271"/>
      <c r="BE5201" s="271"/>
      <c r="BF5201" s="271"/>
      <c r="BG5201" s="271"/>
      <c r="BJ5201" s="271"/>
    </row>
    <row r="5202" spans="49:62">
      <c r="AW5202" s="271"/>
      <c r="AX5202" s="271"/>
      <c r="AY5202" s="271"/>
      <c r="AZ5202" s="271"/>
      <c r="BA5202" s="271"/>
      <c r="BB5202" s="271"/>
      <c r="BD5202" s="271"/>
      <c r="BE5202" s="271"/>
      <c r="BF5202" s="271"/>
      <c r="BG5202" s="271"/>
      <c r="BJ5202" s="271"/>
    </row>
    <row r="5203" spans="49:62">
      <c r="AW5203" s="271"/>
      <c r="AX5203" s="271"/>
      <c r="AY5203" s="271"/>
      <c r="AZ5203" s="271"/>
      <c r="BA5203" s="271"/>
      <c r="BB5203" s="271"/>
      <c r="BD5203" s="271"/>
      <c r="BE5203" s="271"/>
      <c r="BF5203" s="271"/>
      <c r="BG5203" s="271"/>
      <c r="BJ5203" s="271"/>
    </row>
    <row r="5204" spans="49:62">
      <c r="AW5204" s="271"/>
      <c r="AX5204" s="271"/>
      <c r="AY5204" s="271"/>
      <c r="AZ5204" s="271"/>
      <c r="BA5204" s="271"/>
      <c r="BB5204" s="271"/>
      <c r="BD5204" s="271"/>
      <c r="BE5204" s="271"/>
      <c r="BF5204" s="271"/>
      <c r="BG5204" s="271"/>
      <c r="BJ5204" s="271"/>
    </row>
    <row r="5205" spans="49:62">
      <c r="AW5205" s="271"/>
      <c r="AX5205" s="271"/>
      <c r="AY5205" s="271"/>
      <c r="AZ5205" s="271"/>
      <c r="BA5205" s="271"/>
      <c r="BB5205" s="271"/>
      <c r="BD5205" s="271"/>
      <c r="BE5205" s="271"/>
      <c r="BF5205" s="271"/>
      <c r="BG5205" s="271"/>
      <c r="BJ5205" s="271"/>
    </row>
    <row r="5206" spans="49:62">
      <c r="AW5206" s="271"/>
      <c r="AX5206" s="271"/>
      <c r="AY5206" s="271"/>
      <c r="AZ5206" s="271"/>
      <c r="BA5206" s="271"/>
      <c r="BB5206" s="271"/>
      <c r="BD5206" s="271"/>
      <c r="BE5206" s="271"/>
      <c r="BF5206" s="271"/>
      <c r="BG5206" s="271"/>
      <c r="BJ5206" s="271"/>
    </row>
    <row r="5207" spans="49:62">
      <c r="AW5207" s="271"/>
      <c r="AX5207" s="271"/>
      <c r="AY5207" s="271"/>
      <c r="AZ5207" s="271"/>
      <c r="BA5207" s="271"/>
      <c r="BB5207" s="271"/>
      <c r="BD5207" s="271"/>
      <c r="BE5207" s="271"/>
      <c r="BF5207" s="271"/>
      <c r="BG5207" s="271"/>
      <c r="BJ5207" s="271"/>
    </row>
    <row r="5208" spans="49:62">
      <c r="AW5208" s="271"/>
      <c r="AX5208" s="271"/>
      <c r="AY5208" s="271"/>
      <c r="AZ5208" s="271"/>
      <c r="BA5208" s="271"/>
      <c r="BB5208" s="271"/>
      <c r="BD5208" s="271"/>
      <c r="BE5208" s="271"/>
      <c r="BF5208" s="271"/>
      <c r="BG5208" s="271"/>
      <c r="BJ5208" s="271"/>
    </row>
    <row r="5209" spans="49:62">
      <c r="AW5209" s="271"/>
      <c r="AX5209" s="271"/>
      <c r="AY5209" s="271"/>
      <c r="AZ5209" s="271"/>
      <c r="BA5209" s="271"/>
      <c r="BB5209" s="271"/>
      <c r="BD5209" s="271"/>
      <c r="BE5209" s="271"/>
      <c r="BF5209" s="271"/>
      <c r="BG5209" s="271"/>
      <c r="BJ5209" s="271"/>
    </row>
    <row r="5210" spans="49:62">
      <c r="AW5210" s="271"/>
      <c r="AX5210" s="271"/>
      <c r="AY5210" s="271"/>
      <c r="AZ5210" s="271"/>
      <c r="BA5210" s="271"/>
      <c r="BB5210" s="271"/>
      <c r="BD5210" s="271"/>
      <c r="BE5210" s="271"/>
      <c r="BF5210" s="271"/>
      <c r="BG5210" s="271"/>
      <c r="BJ5210" s="271"/>
    </row>
    <row r="5211" spans="49:62">
      <c r="AW5211" s="271"/>
      <c r="AX5211" s="271"/>
      <c r="AY5211" s="271"/>
      <c r="AZ5211" s="271"/>
      <c r="BA5211" s="271"/>
      <c r="BB5211" s="271"/>
      <c r="BD5211" s="271"/>
      <c r="BE5211" s="271"/>
      <c r="BF5211" s="271"/>
      <c r="BG5211" s="271"/>
      <c r="BJ5211" s="271"/>
    </row>
    <row r="5212" spans="49:62">
      <c r="AW5212" s="271"/>
      <c r="AX5212" s="271"/>
      <c r="AY5212" s="271"/>
      <c r="AZ5212" s="271"/>
      <c r="BA5212" s="271"/>
      <c r="BB5212" s="271"/>
      <c r="BD5212" s="271"/>
      <c r="BE5212" s="271"/>
      <c r="BF5212" s="271"/>
      <c r="BG5212" s="271"/>
      <c r="BJ5212" s="271"/>
    </row>
    <row r="5213" spans="49:62">
      <c r="AW5213" s="271"/>
      <c r="AX5213" s="271"/>
      <c r="AY5213" s="271"/>
      <c r="AZ5213" s="271"/>
      <c r="BA5213" s="271"/>
      <c r="BB5213" s="271"/>
      <c r="BD5213" s="271"/>
      <c r="BE5213" s="271"/>
      <c r="BF5213" s="271"/>
      <c r="BG5213" s="271"/>
      <c r="BJ5213" s="271"/>
    </row>
    <row r="5214" spans="49:62">
      <c r="AW5214" s="271"/>
      <c r="AX5214" s="271"/>
      <c r="AY5214" s="271"/>
      <c r="AZ5214" s="271"/>
      <c r="BA5214" s="271"/>
      <c r="BB5214" s="271"/>
      <c r="BD5214" s="271"/>
      <c r="BE5214" s="271"/>
      <c r="BF5214" s="271"/>
      <c r="BG5214" s="271"/>
      <c r="BJ5214" s="271"/>
    </row>
    <row r="5215" spans="49:62">
      <c r="AW5215" s="271"/>
      <c r="AX5215" s="271"/>
      <c r="AY5215" s="271"/>
      <c r="AZ5215" s="271"/>
      <c r="BA5215" s="271"/>
      <c r="BB5215" s="271"/>
      <c r="BD5215" s="271"/>
      <c r="BE5215" s="271"/>
      <c r="BF5215" s="271"/>
      <c r="BG5215" s="271"/>
      <c r="BJ5215" s="271"/>
    </row>
    <row r="5216" spans="49:62">
      <c r="AW5216" s="271"/>
      <c r="AX5216" s="271"/>
      <c r="AY5216" s="271"/>
      <c r="AZ5216" s="271"/>
      <c r="BA5216" s="271"/>
      <c r="BB5216" s="271"/>
      <c r="BD5216" s="271"/>
      <c r="BE5216" s="271"/>
      <c r="BF5216" s="271"/>
      <c r="BG5216" s="271"/>
      <c r="BJ5216" s="271"/>
    </row>
    <row r="5217" spans="49:62">
      <c r="AW5217" s="271"/>
      <c r="AX5217" s="271"/>
      <c r="AY5217" s="271"/>
      <c r="AZ5217" s="271"/>
      <c r="BA5217" s="271"/>
      <c r="BB5217" s="271"/>
      <c r="BD5217" s="271"/>
      <c r="BE5217" s="271"/>
      <c r="BF5217" s="271"/>
      <c r="BG5217" s="271"/>
      <c r="BJ5217" s="271"/>
    </row>
    <row r="5218" spans="49:62">
      <c r="AW5218" s="271"/>
      <c r="AX5218" s="271"/>
      <c r="AY5218" s="271"/>
      <c r="AZ5218" s="271"/>
      <c r="BA5218" s="271"/>
      <c r="BB5218" s="271"/>
      <c r="BD5218" s="271"/>
      <c r="BE5218" s="271"/>
      <c r="BF5218" s="271"/>
      <c r="BG5218" s="271"/>
      <c r="BJ5218" s="271"/>
    </row>
    <row r="5219" spans="49:62">
      <c r="AW5219" s="271"/>
      <c r="AX5219" s="271"/>
      <c r="AY5219" s="271"/>
      <c r="AZ5219" s="271"/>
      <c r="BA5219" s="271"/>
      <c r="BB5219" s="271"/>
      <c r="BD5219" s="271"/>
      <c r="BE5219" s="271"/>
      <c r="BF5219" s="271"/>
      <c r="BG5219" s="271"/>
      <c r="BJ5219" s="271"/>
    </row>
    <row r="5220" spans="49:62">
      <c r="AW5220" s="271"/>
      <c r="AX5220" s="271"/>
      <c r="AY5220" s="271"/>
      <c r="AZ5220" s="271"/>
      <c r="BA5220" s="271"/>
      <c r="BB5220" s="271"/>
      <c r="BD5220" s="271"/>
      <c r="BE5220" s="271"/>
      <c r="BF5220" s="271"/>
      <c r="BG5220" s="271"/>
      <c r="BJ5220" s="271"/>
    </row>
    <row r="5221" spans="49:62">
      <c r="AW5221" s="271"/>
      <c r="AX5221" s="271"/>
      <c r="AY5221" s="271"/>
      <c r="AZ5221" s="271"/>
      <c r="BA5221" s="271"/>
      <c r="BB5221" s="271"/>
      <c r="BD5221" s="271"/>
      <c r="BE5221" s="271"/>
      <c r="BF5221" s="271"/>
      <c r="BG5221" s="271"/>
      <c r="BJ5221" s="271"/>
    </row>
    <row r="5222" spans="49:62">
      <c r="AW5222" s="271"/>
      <c r="AX5222" s="271"/>
      <c r="AY5222" s="271"/>
      <c r="AZ5222" s="271"/>
      <c r="BA5222" s="271"/>
      <c r="BB5222" s="271"/>
      <c r="BD5222" s="271"/>
      <c r="BE5222" s="271"/>
      <c r="BF5222" s="271"/>
      <c r="BG5222" s="271"/>
      <c r="BJ5222" s="271"/>
    </row>
    <row r="5223" spans="49:62">
      <c r="AW5223" s="271"/>
      <c r="AX5223" s="271"/>
      <c r="AY5223" s="271"/>
      <c r="AZ5223" s="271"/>
      <c r="BA5223" s="271"/>
      <c r="BB5223" s="271"/>
      <c r="BD5223" s="271"/>
      <c r="BE5223" s="271"/>
      <c r="BF5223" s="271"/>
      <c r="BG5223" s="271"/>
      <c r="BJ5223" s="271"/>
    </row>
    <row r="5224" spans="49:62">
      <c r="AW5224" s="271"/>
      <c r="AX5224" s="271"/>
      <c r="AY5224" s="271"/>
      <c r="AZ5224" s="271"/>
      <c r="BA5224" s="271"/>
      <c r="BB5224" s="271"/>
      <c r="BD5224" s="271"/>
      <c r="BE5224" s="271"/>
      <c r="BF5224" s="271"/>
      <c r="BG5224" s="271"/>
      <c r="BJ5224" s="271"/>
    </row>
    <row r="5225" spans="49:62">
      <c r="AW5225" s="271"/>
      <c r="AX5225" s="271"/>
      <c r="AY5225" s="271"/>
      <c r="AZ5225" s="271"/>
      <c r="BA5225" s="271"/>
      <c r="BB5225" s="271"/>
      <c r="BD5225" s="271"/>
      <c r="BE5225" s="271"/>
      <c r="BF5225" s="271"/>
      <c r="BG5225" s="271"/>
      <c r="BJ5225" s="271"/>
    </row>
    <row r="5226" spans="49:62">
      <c r="AW5226" s="271"/>
      <c r="AX5226" s="271"/>
      <c r="AY5226" s="271"/>
      <c r="AZ5226" s="271"/>
      <c r="BA5226" s="271"/>
      <c r="BB5226" s="271"/>
      <c r="BD5226" s="271"/>
      <c r="BE5226" s="271"/>
      <c r="BF5226" s="271"/>
      <c r="BG5226" s="271"/>
      <c r="BJ5226" s="271"/>
    </row>
    <row r="5227" spans="49:62">
      <c r="AW5227" s="271"/>
      <c r="AX5227" s="271"/>
      <c r="AY5227" s="271"/>
      <c r="AZ5227" s="271"/>
      <c r="BA5227" s="271"/>
      <c r="BB5227" s="271"/>
      <c r="BD5227" s="271"/>
      <c r="BE5227" s="271"/>
      <c r="BF5227" s="271"/>
      <c r="BG5227" s="271"/>
      <c r="BJ5227" s="271"/>
    </row>
    <row r="5228" spans="49:62">
      <c r="AW5228" s="271"/>
      <c r="AX5228" s="271"/>
      <c r="AY5228" s="271"/>
      <c r="AZ5228" s="271"/>
      <c r="BA5228" s="271"/>
      <c r="BB5228" s="271"/>
      <c r="BD5228" s="271"/>
      <c r="BE5228" s="271"/>
      <c r="BF5228" s="271"/>
      <c r="BG5228" s="271"/>
      <c r="BJ5228" s="271"/>
    </row>
    <row r="5229" spans="49:62">
      <c r="AW5229" s="271"/>
      <c r="AX5229" s="271"/>
      <c r="AY5229" s="271"/>
      <c r="AZ5229" s="271"/>
      <c r="BA5229" s="271"/>
      <c r="BB5229" s="271"/>
      <c r="BD5229" s="271"/>
      <c r="BE5229" s="271"/>
      <c r="BF5229" s="271"/>
      <c r="BG5229" s="271"/>
      <c r="BJ5229" s="271"/>
    </row>
    <row r="5230" spans="49:62">
      <c r="AW5230" s="271"/>
      <c r="AX5230" s="271"/>
      <c r="AY5230" s="271"/>
      <c r="AZ5230" s="271"/>
      <c r="BA5230" s="271"/>
      <c r="BB5230" s="271"/>
      <c r="BD5230" s="271"/>
      <c r="BE5230" s="271"/>
      <c r="BF5230" s="271"/>
      <c r="BG5230" s="271"/>
      <c r="BJ5230" s="271"/>
    </row>
    <row r="5231" spans="49:62">
      <c r="AW5231" s="271"/>
      <c r="AX5231" s="271"/>
      <c r="AY5231" s="271"/>
      <c r="AZ5231" s="271"/>
      <c r="BA5231" s="271"/>
      <c r="BB5231" s="271"/>
      <c r="BD5231" s="271"/>
      <c r="BE5231" s="271"/>
      <c r="BF5231" s="271"/>
      <c r="BG5231" s="271"/>
      <c r="BJ5231" s="271"/>
    </row>
    <row r="5232" spans="49:62">
      <c r="AW5232" s="271"/>
      <c r="AX5232" s="271"/>
      <c r="AY5232" s="271"/>
      <c r="AZ5232" s="271"/>
      <c r="BA5232" s="271"/>
      <c r="BB5232" s="271"/>
      <c r="BD5232" s="271"/>
      <c r="BE5232" s="271"/>
      <c r="BF5232" s="271"/>
      <c r="BG5232" s="271"/>
      <c r="BJ5232" s="271"/>
    </row>
    <row r="5233" spans="49:62">
      <c r="AW5233" s="271"/>
      <c r="AX5233" s="271"/>
      <c r="AY5233" s="271"/>
      <c r="AZ5233" s="271"/>
      <c r="BA5233" s="271"/>
      <c r="BB5233" s="271"/>
      <c r="BD5233" s="271"/>
      <c r="BE5233" s="271"/>
      <c r="BF5233" s="271"/>
      <c r="BG5233" s="271"/>
      <c r="BJ5233" s="271"/>
    </row>
    <row r="5234" spans="49:62">
      <c r="AW5234" s="271"/>
      <c r="AX5234" s="271"/>
      <c r="AY5234" s="271"/>
      <c r="AZ5234" s="271"/>
      <c r="BA5234" s="271"/>
      <c r="BB5234" s="271"/>
      <c r="BD5234" s="271"/>
      <c r="BE5234" s="271"/>
      <c r="BF5234" s="271"/>
      <c r="BG5234" s="271"/>
      <c r="BJ5234" s="271"/>
    </row>
    <row r="5235" spans="49:62">
      <c r="AW5235" s="271"/>
      <c r="AX5235" s="271"/>
      <c r="AY5235" s="271"/>
      <c r="AZ5235" s="271"/>
      <c r="BA5235" s="271"/>
      <c r="BB5235" s="271"/>
      <c r="BD5235" s="271"/>
      <c r="BE5235" s="271"/>
      <c r="BF5235" s="271"/>
      <c r="BG5235" s="271"/>
      <c r="BJ5235" s="271"/>
    </row>
    <row r="5236" spans="49:62">
      <c r="AW5236" s="271"/>
      <c r="AX5236" s="271"/>
      <c r="AY5236" s="271"/>
      <c r="AZ5236" s="271"/>
      <c r="BA5236" s="271"/>
      <c r="BB5236" s="271"/>
      <c r="BD5236" s="271"/>
      <c r="BE5236" s="271"/>
      <c r="BF5236" s="271"/>
      <c r="BG5236" s="271"/>
      <c r="BJ5236" s="271"/>
    </row>
    <row r="5237" spans="49:62">
      <c r="AW5237" s="271"/>
      <c r="AX5237" s="271"/>
      <c r="AY5237" s="271"/>
      <c r="AZ5237" s="271"/>
      <c r="BA5237" s="271"/>
      <c r="BB5237" s="271"/>
      <c r="BD5237" s="271"/>
      <c r="BE5237" s="271"/>
      <c r="BF5237" s="271"/>
      <c r="BG5237" s="271"/>
      <c r="BJ5237" s="271"/>
    </row>
    <row r="5238" spans="49:62">
      <c r="AW5238" s="271"/>
      <c r="AX5238" s="271"/>
      <c r="AY5238" s="271"/>
      <c r="AZ5238" s="271"/>
      <c r="BA5238" s="271"/>
      <c r="BB5238" s="271"/>
      <c r="BD5238" s="271"/>
      <c r="BE5238" s="271"/>
      <c r="BF5238" s="271"/>
      <c r="BG5238" s="271"/>
      <c r="BJ5238" s="271"/>
    </row>
    <row r="5239" spans="49:62">
      <c r="AW5239" s="271"/>
      <c r="AX5239" s="271"/>
      <c r="AY5239" s="271"/>
      <c r="AZ5239" s="271"/>
      <c r="BA5239" s="271"/>
      <c r="BB5239" s="271"/>
      <c r="BD5239" s="271"/>
      <c r="BE5239" s="271"/>
      <c r="BF5239" s="271"/>
      <c r="BG5239" s="271"/>
      <c r="BJ5239" s="271"/>
    </row>
    <row r="5240" spans="49:62">
      <c r="AW5240" s="271"/>
      <c r="AX5240" s="271"/>
      <c r="AY5240" s="271"/>
      <c r="AZ5240" s="271"/>
      <c r="BA5240" s="271"/>
      <c r="BB5240" s="271"/>
      <c r="BD5240" s="271"/>
      <c r="BE5240" s="271"/>
      <c r="BF5240" s="271"/>
      <c r="BG5240" s="271"/>
      <c r="BJ5240" s="271"/>
    </row>
    <row r="5241" spans="49:62">
      <c r="AW5241" s="271"/>
      <c r="AX5241" s="271"/>
      <c r="AY5241" s="271"/>
      <c r="AZ5241" s="271"/>
      <c r="BA5241" s="271"/>
      <c r="BB5241" s="271"/>
      <c r="BD5241" s="271"/>
      <c r="BE5241" s="271"/>
      <c r="BF5241" s="271"/>
      <c r="BG5241" s="271"/>
      <c r="BJ5241" s="271"/>
    </row>
    <row r="5242" spans="49:62">
      <c r="AW5242" s="271"/>
      <c r="AX5242" s="271"/>
      <c r="AY5242" s="271"/>
      <c r="AZ5242" s="271"/>
      <c r="BA5242" s="271"/>
      <c r="BB5242" s="271"/>
      <c r="BD5242" s="271"/>
      <c r="BE5242" s="271"/>
      <c r="BF5242" s="271"/>
      <c r="BG5242" s="271"/>
      <c r="BJ5242" s="271"/>
    </row>
    <row r="5243" spans="49:62">
      <c r="AW5243" s="271"/>
      <c r="AX5243" s="271"/>
      <c r="AY5243" s="271"/>
      <c r="AZ5243" s="271"/>
      <c r="BA5243" s="271"/>
      <c r="BB5243" s="271"/>
      <c r="BD5243" s="271"/>
      <c r="BE5243" s="271"/>
      <c r="BF5243" s="271"/>
      <c r="BG5243" s="271"/>
      <c r="BJ5243" s="271"/>
    </row>
    <row r="5244" spans="49:62">
      <c r="AW5244" s="271"/>
      <c r="AX5244" s="271"/>
      <c r="AY5244" s="271"/>
      <c r="AZ5244" s="271"/>
      <c r="BA5244" s="271"/>
      <c r="BB5244" s="271"/>
      <c r="BD5244" s="271"/>
      <c r="BE5244" s="271"/>
      <c r="BF5244" s="271"/>
      <c r="BG5244" s="271"/>
      <c r="BJ5244" s="271"/>
    </row>
    <row r="5245" spans="49:62">
      <c r="AW5245" s="271"/>
      <c r="AX5245" s="271"/>
      <c r="AY5245" s="271"/>
      <c r="AZ5245" s="271"/>
      <c r="BA5245" s="271"/>
      <c r="BB5245" s="271"/>
      <c r="BD5245" s="271"/>
      <c r="BE5245" s="271"/>
      <c r="BF5245" s="271"/>
      <c r="BG5245" s="271"/>
      <c r="BJ5245" s="271"/>
    </row>
    <row r="5246" spans="49:62">
      <c r="AW5246" s="271"/>
      <c r="AX5246" s="271"/>
      <c r="AY5246" s="271"/>
      <c r="AZ5246" s="271"/>
      <c r="BA5246" s="271"/>
      <c r="BB5246" s="271"/>
      <c r="BD5246" s="271"/>
      <c r="BE5246" s="271"/>
      <c r="BF5246" s="271"/>
      <c r="BG5246" s="271"/>
      <c r="BJ5246" s="271"/>
    </row>
    <row r="5247" spans="49:62">
      <c r="AW5247" s="271"/>
      <c r="AX5247" s="271"/>
      <c r="AY5247" s="271"/>
      <c r="AZ5247" s="271"/>
      <c r="BA5247" s="271"/>
      <c r="BB5247" s="271"/>
      <c r="BD5247" s="271"/>
      <c r="BE5247" s="271"/>
      <c r="BF5247" s="271"/>
      <c r="BG5247" s="271"/>
      <c r="BJ5247" s="271"/>
    </row>
    <row r="5248" spans="49:62">
      <c r="AW5248" s="271"/>
      <c r="AX5248" s="271"/>
      <c r="AY5248" s="271"/>
      <c r="AZ5248" s="271"/>
      <c r="BA5248" s="271"/>
      <c r="BB5248" s="271"/>
      <c r="BD5248" s="271"/>
      <c r="BE5248" s="271"/>
      <c r="BF5248" s="271"/>
      <c r="BG5248" s="271"/>
      <c r="BJ5248" s="271"/>
    </row>
    <row r="5249" spans="49:62">
      <c r="AW5249" s="271"/>
      <c r="AX5249" s="271"/>
      <c r="AY5249" s="271"/>
      <c r="AZ5249" s="271"/>
      <c r="BA5249" s="271"/>
      <c r="BB5249" s="271"/>
      <c r="BD5249" s="271"/>
      <c r="BE5249" s="271"/>
      <c r="BF5249" s="271"/>
      <c r="BG5249" s="271"/>
      <c r="BJ5249" s="271"/>
    </row>
    <row r="5250" spans="49:62">
      <c r="AW5250" s="271"/>
      <c r="AX5250" s="271"/>
      <c r="AY5250" s="271"/>
      <c r="AZ5250" s="271"/>
      <c r="BA5250" s="271"/>
      <c r="BB5250" s="271"/>
      <c r="BD5250" s="271"/>
      <c r="BE5250" s="271"/>
      <c r="BF5250" s="271"/>
      <c r="BG5250" s="271"/>
      <c r="BJ5250" s="271"/>
    </row>
    <row r="5251" spans="49:62">
      <c r="AW5251" s="271"/>
      <c r="AX5251" s="271"/>
      <c r="AY5251" s="271"/>
      <c r="AZ5251" s="271"/>
      <c r="BA5251" s="271"/>
      <c r="BB5251" s="271"/>
      <c r="BD5251" s="271"/>
      <c r="BE5251" s="271"/>
      <c r="BF5251" s="271"/>
      <c r="BG5251" s="271"/>
      <c r="BJ5251" s="271"/>
    </row>
    <row r="5252" spans="49:62">
      <c r="AW5252" s="271"/>
      <c r="AX5252" s="271"/>
      <c r="AY5252" s="271"/>
      <c r="AZ5252" s="271"/>
      <c r="BA5252" s="271"/>
      <c r="BB5252" s="271"/>
      <c r="BD5252" s="271"/>
      <c r="BE5252" s="271"/>
      <c r="BF5252" s="271"/>
      <c r="BG5252" s="271"/>
      <c r="BJ5252" s="271"/>
    </row>
    <row r="5253" spans="49:62">
      <c r="AW5253" s="271"/>
      <c r="AX5253" s="271"/>
      <c r="AY5253" s="271"/>
      <c r="AZ5253" s="271"/>
      <c r="BA5253" s="271"/>
      <c r="BB5253" s="271"/>
      <c r="BD5253" s="271"/>
      <c r="BE5253" s="271"/>
      <c r="BF5253" s="271"/>
      <c r="BG5253" s="271"/>
      <c r="BJ5253" s="271"/>
    </row>
    <row r="5254" spans="49:62">
      <c r="AW5254" s="271"/>
      <c r="AX5254" s="271"/>
      <c r="AY5254" s="271"/>
      <c r="AZ5254" s="271"/>
      <c r="BA5254" s="271"/>
      <c r="BB5254" s="271"/>
      <c r="BD5254" s="271"/>
      <c r="BE5254" s="271"/>
      <c r="BF5254" s="271"/>
      <c r="BG5254" s="271"/>
      <c r="BJ5254" s="271"/>
    </row>
    <row r="5255" spans="49:62">
      <c r="AW5255" s="271"/>
      <c r="AX5255" s="271"/>
      <c r="AY5255" s="271"/>
      <c r="AZ5255" s="271"/>
      <c r="BA5255" s="271"/>
      <c r="BB5255" s="271"/>
      <c r="BD5255" s="271"/>
      <c r="BE5255" s="271"/>
      <c r="BF5255" s="271"/>
      <c r="BG5255" s="271"/>
      <c r="BJ5255" s="271"/>
    </row>
    <row r="5256" spans="49:62">
      <c r="AW5256" s="271"/>
      <c r="AX5256" s="271"/>
      <c r="AY5256" s="271"/>
      <c r="AZ5256" s="271"/>
      <c r="BA5256" s="271"/>
      <c r="BB5256" s="271"/>
      <c r="BD5256" s="271"/>
      <c r="BE5256" s="271"/>
      <c r="BF5256" s="271"/>
      <c r="BG5256" s="271"/>
      <c r="BJ5256" s="271"/>
    </row>
    <row r="5257" spans="49:62">
      <c r="AW5257" s="271"/>
      <c r="AX5257" s="271"/>
      <c r="AY5257" s="271"/>
      <c r="AZ5257" s="271"/>
      <c r="BA5257" s="271"/>
      <c r="BB5257" s="271"/>
      <c r="BD5257" s="271"/>
      <c r="BE5257" s="271"/>
      <c r="BF5257" s="271"/>
      <c r="BG5257" s="271"/>
      <c r="BJ5257" s="271"/>
    </row>
    <row r="5258" spans="49:62">
      <c r="AW5258" s="271"/>
      <c r="AX5258" s="271"/>
      <c r="AY5258" s="271"/>
      <c r="AZ5258" s="271"/>
      <c r="BA5258" s="271"/>
      <c r="BB5258" s="271"/>
      <c r="BD5258" s="271"/>
      <c r="BE5258" s="271"/>
      <c r="BF5258" s="271"/>
      <c r="BG5258" s="271"/>
      <c r="BJ5258" s="271"/>
    </row>
    <row r="5259" spans="49:62">
      <c r="AW5259" s="271"/>
      <c r="AX5259" s="271"/>
      <c r="AY5259" s="271"/>
      <c r="AZ5259" s="271"/>
      <c r="BA5259" s="271"/>
      <c r="BB5259" s="271"/>
      <c r="BD5259" s="271"/>
      <c r="BE5259" s="271"/>
      <c r="BF5259" s="271"/>
      <c r="BG5259" s="271"/>
      <c r="BJ5259" s="271"/>
    </row>
    <row r="5260" spans="49:62">
      <c r="AW5260" s="271"/>
      <c r="AX5260" s="271"/>
      <c r="AY5260" s="271"/>
      <c r="AZ5260" s="271"/>
      <c r="BA5260" s="271"/>
      <c r="BB5260" s="271"/>
      <c r="BD5260" s="271"/>
      <c r="BE5260" s="271"/>
      <c r="BF5260" s="271"/>
      <c r="BG5260" s="271"/>
      <c r="BJ5260" s="271"/>
    </row>
    <row r="5261" spans="49:62">
      <c r="AW5261" s="271"/>
      <c r="AX5261" s="271"/>
      <c r="AY5261" s="271"/>
      <c r="AZ5261" s="271"/>
      <c r="BA5261" s="271"/>
      <c r="BB5261" s="271"/>
      <c r="BD5261" s="271"/>
      <c r="BE5261" s="271"/>
      <c r="BF5261" s="271"/>
      <c r="BG5261" s="271"/>
      <c r="BJ5261" s="271"/>
    </row>
    <row r="5262" spans="49:62">
      <c r="AW5262" s="271"/>
      <c r="AX5262" s="271"/>
      <c r="AY5262" s="271"/>
      <c r="AZ5262" s="271"/>
      <c r="BA5262" s="271"/>
      <c r="BB5262" s="271"/>
      <c r="BD5262" s="271"/>
      <c r="BE5262" s="271"/>
      <c r="BF5262" s="271"/>
      <c r="BG5262" s="271"/>
      <c r="BJ5262" s="271"/>
    </row>
    <row r="5263" spans="49:62">
      <c r="AW5263" s="271"/>
      <c r="AX5263" s="271"/>
      <c r="AY5263" s="271"/>
      <c r="AZ5263" s="271"/>
      <c r="BA5263" s="271"/>
      <c r="BB5263" s="271"/>
      <c r="BD5263" s="271"/>
      <c r="BE5263" s="271"/>
      <c r="BF5263" s="271"/>
      <c r="BG5263" s="271"/>
      <c r="BJ5263" s="271"/>
    </row>
    <row r="5264" spans="49:62">
      <c r="AW5264" s="271"/>
      <c r="AX5264" s="271"/>
      <c r="AY5264" s="271"/>
      <c r="AZ5264" s="271"/>
      <c r="BA5264" s="271"/>
      <c r="BB5264" s="271"/>
      <c r="BD5264" s="271"/>
      <c r="BE5264" s="271"/>
      <c r="BF5264" s="271"/>
      <c r="BG5264" s="271"/>
      <c r="BJ5264" s="271"/>
    </row>
    <row r="5265" spans="49:62">
      <c r="AW5265" s="271"/>
      <c r="AX5265" s="271"/>
      <c r="AY5265" s="271"/>
      <c r="AZ5265" s="271"/>
      <c r="BA5265" s="271"/>
      <c r="BB5265" s="271"/>
      <c r="BD5265" s="271"/>
      <c r="BE5265" s="271"/>
      <c r="BF5265" s="271"/>
      <c r="BG5265" s="271"/>
      <c r="BJ5265" s="271"/>
    </row>
    <row r="5266" spans="49:62">
      <c r="AW5266" s="271"/>
      <c r="AX5266" s="271"/>
      <c r="AY5266" s="271"/>
      <c r="AZ5266" s="271"/>
      <c r="BA5266" s="271"/>
      <c r="BB5266" s="271"/>
      <c r="BD5266" s="271"/>
      <c r="BE5266" s="271"/>
      <c r="BF5266" s="271"/>
      <c r="BG5266" s="271"/>
      <c r="BJ5266" s="271"/>
    </row>
    <row r="5267" spans="49:62">
      <c r="AW5267" s="271"/>
      <c r="AX5267" s="271"/>
      <c r="AY5267" s="271"/>
      <c r="AZ5267" s="271"/>
      <c r="BA5267" s="271"/>
      <c r="BB5267" s="271"/>
      <c r="BD5267" s="271"/>
      <c r="BE5267" s="271"/>
      <c r="BF5267" s="271"/>
      <c r="BG5267" s="271"/>
      <c r="BJ5267" s="271"/>
    </row>
    <row r="5268" spans="49:62">
      <c r="AW5268" s="271"/>
      <c r="AX5268" s="271"/>
      <c r="AY5268" s="271"/>
      <c r="AZ5268" s="271"/>
      <c r="BA5268" s="271"/>
      <c r="BB5268" s="271"/>
      <c r="BD5268" s="271"/>
      <c r="BE5268" s="271"/>
      <c r="BF5268" s="271"/>
      <c r="BG5268" s="271"/>
      <c r="BJ5268" s="271"/>
    </row>
    <row r="5269" spans="49:62">
      <c r="AW5269" s="271"/>
      <c r="AX5269" s="271"/>
      <c r="AY5269" s="271"/>
      <c r="AZ5269" s="271"/>
      <c r="BA5269" s="271"/>
      <c r="BB5269" s="271"/>
      <c r="BD5269" s="271"/>
      <c r="BE5269" s="271"/>
      <c r="BF5269" s="271"/>
      <c r="BG5269" s="271"/>
      <c r="BJ5269" s="271"/>
    </row>
    <row r="5270" spans="49:62">
      <c r="AW5270" s="271"/>
      <c r="AX5270" s="271"/>
      <c r="AY5270" s="271"/>
      <c r="AZ5270" s="271"/>
      <c r="BA5270" s="271"/>
      <c r="BB5270" s="271"/>
      <c r="BD5270" s="271"/>
      <c r="BE5270" s="271"/>
      <c r="BF5270" s="271"/>
      <c r="BG5270" s="271"/>
      <c r="BJ5270" s="271"/>
    </row>
    <row r="5271" spans="49:62">
      <c r="AW5271" s="271"/>
      <c r="AX5271" s="271"/>
      <c r="AY5271" s="271"/>
      <c r="AZ5271" s="271"/>
      <c r="BA5271" s="271"/>
      <c r="BB5271" s="271"/>
      <c r="BD5271" s="271"/>
      <c r="BE5271" s="271"/>
      <c r="BF5271" s="271"/>
      <c r="BG5271" s="271"/>
      <c r="BJ5271" s="271"/>
    </row>
    <row r="5272" spans="49:62">
      <c r="AW5272" s="271"/>
      <c r="AX5272" s="271"/>
      <c r="AY5272" s="271"/>
      <c r="AZ5272" s="271"/>
      <c r="BA5272" s="271"/>
      <c r="BB5272" s="271"/>
      <c r="BD5272" s="271"/>
      <c r="BE5272" s="271"/>
      <c r="BF5272" s="271"/>
      <c r="BG5272" s="271"/>
      <c r="BJ5272" s="271"/>
    </row>
    <row r="5273" spans="49:62">
      <c r="AW5273" s="271"/>
      <c r="AX5273" s="271"/>
      <c r="AY5273" s="271"/>
      <c r="AZ5273" s="271"/>
      <c r="BA5273" s="271"/>
      <c r="BB5273" s="271"/>
      <c r="BD5273" s="271"/>
      <c r="BE5273" s="271"/>
      <c r="BF5273" s="271"/>
      <c r="BG5273" s="271"/>
      <c r="BJ5273" s="271"/>
    </row>
    <row r="5274" spans="49:62">
      <c r="AW5274" s="271"/>
      <c r="AX5274" s="271"/>
      <c r="AY5274" s="271"/>
      <c r="AZ5274" s="271"/>
      <c r="BA5274" s="271"/>
      <c r="BB5274" s="271"/>
      <c r="BD5274" s="271"/>
      <c r="BE5274" s="271"/>
      <c r="BF5274" s="271"/>
      <c r="BG5274" s="271"/>
      <c r="BJ5274" s="271"/>
    </row>
    <row r="5275" spans="49:62">
      <c r="AW5275" s="271"/>
      <c r="AX5275" s="271"/>
      <c r="AY5275" s="271"/>
      <c r="AZ5275" s="271"/>
      <c r="BA5275" s="271"/>
      <c r="BB5275" s="271"/>
      <c r="BD5275" s="271"/>
      <c r="BE5275" s="271"/>
      <c r="BF5275" s="271"/>
      <c r="BG5275" s="271"/>
      <c r="BJ5275" s="271"/>
    </row>
    <row r="5276" spans="49:62">
      <c r="AW5276" s="271"/>
      <c r="AX5276" s="271"/>
      <c r="AY5276" s="271"/>
      <c r="AZ5276" s="271"/>
      <c r="BA5276" s="271"/>
      <c r="BB5276" s="271"/>
      <c r="BD5276" s="271"/>
      <c r="BE5276" s="271"/>
      <c r="BF5276" s="271"/>
      <c r="BG5276" s="271"/>
      <c r="BJ5276" s="271"/>
    </row>
    <row r="5277" spans="49:62">
      <c r="AW5277" s="271"/>
      <c r="AX5277" s="271"/>
      <c r="AY5277" s="271"/>
      <c r="AZ5277" s="271"/>
      <c r="BA5277" s="271"/>
      <c r="BB5277" s="271"/>
      <c r="BD5277" s="271"/>
      <c r="BE5277" s="271"/>
      <c r="BF5277" s="271"/>
      <c r="BG5277" s="271"/>
      <c r="BJ5277" s="271"/>
    </row>
    <row r="5278" spans="49:62">
      <c r="AW5278" s="271"/>
      <c r="AX5278" s="271"/>
      <c r="AY5278" s="271"/>
      <c r="AZ5278" s="271"/>
      <c r="BA5278" s="271"/>
      <c r="BB5278" s="271"/>
      <c r="BD5278" s="271"/>
      <c r="BE5278" s="271"/>
      <c r="BF5278" s="271"/>
      <c r="BG5278" s="271"/>
      <c r="BJ5278" s="271"/>
    </row>
    <row r="5279" spans="49:62">
      <c r="AW5279" s="271"/>
      <c r="AX5279" s="271"/>
      <c r="AY5279" s="271"/>
      <c r="AZ5279" s="271"/>
      <c r="BA5279" s="271"/>
      <c r="BB5279" s="271"/>
      <c r="BD5279" s="271"/>
      <c r="BE5279" s="271"/>
      <c r="BF5279" s="271"/>
      <c r="BG5279" s="271"/>
      <c r="BJ5279" s="271"/>
    </row>
    <row r="5280" spans="49:62">
      <c r="AW5280" s="271"/>
      <c r="AX5280" s="271"/>
      <c r="AY5280" s="271"/>
      <c r="AZ5280" s="271"/>
      <c r="BA5280" s="271"/>
      <c r="BB5280" s="271"/>
      <c r="BD5280" s="271"/>
      <c r="BE5280" s="271"/>
      <c r="BF5280" s="271"/>
      <c r="BG5280" s="271"/>
      <c r="BJ5280" s="271"/>
    </row>
    <row r="5281" spans="49:62">
      <c r="AW5281" s="271"/>
      <c r="AX5281" s="271"/>
      <c r="AY5281" s="271"/>
      <c r="AZ5281" s="271"/>
      <c r="BA5281" s="271"/>
      <c r="BB5281" s="271"/>
      <c r="BD5281" s="271"/>
      <c r="BE5281" s="271"/>
      <c r="BF5281" s="271"/>
      <c r="BG5281" s="271"/>
      <c r="BJ5281" s="271"/>
    </row>
    <row r="5282" spans="49:62">
      <c r="AW5282" s="271"/>
      <c r="AX5282" s="271"/>
      <c r="AY5282" s="271"/>
      <c r="AZ5282" s="271"/>
      <c r="BA5282" s="271"/>
      <c r="BB5282" s="271"/>
      <c r="BD5282" s="271"/>
      <c r="BE5282" s="271"/>
      <c r="BF5282" s="271"/>
      <c r="BG5282" s="271"/>
      <c r="BJ5282" s="271"/>
    </row>
    <row r="5283" spans="49:62">
      <c r="AW5283" s="271"/>
      <c r="AX5283" s="271"/>
      <c r="AY5283" s="271"/>
      <c r="AZ5283" s="271"/>
      <c r="BA5283" s="271"/>
      <c r="BB5283" s="271"/>
      <c r="BD5283" s="271"/>
      <c r="BE5283" s="271"/>
      <c r="BF5283" s="271"/>
      <c r="BG5283" s="271"/>
      <c r="BJ5283" s="271"/>
    </row>
    <row r="5284" spans="49:62">
      <c r="AW5284" s="271"/>
      <c r="AX5284" s="271"/>
      <c r="AY5284" s="271"/>
      <c r="AZ5284" s="271"/>
      <c r="BA5284" s="271"/>
      <c r="BB5284" s="271"/>
      <c r="BD5284" s="271"/>
      <c r="BE5284" s="271"/>
      <c r="BF5284" s="271"/>
      <c r="BG5284" s="271"/>
      <c r="BJ5284" s="271"/>
    </row>
    <row r="5285" spans="49:62">
      <c r="AW5285" s="271"/>
      <c r="AX5285" s="271"/>
      <c r="AY5285" s="271"/>
      <c r="AZ5285" s="271"/>
      <c r="BA5285" s="271"/>
      <c r="BB5285" s="271"/>
      <c r="BD5285" s="271"/>
      <c r="BE5285" s="271"/>
      <c r="BF5285" s="271"/>
      <c r="BG5285" s="271"/>
      <c r="BJ5285" s="271"/>
    </row>
    <row r="5286" spans="49:62">
      <c r="AW5286" s="271"/>
      <c r="AX5286" s="271"/>
      <c r="AY5286" s="271"/>
      <c r="AZ5286" s="271"/>
      <c r="BA5286" s="271"/>
      <c r="BB5286" s="271"/>
      <c r="BD5286" s="271"/>
      <c r="BE5286" s="271"/>
      <c r="BF5286" s="271"/>
      <c r="BG5286" s="271"/>
      <c r="BJ5286" s="271"/>
    </row>
    <row r="5287" spans="49:62">
      <c r="AW5287" s="271"/>
      <c r="AX5287" s="271"/>
      <c r="AY5287" s="271"/>
      <c r="AZ5287" s="271"/>
      <c r="BA5287" s="271"/>
      <c r="BB5287" s="271"/>
      <c r="BD5287" s="271"/>
      <c r="BE5287" s="271"/>
      <c r="BF5287" s="271"/>
      <c r="BG5287" s="271"/>
      <c r="BJ5287" s="271"/>
    </row>
    <row r="5288" spans="49:62">
      <c r="AW5288" s="271"/>
      <c r="AX5288" s="271"/>
      <c r="AY5288" s="271"/>
      <c r="AZ5288" s="271"/>
      <c r="BA5288" s="271"/>
      <c r="BB5288" s="271"/>
      <c r="BD5288" s="271"/>
      <c r="BE5288" s="271"/>
      <c r="BF5288" s="271"/>
      <c r="BG5288" s="271"/>
      <c r="BJ5288" s="271"/>
    </row>
    <row r="5289" spans="49:62">
      <c r="AW5289" s="271"/>
      <c r="AX5289" s="271"/>
      <c r="AY5289" s="271"/>
      <c r="AZ5289" s="271"/>
      <c r="BA5289" s="271"/>
      <c r="BB5289" s="271"/>
      <c r="BD5289" s="271"/>
      <c r="BE5289" s="271"/>
      <c r="BF5289" s="271"/>
      <c r="BG5289" s="271"/>
      <c r="BJ5289" s="271"/>
    </row>
    <row r="5290" spans="49:62">
      <c r="AW5290" s="271"/>
      <c r="AX5290" s="271"/>
      <c r="AY5290" s="271"/>
      <c r="AZ5290" s="271"/>
      <c r="BA5290" s="271"/>
      <c r="BB5290" s="271"/>
      <c r="BD5290" s="271"/>
      <c r="BE5290" s="271"/>
      <c r="BF5290" s="271"/>
      <c r="BG5290" s="271"/>
      <c r="BJ5290" s="271"/>
    </row>
    <row r="5291" spans="49:62">
      <c r="AW5291" s="271"/>
      <c r="AX5291" s="271"/>
      <c r="AY5291" s="271"/>
      <c r="AZ5291" s="271"/>
      <c r="BA5291" s="271"/>
      <c r="BB5291" s="271"/>
      <c r="BD5291" s="271"/>
      <c r="BE5291" s="271"/>
      <c r="BF5291" s="271"/>
      <c r="BG5291" s="271"/>
      <c r="BJ5291" s="271"/>
    </row>
    <row r="5292" spans="49:62">
      <c r="AW5292" s="271"/>
      <c r="AX5292" s="271"/>
      <c r="AY5292" s="271"/>
      <c r="AZ5292" s="271"/>
      <c r="BA5292" s="271"/>
      <c r="BB5292" s="271"/>
      <c r="BD5292" s="271"/>
      <c r="BE5292" s="271"/>
      <c r="BF5292" s="271"/>
      <c r="BG5292" s="271"/>
      <c r="BJ5292" s="271"/>
    </row>
    <row r="5293" spans="49:62">
      <c r="AW5293" s="271"/>
      <c r="AX5293" s="271"/>
      <c r="AY5293" s="271"/>
      <c r="AZ5293" s="271"/>
      <c r="BA5293" s="271"/>
      <c r="BB5293" s="271"/>
      <c r="BD5293" s="271"/>
      <c r="BE5293" s="271"/>
      <c r="BF5293" s="271"/>
      <c r="BG5293" s="271"/>
      <c r="BJ5293" s="271"/>
    </row>
    <row r="5294" spans="49:62">
      <c r="AW5294" s="271"/>
      <c r="AX5294" s="271"/>
      <c r="AY5294" s="271"/>
      <c r="AZ5294" s="271"/>
      <c r="BA5294" s="271"/>
      <c r="BB5294" s="271"/>
      <c r="BD5294" s="271"/>
      <c r="BE5294" s="271"/>
      <c r="BF5294" s="271"/>
      <c r="BG5294" s="271"/>
      <c r="BJ5294" s="271"/>
    </row>
    <row r="5295" spans="49:62">
      <c r="AW5295" s="271"/>
      <c r="AX5295" s="271"/>
      <c r="AY5295" s="271"/>
      <c r="AZ5295" s="271"/>
      <c r="BA5295" s="271"/>
      <c r="BB5295" s="271"/>
      <c r="BD5295" s="271"/>
      <c r="BE5295" s="271"/>
      <c r="BF5295" s="271"/>
      <c r="BG5295" s="271"/>
      <c r="BJ5295" s="271"/>
    </row>
    <row r="5296" spans="49:62">
      <c r="AW5296" s="271"/>
      <c r="AX5296" s="271"/>
      <c r="AY5296" s="271"/>
      <c r="AZ5296" s="271"/>
      <c r="BA5296" s="271"/>
      <c r="BB5296" s="271"/>
      <c r="BD5296" s="271"/>
      <c r="BE5296" s="271"/>
      <c r="BF5296" s="271"/>
      <c r="BG5296" s="271"/>
      <c r="BJ5296" s="271"/>
    </row>
    <row r="5297" spans="49:62">
      <c r="AW5297" s="271"/>
      <c r="AX5297" s="271"/>
      <c r="AY5297" s="271"/>
      <c r="AZ5297" s="271"/>
      <c r="BA5297" s="271"/>
      <c r="BB5297" s="271"/>
      <c r="BD5297" s="271"/>
      <c r="BE5297" s="271"/>
      <c r="BF5297" s="271"/>
      <c r="BG5297" s="271"/>
      <c r="BJ5297" s="271"/>
    </row>
    <row r="5298" spans="49:62">
      <c r="AW5298" s="271"/>
      <c r="AX5298" s="271"/>
      <c r="AY5298" s="271"/>
      <c r="AZ5298" s="271"/>
      <c r="BA5298" s="271"/>
      <c r="BB5298" s="271"/>
      <c r="BD5298" s="271"/>
      <c r="BE5298" s="271"/>
      <c r="BF5298" s="271"/>
      <c r="BG5298" s="271"/>
      <c r="BJ5298" s="271"/>
    </row>
    <row r="5299" spans="49:62">
      <c r="AW5299" s="271"/>
      <c r="AX5299" s="271"/>
      <c r="AY5299" s="271"/>
      <c r="AZ5299" s="271"/>
      <c r="BA5299" s="271"/>
      <c r="BB5299" s="271"/>
      <c r="BD5299" s="271"/>
      <c r="BE5299" s="271"/>
      <c r="BF5299" s="271"/>
      <c r="BG5299" s="271"/>
      <c r="BJ5299" s="271"/>
    </row>
    <row r="5300" spans="49:62">
      <c r="AW5300" s="271"/>
      <c r="AX5300" s="271"/>
      <c r="AY5300" s="271"/>
      <c r="AZ5300" s="271"/>
      <c r="BA5300" s="271"/>
      <c r="BB5300" s="271"/>
      <c r="BD5300" s="271"/>
      <c r="BE5300" s="271"/>
      <c r="BF5300" s="271"/>
      <c r="BG5300" s="271"/>
      <c r="BJ5300" s="271"/>
    </row>
    <row r="5301" spans="49:62">
      <c r="AW5301" s="271"/>
      <c r="AX5301" s="271"/>
      <c r="AY5301" s="271"/>
      <c r="AZ5301" s="271"/>
      <c r="BA5301" s="271"/>
      <c r="BB5301" s="271"/>
      <c r="BD5301" s="271"/>
      <c r="BE5301" s="271"/>
      <c r="BF5301" s="271"/>
      <c r="BG5301" s="271"/>
      <c r="BJ5301" s="271"/>
    </row>
    <row r="5302" spans="49:62">
      <c r="AW5302" s="271"/>
      <c r="AX5302" s="271"/>
      <c r="AY5302" s="271"/>
      <c r="AZ5302" s="271"/>
      <c r="BA5302" s="271"/>
      <c r="BB5302" s="271"/>
      <c r="BD5302" s="271"/>
      <c r="BE5302" s="271"/>
      <c r="BF5302" s="271"/>
      <c r="BG5302" s="271"/>
      <c r="BJ5302" s="271"/>
    </row>
    <row r="5303" spans="49:62">
      <c r="AW5303" s="271"/>
      <c r="AX5303" s="271"/>
      <c r="AY5303" s="271"/>
      <c r="AZ5303" s="271"/>
      <c r="BA5303" s="271"/>
      <c r="BB5303" s="271"/>
      <c r="BD5303" s="271"/>
      <c r="BE5303" s="271"/>
      <c r="BF5303" s="271"/>
      <c r="BG5303" s="271"/>
      <c r="BJ5303" s="271"/>
    </row>
    <row r="5304" spans="49:62">
      <c r="AW5304" s="271"/>
      <c r="AX5304" s="271"/>
      <c r="AY5304" s="271"/>
      <c r="AZ5304" s="271"/>
      <c r="BA5304" s="271"/>
      <c r="BB5304" s="271"/>
      <c r="BD5304" s="271"/>
      <c r="BE5304" s="271"/>
      <c r="BF5304" s="271"/>
      <c r="BG5304" s="271"/>
      <c r="BJ5304" s="271"/>
    </row>
    <row r="5305" spans="49:62">
      <c r="AW5305" s="271"/>
      <c r="AX5305" s="271"/>
      <c r="AY5305" s="271"/>
      <c r="AZ5305" s="271"/>
      <c r="BA5305" s="271"/>
      <c r="BB5305" s="271"/>
      <c r="BD5305" s="271"/>
      <c r="BE5305" s="271"/>
      <c r="BF5305" s="271"/>
      <c r="BG5305" s="271"/>
      <c r="BJ5305" s="271"/>
    </row>
    <row r="5306" spans="49:62">
      <c r="AW5306" s="271"/>
      <c r="AX5306" s="271"/>
      <c r="AY5306" s="271"/>
      <c r="AZ5306" s="271"/>
      <c r="BA5306" s="271"/>
      <c r="BB5306" s="271"/>
      <c r="BD5306" s="271"/>
      <c r="BE5306" s="271"/>
      <c r="BF5306" s="271"/>
      <c r="BG5306" s="271"/>
      <c r="BJ5306" s="271"/>
    </row>
    <row r="5307" spans="49:62">
      <c r="AW5307" s="271"/>
      <c r="AX5307" s="271"/>
      <c r="AY5307" s="271"/>
      <c r="AZ5307" s="271"/>
      <c r="BA5307" s="271"/>
      <c r="BB5307" s="271"/>
      <c r="BD5307" s="271"/>
      <c r="BE5307" s="271"/>
      <c r="BF5307" s="271"/>
      <c r="BG5307" s="271"/>
      <c r="BJ5307" s="271"/>
    </row>
    <row r="5308" spans="49:62">
      <c r="AW5308" s="271"/>
      <c r="AX5308" s="271"/>
      <c r="AY5308" s="271"/>
      <c r="AZ5308" s="271"/>
      <c r="BA5308" s="271"/>
      <c r="BB5308" s="271"/>
      <c r="BD5308" s="271"/>
      <c r="BE5308" s="271"/>
      <c r="BF5308" s="271"/>
      <c r="BG5308" s="271"/>
      <c r="BJ5308" s="271"/>
    </row>
    <row r="5309" spans="49:62">
      <c r="AW5309" s="271"/>
      <c r="AX5309" s="271"/>
      <c r="AY5309" s="271"/>
      <c r="AZ5309" s="271"/>
      <c r="BA5309" s="271"/>
      <c r="BB5309" s="271"/>
      <c r="BD5309" s="271"/>
      <c r="BE5309" s="271"/>
      <c r="BF5309" s="271"/>
      <c r="BG5309" s="271"/>
      <c r="BJ5309" s="271"/>
    </row>
    <row r="5310" spans="49:62">
      <c r="AW5310" s="271"/>
      <c r="AX5310" s="271"/>
      <c r="AY5310" s="271"/>
      <c r="AZ5310" s="271"/>
      <c r="BA5310" s="271"/>
      <c r="BB5310" s="271"/>
      <c r="BD5310" s="271"/>
      <c r="BE5310" s="271"/>
      <c r="BF5310" s="271"/>
      <c r="BG5310" s="271"/>
      <c r="BJ5310" s="271"/>
    </row>
    <row r="5311" spans="49:62">
      <c r="AW5311" s="271"/>
      <c r="AX5311" s="271"/>
      <c r="AY5311" s="271"/>
      <c r="AZ5311" s="271"/>
      <c r="BA5311" s="271"/>
      <c r="BB5311" s="271"/>
      <c r="BD5311" s="271"/>
      <c r="BE5311" s="271"/>
      <c r="BF5311" s="271"/>
      <c r="BG5311" s="271"/>
      <c r="BJ5311" s="271"/>
    </row>
    <row r="5312" spans="49:62">
      <c r="AW5312" s="271"/>
      <c r="AX5312" s="271"/>
      <c r="AY5312" s="271"/>
      <c r="AZ5312" s="271"/>
      <c r="BA5312" s="271"/>
      <c r="BB5312" s="271"/>
      <c r="BD5312" s="271"/>
      <c r="BE5312" s="271"/>
      <c r="BF5312" s="271"/>
      <c r="BG5312" s="271"/>
      <c r="BJ5312" s="271"/>
    </row>
    <row r="5313" spans="49:62">
      <c r="AW5313" s="271"/>
      <c r="AX5313" s="271"/>
      <c r="AY5313" s="271"/>
      <c r="AZ5313" s="271"/>
      <c r="BA5313" s="271"/>
      <c r="BB5313" s="271"/>
      <c r="BD5313" s="271"/>
      <c r="BE5313" s="271"/>
      <c r="BF5313" s="271"/>
      <c r="BG5313" s="271"/>
      <c r="BJ5313" s="271"/>
    </row>
    <row r="5314" spans="49:62">
      <c r="AW5314" s="271"/>
      <c r="AX5314" s="271"/>
      <c r="AY5314" s="271"/>
      <c r="AZ5314" s="271"/>
      <c r="BA5314" s="271"/>
      <c r="BB5314" s="271"/>
      <c r="BD5314" s="271"/>
      <c r="BE5314" s="271"/>
      <c r="BF5314" s="271"/>
      <c r="BG5314" s="271"/>
      <c r="BJ5314" s="271"/>
    </row>
    <row r="5315" spans="49:62">
      <c r="AW5315" s="271"/>
      <c r="AX5315" s="271"/>
      <c r="AY5315" s="271"/>
      <c r="AZ5315" s="271"/>
      <c r="BA5315" s="271"/>
      <c r="BB5315" s="271"/>
      <c r="BD5315" s="271"/>
      <c r="BE5315" s="271"/>
      <c r="BF5315" s="271"/>
      <c r="BG5315" s="271"/>
      <c r="BJ5315" s="271"/>
    </row>
    <row r="5316" spans="49:62">
      <c r="AW5316" s="271"/>
      <c r="AX5316" s="271"/>
      <c r="AY5316" s="271"/>
      <c r="AZ5316" s="271"/>
      <c r="BA5316" s="271"/>
      <c r="BB5316" s="271"/>
      <c r="BD5316" s="271"/>
      <c r="BE5316" s="271"/>
      <c r="BF5316" s="271"/>
      <c r="BG5316" s="271"/>
      <c r="BJ5316" s="271"/>
    </row>
    <row r="5317" spans="49:62">
      <c r="AW5317" s="271"/>
      <c r="AX5317" s="271"/>
      <c r="AY5317" s="271"/>
      <c r="AZ5317" s="271"/>
      <c r="BA5317" s="271"/>
      <c r="BB5317" s="271"/>
      <c r="BD5317" s="271"/>
      <c r="BE5317" s="271"/>
      <c r="BF5317" s="271"/>
      <c r="BG5317" s="271"/>
      <c r="BJ5317" s="271"/>
    </row>
    <row r="5318" spans="49:62">
      <c r="AW5318" s="271"/>
      <c r="AX5318" s="271"/>
      <c r="AY5318" s="271"/>
      <c r="AZ5318" s="271"/>
      <c r="BA5318" s="271"/>
      <c r="BB5318" s="271"/>
      <c r="BD5318" s="271"/>
      <c r="BE5318" s="271"/>
      <c r="BF5318" s="271"/>
      <c r="BG5318" s="271"/>
      <c r="BJ5318" s="271"/>
    </row>
    <row r="5319" spans="49:62">
      <c r="AW5319" s="271"/>
      <c r="AX5319" s="271"/>
      <c r="AY5319" s="271"/>
      <c r="AZ5319" s="271"/>
      <c r="BA5319" s="271"/>
      <c r="BB5319" s="271"/>
      <c r="BD5319" s="271"/>
      <c r="BE5319" s="271"/>
      <c r="BF5319" s="271"/>
      <c r="BG5319" s="271"/>
      <c r="BJ5319" s="271"/>
    </row>
    <row r="5320" spans="49:62">
      <c r="AW5320" s="271"/>
      <c r="AX5320" s="271"/>
      <c r="AY5320" s="271"/>
      <c r="AZ5320" s="271"/>
      <c r="BA5320" s="271"/>
      <c r="BB5320" s="271"/>
      <c r="BD5320" s="271"/>
      <c r="BE5320" s="271"/>
      <c r="BF5320" s="271"/>
      <c r="BG5320" s="271"/>
      <c r="BJ5320" s="271"/>
    </row>
    <row r="5321" spans="49:62">
      <c r="AW5321" s="271"/>
      <c r="AX5321" s="271"/>
      <c r="AY5321" s="271"/>
      <c r="AZ5321" s="271"/>
      <c r="BA5321" s="271"/>
      <c r="BB5321" s="271"/>
      <c r="BD5321" s="271"/>
      <c r="BE5321" s="271"/>
      <c r="BF5321" s="271"/>
      <c r="BG5321" s="271"/>
      <c r="BJ5321" s="271"/>
    </row>
    <row r="5322" spans="49:62">
      <c r="AW5322" s="271"/>
      <c r="AX5322" s="271"/>
      <c r="AY5322" s="271"/>
      <c r="AZ5322" s="271"/>
      <c r="BA5322" s="271"/>
      <c r="BB5322" s="271"/>
      <c r="BD5322" s="271"/>
      <c r="BE5322" s="271"/>
      <c r="BF5322" s="271"/>
      <c r="BG5322" s="271"/>
      <c r="BJ5322" s="271"/>
    </row>
    <row r="5323" spans="49:62">
      <c r="AW5323" s="271"/>
      <c r="AX5323" s="271"/>
      <c r="AY5323" s="271"/>
      <c r="AZ5323" s="271"/>
      <c r="BA5323" s="271"/>
      <c r="BB5323" s="271"/>
      <c r="BD5323" s="271"/>
      <c r="BE5323" s="271"/>
      <c r="BF5323" s="271"/>
      <c r="BG5323" s="271"/>
      <c r="BJ5323" s="271"/>
    </row>
    <row r="5324" spans="49:62">
      <c r="AW5324" s="271"/>
      <c r="AX5324" s="271"/>
      <c r="AY5324" s="271"/>
      <c r="AZ5324" s="271"/>
      <c r="BA5324" s="271"/>
      <c r="BB5324" s="271"/>
      <c r="BD5324" s="271"/>
      <c r="BE5324" s="271"/>
      <c r="BF5324" s="271"/>
      <c r="BG5324" s="271"/>
      <c r="BJ5324" s="271"/>
    </row>
    <row r="5325" spans="49:62">
      <c r="AW5325" s="271"/>
      <c r="AX5325" s="271"/>
      <c r="AY5325" s="271"/>
      <c r="AZ5325" s="271"/>
      <c r="BA5325" s="271"/>
      <c r="BB5325" s="271"/>
      <c r="BD5325" s="271"/>
      <c r="BE5325" s="271"/>
      <c r="BF5325" s="271"/>
      <c r="BG5325" s="271"/>
      <c r="BJ5325" s="271"/>
    </row>
    <row r="5326" spans="49:62">
      <c r="AW5326" s="271"/>
      <c r="AX5326" s="271"/>
      <c r="AY5326" s="271"/>
      <c r="AZ5326" s="271"/>
      <c r="BA5326" s="271"/>
      <c r="BB5326" s="271"/>
      <c r="BD5326" s="271"/>
      <c r="BE5326" s="271"/>
      <c r="BF5326" s="271"/>
      <c r="BG5326" s="271"/>
      <c r="BJ5326" s="271"/>
    </row>
    <row r="5327" spans="49:62">
      <c r="AW5327" s="271"/>
      <c r="AX5327" s="271"/>
      <c r="AY5327" s="271"/>
      <c r="AZ5327" s="271"/>
      <c r="BA5327" s="271"/>
      <c r="BB5327" s="271"/>
      <c r="BD5327" s="271"/>
      <c r="BE5327" s="271"/>
      <c r="BF5327" s="271"/>
      <c r="BG5327" s="271"/>
      <c r="BJ5327" s="271"/>
    </row>
    <row r="5328" spans="49:62">
      <c r="AW5328" s="271"/>
      <c r="AX5328" s="271"/>
      <c r="AY5328" s="271"/>
      <c r="AZ5328" s="271"/>
      <c r="BA5328" s="271"/>
      <c r="BB5328" s="271"/>
      <c r="BD5328" s="271"/>
      <c r="BE5328" s="271"/>
      <c r="BF5328" s="271"/>
      <c r="BG5328" s="271"/>
      <c r="BJ5328" s="271"/>
    </row>
    <row r="5329" spans="49:62">
      <c r="AW5329" s="271"/>
      <c r="AX5329" s="271"/>
      <c r="AY5329" s="271"/>
      <c r="AZ5329" s="271"/>
      <c r="BA5329" s="271"/>
      <c r="BB5329" s="271"/>
      <c r="BD5329" s="271"/>
      <c r="BE5329" s="271"/>
      <c r="BF5329" s="271"/>
      <c r="BG5329" s="271"/>
      <c r="BJ5329" s="271"/>
    </row>
    <row r="5330" spans="49:62">
      <c r="AW5330" s="271"/>
      <c r="AX5330" s="271"/>
      <c r="AY5330" s="271"/>
      <c r="AZ5330" s="271"/>
      <c r="BA5330" s="271"/>
      <c r="BB5330" s="271"/>
      <c r="BD5330" s="271"/>
      <c r="BE5330" s="271"/>
      <c r="BF5330" s="271"/>
      <c r="BG5330" s="271"/>
      <c r="BJ5330" s="271"/>
    </row>
    <row r="5331" spans="49:62">
      <c r="AW5331" s="271"/>
      <c r="AX5331" s="271"/>
      <c r="AY5331" s="271"/>
      <c r="AZ5331" s="271"/>
      <c r="BA5331" s="271"/>
      <c r="BB5331" s="271"/>
      <c r="BD5331" s="271"/>
      <c r="BE5331" s="271"/>
      <c r="BF5331" s="271"/>
      <c r="BG5331" s="271"/>
      <c r="BJ5331" s="271"/>
    </row>
    <row r="5332" spans="49:62">
      <c r="AW5332" s="271"/>
      <c r="AX5332" s="271"/>
      <c r="AY5332" s="271"/>
      <c r="AZ5332" s="271"/>
      <c r="BA5332" s="271"/>
      <c r="BB5332" s="271"/>
      <c r="BD5332" s="271"/>
      <c r="BE5332" s="271"/>
      <c r="BF5332" s="271"/>
      <c r="BG5332" s="271"/>
      <c r="BJ5332" s="271"/>
    </row>
    <row r="5333" spans="49:62">
      <c r="AW5333" s="271"/>
      <c r="AX5333" s="271"/>
      <c r="AY5333" s="271"/>
      <c r="AZ5333" s="271"/>
      <c r="BA5333" s="271"/>
      <c r="BB5333" s="271"/>
      <c r="BD5333" s="271"/>
      <c r="BE5333" s="271"/>
      <c r="BF5333" s="271"/>
      <c r="BG5333" s="271"/>
      <c r="BJ5333" s="271"/>
    </row>
    <row r="5334" spans="49:62">
      <c r="AW5334" s="271"/>
      <c r="AX5334" s="271"/>
      <c r="AY5334" s="271"/>
      <c r="AZ5334" s="271"/>
      <c r="BA5334" s="271"/>
      <c r="BB5334" s="271"/>
      <c r="BD5334" s="271"/>
      <c r="BE5334" s="271"/>
      <c r="BF5334" s="271"/>
      <c r="BG5334" s="271"/>
      <c r="BJ5334" s="271"/>
    </row>
    <row r="5335" spans="49:62">
      <c r="AW5335" s="271"/>
      <c r="AX5335" s="271"/>
      <c r="AY5335" s="271"/>
      <c r="AZ5335" s="271"/>
      <c r="BA5335" s="271"/>
      <c r="BB5335" s="271"/>
      <c r="BD5335" s="271"/>
      <c r="BE5335" s="271"/>
      <c r="BF5335" s="271"/>
      <c r="BG5335" s="271"/>
      <c r="BJ5335" s="271"/>
    </row>
    <row r="5336" spans="49:62">
      <c r="AW5336" s="271"/>
      <c r="AX5336" s="271"/>
      <c r="AY5336" s="271"/>
      <c r="AZ5336" s="271"/>
      <c r="BA5336" s="271"/>
      <c r="BB5336" s="271"/>
      <c r="BD5336" s="271"/>
      <c r="BE5336" s="271"/>
      <c r="BF5336" s="271"/>
      <c r="BG5336" s="271"/>
      <c r="BJ5336" s="271"/>
    </row>
    <row r="5337" spans="49:62">
      <c r="AW5337" s="271"/>
      <c r="AX5337" s="271"/>
      <c r="AY5337" s="271"/>
      <c r="AZ5337" s="271"/>
      <c r="BA5337" s="271"/>
      <c r="BB5337" s="271"/>
      <c r="BD5337" s="271"/>
      <c r="BE5337" s="271"/>
      <c r="BF5337" s="271"/>
      <c r="BG5337" s="271"/>
      <c r="BJ5337" s="271"/>
    </row>
    <row r="5338" spans="49:62">
      <c r="AW5338" s="271"/>
      <c r="AX5338" s="271"/>
      <c r="AY5338" s="271"/>
      <c r="AZ5338" s="271"/>
      <c r="BA5338" s="271"/>
      <c r="BB5338" s="271"/>
      <c r="BD5338" s="271"/>
      <c r="BE5338" s="271"/>
      <c r="BF5338" s="271"/>
      <c r="BG5338" s="271"/>
      <c r="BJ5338" s="271"/>
    </row>
    <row r="5339" spans="49:62">
      <c r="AW5339" s="271"/>
      <c r="AX5339" s="271"/>
      <c r="AY5339" s="271"/>
      <c r="AZ5339" s="271"/>
      <c r="BA5339" s="271"/>
      <c r="BB5339" s="271"/>
      <c r="BD5339" s="271"/>
      <c r="BE5339" s="271"/>
      <c r="BF5339" s="271"/>
      <c r="BG5339" s="271"/>
      <c r="BJ5339" s="271"/>
    </row>
    <row r="5340" spans="49:62">
      <c r="AW5340" s="271"/>
      <c r="AX5340" s="271"/>
      <c r="AY5340" s="271"/>
      <c r="AZ5340" s="271"/>
      <c r="BA5340" s="271"/>
      <c r="BB5340" s="271"/>
      <c r="BD5340" s="271"/>
      <c r="BE5340" s="271"/>
      <c r="BF5340" s="271"/>
      <c r="BG5340" s="271"/>
      <c r="BJ5340" s="271"/>
    </row>
    <row r="5341" spans="49:62">
      <c r="AW5341" s="271"/>
      <c r="AX5341" s="271"/>
      <c r="AY5341" s="271"/>
      <c r="AZ5341" s="271"/>
      <c r="BA5341" s="271"/>
      <c r="BB5341" s="271"/>
      <c r="BD5341" s="271"/>
      <c r="BE5341" s="271"/>
      <c r="BF5341" s="271"/>
      <c r="BG5341" s="271"/>
      <c r="BJ5341" s="271"/>
    </row>
    <row r="5342" spans="49:62">
      <c r="AW5342" s="271"/>
      <c r="AX5342" s="271"/>
      <c r="AY5342" s="271"/>
      <c r="AZ5342" s="271"/>
      <c r="BA5342" s="271"/>
      <c r="BB5342" s="271"/>
      <c r="BD5342" s="271"/>
      <c r="BE5342" s="271"/>
      <c r="BF5342" s="271"/>
      <c r="BG5342" s="271"/>
      <c r="BJ5342" s="271"/>
    </row>
    <row r="5343" spans="49:62">
      <c r="AW5343" s="271"/>
      <c r="AX5343" s="271"/>
      <c r="AY5343" s="271"/>
      <c r="AZ5343" s="271"/>
      <c r="BA5343" s="271"/>
      <c r="BB5343" s="271"/>
      <c r="BD5343" s="271"/>
      <c r="BE5343" s="271"/>
      <c r="BF5343" s="271"/>
      <c r="BG5343" s="271"/>
      <c r="BJ5343" s="271"/>
    </row>
    <row r="5344" spans="49:62">
      <c r="AW5344" s="271"/>
      <c r="AX5344" s="271"/>
      <c r="AY5344" s="271"/>
      <c r="AZ5344" s="271"/>
      <c r="BA5344" s="271"/>
      <c r="BB5344" s="271"/>
      <c r="BD5344" s="271"/>
      <c r="BE5344" s="271"/>
      <c r="BF5344" s="271"/>
      <c r="BG5344" s="271"/>
      <c r="BJ5344" s="271"/>
    </row>
    <row r="5345" spans="49:62">
      <c r="AW5345" s="271"/>
      <c r="AX5345" s="271"/>
      <c r="AY5345" s="271"/>
      <c r="AZ5345" s="271"/>
      <c r="BA5345" s="271"/>
      <c r="BB5345" s="271"/>
      <c r="BD5345" s="271"/>
      <c r="BE5345" s="271"/>
      <c r="BF5345" s="271"/>
      <c r="BG5345" s="271"/>
      <c r="BJ5345" s="271"/>
    </row>
    <row r="5346" spans="49:62">
      <c r="AW5346" s="271"/>
      <c r="AX5346" s="271"/>
      <c r="AY5346" s="271"/>
      <c r="AZ5346" s="271"/>
      <c r="BA5346" s="271"/>
      <c r="BB5346" s="271"/>
      <c r="BD5346" s="271"/>
      <c r="BE5346" s="271"/>
      <c r="BF5346" s="271"/>
      <c r="BG5346" s="271"/>
      <c r="BJ5346" s="271"/>
    </row>
    <row r="5347" spans="49:62">
      <c r="AW5347" s="271"/>
      <c r="AX5347" s="271"/>
      <c r="AY5347" s="271"/>
      <c r="AZ5347" s="271"/>
      <c r="BA5347" s="271"/>
      <c r="BB5347" s="271"/>
      <c r="BD5347" s="271"/>
      <c r="BE5347" s="271"/>
      <c r="BF5347" s="271"/>
      <c r="BG5347" s="271"/>
      <c r="BJ5347" s="271"/>
    </row>
    <row r="5348" spans="49:62">
      <c r="AW5348" s="271"/>
      <c r="AX5348" s="271"/>
      <c r="AY5348" s="271"/>
      <c r="AZ5348" s="271"/>
      <c r="BA5348" s="271"/>
      <c r="BB5348" s="271"/>
      <c r="BD5348" s="271"/>
      <c r="BE5348" s="271"/>
      <c r="BF5348" s="271"/>
      <c r="BG5348" s="271"/>
      <c r="BJ5348" s="271"/>
    </row>
    <row r="5349" spans="49:62">
      <c r="AW5349" s="271"/>
      <c r="AX5349" s="271"/>
      <c r="AY5349" s="271"/>
      <c r="AZ5349" s="271"/>
      <c r="BA5349" s="271"/>
      <c r="BB5349" s="271"/>
      <c r="BD5349" s="271"/>
      <c r="BE5349" s="271"/>
      <c r="BF5349" s="271"/>
      <c r="BG5349" s="271"/>
      <c r="BJ5349" s="271"/>
    </row>
    <row r="5350" spans="49:62">
      <c r="AW5350" s="271"/>
      <c r="AX5350" s="271"/>
      <c r="AY5350" s="271"/>
      <c r="AZ5350" s="271"/>
      <c r="BA5350" s="271"/>
      <c r="BB5350" s="271"/>
      <c r="BD5350" s="271"/>
      <c r="BE5350" s="271"/>
      <c r="BF5350" s="271"/>
      <c r="BG5350" s="271"/>
      <c r="BJ5350" s="271"/>
    </row>
    <row r="5351" spans="49:62">
      <c r="AW5351" s="271"/>
      <c r="AX5351" s="271"/>
      <c r="AY5351" s="271"/>
      <c r="AZ5351" s="271"/>
      <c r="BA5351" s="271"/>
      <c r="BB5351" s="271"/>
      <c r="BD5351" s="271"/>
      <c r="BE5351" s="271"/>
      <c r="BF5351" s="271"/>
      <c r="BG5351" s="271"/>
      <c r="BJ5351" s="271"/>
    </row>
    <row r="5352" spans="49:62">
      <c r="AW5352" s="271"/>
      <c r="AX5352" s="271"/>
      <c r="AY5352" s="271"/>
      <c r="AZ5352" s="271"/>
      <c r="BA5352" s="271"/>
      <c r="BB5352" s="271"/>
      <c r="BD5352" s="271"/>
      <c r="BE5352" s="271"/>
      <c r="BF5352" s="271"/>
      <c r="BG5352" s="271"/>
      <c r="BJ5352" s="271"/>
    </row>
    <row r="5353" spans="49:62">
      <c r="AW5353" s="271"/>
      <c r="AX5353" s="271"/>
      <c r="AY5353" s="271"/>
      <c r="AZ5353" s="271"/>
      <c r="BA5353" s="271"/>
      <c r="BB5353" s="271"/>
      <c r="BD5353" s="271"/>
      <c r="BE5353" s="271"/>
      <c r="BF5353" s="271"/>
      <c r="BG5353" s="271"/>
      <c r="BJ5353" s="271"/>
    </row>
    <row r="5354" spans="49:62">
      <c r="AW5354" s="271"/>
      <c r="AX5354" s="271"/>
      <c r="AY5354" s="271"/>
      <c r="AZ5354" s="271"/>
      <c r="BA5354" s="271"/>
      <c r="BB5354" s="271"/>
      <c r="BD5354" s="271"/>
      <c r="BE5354" s="271"/>
      <c r="BF5354" s="271"/>
      <c r="BG5354" s="271"/>
      <c r="BJ5354" s="271"/>
    </row>
    <row r="5355" spans="49:62">
      <c r="AW5355" s="271"/>
      <c r="AX5355" s="271"/>
      <c r="AY5355" s="271"/>
      <c r="AZ5355" s="271"/>
      <c r="BA5355" s="271"/>
      <c r="BB5355" s="271"/>
      <c r="BD5355" s="271"/>
      <c r="BE5355" s="271"/>
      <c r="BF5355" s="271"/>
      <c r="BG5355" s="271"/>
      <c r="BJ5355" s="271"/>
    </row>
    <row r="5356" spans="49:62">
      <c r="AW5356" s="271"/>
      <c r="AX5356" s="271"/>
      <c r="AY5356" s="271"/>
      <c r="AZ5356" s="271"/>
      <c r="BA5356" s="271"/>
      <c r="BB5356" s="271"/>
      <c r="BD5356" s="271"/>
      <c r="BE5356" s="271"/>
      <c r="BF5356" s="271"/>
      <c r="BG5356" s="271"/>
      <c r="BJ5356" s="271"/>
    </row>
    <row r="5357" spans="49:62">
      <c r="AW5357" s="271"/>
      <c r="AX5357" s="271"/>
      <c r="AY5357" s="271"/>
      <c r="AZ5357" s="271"/>
      <c r="BA5357" s="271"/>
      <c r="BB5357" s="271"/>
      <c r="BD5357" s="271"/>
      <c r="BE5357" s="271"/>
      <c r="BF5357" s="271"/>
      <c r="BG5357" s="271"/>
      <c r="BJ5357" s="271"/>
    </row>
    <row r="5358" spans="49:62">
      <c r="AW5358" s="271"/>
      <c r="AX5358" s="271"/>
      <c r="AY5358" s="271"/>
      <c r="AZ5358" s="271"/>
      <c r="BA5358" s="271"/>
      <c r="BB5358" s="271"/>
      <c r="BD5358" s="271"/>
      <c r="BE5358" s="271"/>
      <c r="BF5358" s="271"/>
      <c r="BG5358" s="271"/>
      <c r="BJ5358" s="271"/>
    </row>
    <row r="5359" spans="49:62">
      <c r="AW5359" s="271"/>
      <c r="AX5359" s="271"/>
      <c r="AY5359" s="271"/>
      <c r="AZ5359" s="271"/>
      <c r="BA5359" s="271"/>
      <c r="BB5359" s="271"/>
      <c r="BD5359" s="271"/>
      <c r="BE5359" s="271"/>
      <c r="BF5359" s="271"/>
      <c r="BG5359" s="271"/>
      <c r="BJ5359" s="271"/>
    </row>
    <row r="5360" spans="49:62">
      <c r="AW5360" s="271"/>
      <c r="AX5360" s="271"/>
      <c r="AY5360" s="271"/>
      <c r="AZ5360" s="271"/>
      <c r="BA5360" s="271"/>
      <c r="BB5360" s="271"/>
      <c r="BD5360" s="271"/>
      <c r="BE5360" s="271"/>
      <c r="BF5360" s="271"/>
      <c r="BG5360" s="271"/>
      <c r="BJ5360" s="271"/>
    </row>
    <row r="5361" spans="49:62">
      <c r="AW5361" s="271"/>
      <c r="AX5361" s="271"/>
      <c r="AY5361" s="271"/>
      <c r="AZ5361" s="271"/>
      <c r="BA5361" s="271"/>
      <c r="BB5361" s="271"/>
      <c r="BD5361" s="271"/>
      <c r="BE5361" s="271"/>
      <c r="BF5361" s="271"/>
      <c r="BG5361" s="271"/>
      <c r="BJ5361" s="271"/>
    </row>
    <row r="5362" spans="49:62">
      <c r="AW5362" s="271"/>
      <c r="AX5362" s="271"/>
      <c r="AY5362" s="271"/>
      <c r="AZ5362" s="271"/>
      <c r="BA5362" s="271"/>
      <c r="BB5362" s="271"/>
      <c r="BD5362" s="271"/>
      <c r="BE5362" s="271"/>
      <c r="BF5362" s="271"/>
      <c r="BG5362" s="271"/>
      <c r="BJ5362" s="271"/>
    </row>
    <row r="5363" spans="49:62">
      <c r="AW5363" s="271"/>
      <c r="AX5363" s="271"/>
      <c r="AY5363" s="271"/>
      <c r="AZ5363" s="271"/>
      <c r="BA5363" s="271"/>
      <c r="BB5363" s="271"/>
      <c r="BD5363" s="271"/>
      <c r="BE5363" s="271"/>
      <c r="BF5363" s="271"/>
      <c r="BG5363" s="271"/>
      <c r="BJ5363" s="271"/>
    </row>
    <row r="5364" spans="49:62">
      <c r="AW5364" s="271"/>
      <c r="AX5364" s="271"/>
      <c r="AY5364" s="271"/>
      <c r="AZ5364" s="271"/>
      <c r="BA5364" s="271"/>
      <c r="BB5364" s="271"/>
      <c r="BD5364" s="271"/>
      <c r="BE5364" s="271"/>
      <c r="BF5364" s="271"/>
      <c r="BG5364" s="271"/>
      <c r="BJ5364" s="271"/>
    </row>
    <row r="5365" spans="49:62">
      <c r="AW5365" s="271"/>
      <c r="AX5365" s="271"/>
      <c r="AY5365" s="271"/>
      <c r="AZ5365" s="271"/>
      <c r="BA5365" s="271"/>
      <c r="BB5365" s="271"/>
      <c r="BD5365" s="271"/>
      <c r="BE5365" s="271"/>
      <c r="BF5365" s="271"/>
      <c r="BG5365" s="271"/>
      <c r="BJ5365" s="271"/>
    </row>
    <row r="5366" spans="49:62">
      <c r="AW5366" s="271"/>
      <c r="AX5366" s="271"/>
      <c r="AY5366" s="271"/>
      <c r="AZ5366" s="271"/>
      <c r="BA5366" s="271"/>
      <c r="BB5366" s="271"/>
      <c r="BD5366" s="271"/>
      <c r="BE5366" s="271"/>
      <c r="BF5366" s="271"/>
      <c r="BG5366" s="271"/>
      <c r="BJ5366" s="271"/>
    </row>
    <row r="5367" spans="49:62">
      <c r="AW5367" s="271"/>
      <c r="AX5367" s="271"/>
      <c r="AY5367" s="271"/>
      <c r="AZ5367" s="271"/>
      <c r="BA5367" s="271"/>
      <c r="BB5367" s="271"/>
      <c r="BD5367" s="271"/>
      <c r="BE5367" s="271"/>
      <c r="BF5367" s="271"/>
      <c r="BG5367" s="271"/>
      <c r="BJ5367" s="271"/>
    </row>
    <row r="5368" spans="49:62">
      <c r="AW5368" s="271"/>
      <c r="AX5368" s="271"/>
      <c r="AY5368" s="271"/>
      <c r="AZ5368" s="271"/>
      <c r="BA5368" s="271"/>
      <c r="BB5368" s="271"/>
      <c r="BD5368" s="271"/>
      <c r="BE5368" s="271"/>
      <c r="BF5368" s="271"/>
      <c r="BG5368" s="271"/>
      <c r="BJ5368" s="271"/>
    </row>
    <row r="5369" spans="49:62">
      <c r="AW5369" s="271"/>
      <c r="AX5369" s="271"/>
      <c r="AY5369" s="271"/>
      <c r="AZ5369" s="271"/>
      <c r="BA5369" s="271"/>
      <c r="BB5369" s="271"/>
      <c r="BD5369" s="271"/>
      <c r="BE5369" s="271"/>
      <c r="BF5369" s="271"/>
      <c r="BG5369" s="271"/>
      <c r="BJ5369" s="271"/>
    </row>
    <row r="5370" spans="49:62">
      <c r="AW5370" s="271"/>
      <c r="AX5370" s="271"/>
      <c r="AY5370" s="271"/>
      <c r="AZ5370" s="271"/>
      <c r="BA5370" s="271"/>
      <c r="BB5370" s="271"/>
      <c r="BD5370" s="271"/>
      <c r="BE5370" s="271"/>
      <c r="BF5370" s="271"/>
      <c r="BG5370" s="271"/>
      <c r="BJ5370" s="271"/>
    </row>
    <row r="5371" spans="49:62">
      <c r="AW5371" s="271"/>
      <c r="AX5371" s="271"/>
      <c r="AY5371" s="271"/>
      <c r="AZ5371" s="271"/>
      <c r="BA5371" s="271"/>
      <c r="BB5371" s="271"/>
      <c r="BD5371" s="271"/>
      <c r="BE5371" s="271"/>
      <c r="BF5371" s="271"/>
      <c r="BG5371" s="271"/>
      <c r="BJ5371" s="271"/>
    </row>
    <row r="5372" spans="49:62">
      <c r="AW5372" s="271"/>
      <c r="AX5372" s="271"/>
      <c r="AY5372" s="271"/>
      <c r="AZ5372" s="271"/>
      <c r="BA5372" s="271"/>
      <c r="BB5372" s="271"/>
      <c r="BD5372" s="271"/>
      <c r="BE5372" s="271"/>
      <c r="BF5372" s="271"/>
      <c r="BG5372" s="271"/>
      <c r="BJ5372" s="271"/>
    </row>
    <row r="5373" spans="49:62">
      <c r="AW5373" s="271"/>
      <c r="AX5373" s="271"/>
      <c r="AY5373" s="271"/>
      <c r="AZ5373" s="271"/>
      <c r="BA5373" s="271"/>
      <c r="BB5373" s="271"/>
      <c r="BD5373" s="271"/>
      <c r="BE5373" s="271"/>
      <c r="BF5373" s="271"/>
      <c r="BG5373" s="271"/>
      <c r="BJ5373" s="271"/>
    </row>
    <row r="5374" spans="49:62">
      <c r="AW5374" s="271"/>
      <c r="AX5374" s="271"/>
      <c r="AY5374" s="271"/>
      <c r="AZ5374" s="271"/>
      <c r="BA5374" s="271"/>
      <c r="BB5374" s="271"/>
      <c r="BD5374" s="271"/>
      <c r="BE5374" s="271"/>
      <c r="BF5374" s="271"/>
      <c r="BG5374" s="271"/>
      <c r="BJ5374" s="271"/>
    </row>
    <row r="5375" spans="49:62">
      <c r="AW5375" s="271"/>
      <c r="AX5375" s="271"/>
      <c r="AY5375" s="271"/>
      <c r="AZ5375" s="271"/>
      <c r="BA5375" s="271"/>
      <c r="BB5375" s="271"/>
      <c r="BD5375" s="271"/>
      <c r="BE5375" s="271"/>
      <c r="BF5375" s="271"/>
      <c r="BG5375" s="271"/>
      <c r="BJ5375" s="271"/>
    </row>
    <row r="5376" spans="49:62">
      <c r="AW5376" s="271"/>
      <c r="AX5376" s="271"/>
      <c r="AY5376" s="271"/>
      <c r="AZ5376" s="271"/>
      <c r="BA5376" s="271"/>
      <c r="BB5376" s="271"/>
      <c r="BD5376" s="271"/>
      <c r="BE5376" s="271"/>
      <c r="BF5376" s="271"/>
      <c r="BG5376" s="271"/>
      <c r="BJ5376" s="271"/>
    </row>
    <row r="5377" spans="49:62">
      <c r="AW5377" s="271"/>
      <c r="AX5377" s="271"/>
      <c r="AY5377" s="271"/>
      <c r="AZ5377" s="271"/>
      <c r="BA5377" s="271"/>
      <c r="BB5377" s="271"/>
      <c r="BD5377" s="271"/>
      <c r="BE5377" s="271"/>
      <c r="BF5377" s="271"/>
      <c r="BG5377" s="271"/>
      <c r="BJ5377" s="271"/>
    </row>
    <row r="5378" spans="49:62">
      <c r="AW5378" s="271"/>
      <c r="AX5378" s="271"/>
      <c r="AY5378" s="271"/>
      <c r="AZ5378" s="271"/>
      <c r="BA5378" s="271"/>
      <c r="BB5378" s="271"/>
      <c r="BD5378" s="271"/>
      <c r="BE5378" s="271"/>
      <c r="BF5378" s="271"/>
      <c r="BG5378" s="271"/>
      <c r="BJ5378" s="271"/>
    </row>
    <row r="5379" spans="49:62">
      <c r="AW5379" s="271"/>
      <c r="AX5379" s="271"/>
      <c r="AY5379" s="271"/>
      <c r="AZ5379" s="271"/>
      <c r="BA5379" s="271"/>
      <c r="BB5379" s="271"/>
      <c r="BD5379" s="271"/>
      <c r="BE5379" s="271"/>
      <c r="BF5379" s="271"/>
      <c r="BG5379" s="271"/>
      <c r="BJ5379" s="271"/>
    </row>
    <row r="5380" spans="49:62">
      <c r="AW5380" s="271"/>
      <c r="AX5380" s="271"/>
      <c r="AY5380" s="271"/>
      <c r="AZ5380" s="271"/>
      <c r="BA5380" s="271"/>
      <c r="BB5380" s="271"/>
      <c r="BD5380" s="271"/>
      <c r="BE5380" s="271"/>
      <c r="BF5380" s="271"/>
      <c r="BG5380" s="271"/>
      <c r="BJ5380" s="271"/>
    </row>
    <row r="5381" spans="49:62">
      <c r="AW5381" s="271"/>
      <c r="AX5381" s="271"/>
      <c r="AY5381" s="271"/>
      <c r="AZ5381" s="271"/>
      <c r="BA5381" s="271"/>
      <c r="BB5381" s="271"/>
      <c r="BD5381" s="271"/>
      <c r="BE5381" s="271"/>
      <c r="BF5381" s="271"/>
      <c r="BG5381" s="271"/>
      <c r="BJ5381" s="271"/>
    </row>
    <row r="5382" spans="49:62">
      <c r="AW5382" s="271"/>
      <c r="AX5382" s="271"/>
      <c r="AY5382" s="271"/>
      <c r="AZ5382" s="271"/>
      <c r="BA5382" s="271"/>
      <c r="BB5382" s="271"/>
      <c r="BD5382" s="271"/>
      <c r="BE5382" s="271"/>
      <c r="BF5382" s="271"/>
      <c r="BG5382" s="271"/>
      <c r="BJ5382" s="271"/>
    </row>
    <row r="5383" spans="49:62">
      <c r="AW5383" s="271"/>
      <c r="AX5383" s="271"/>
      <c r="AY5383" s="271"/>
      <c r="AZ5383" s="271"/>
      <c r="BA5383" s="271"/>
      <c r="BB5383" s="271"/>
      <c r="BD5383" s="271"/>
      <c r="BE5383" s="271"/>
      <c r="BF5383" s="271"/>
      <c r="BG5383" s="271"/>
      <c r="BJ5383" s="271"/>
    </row>
    <row r="5384" spans="49:62">
      <c r="AW5384" s="271"/>
      <c r="AX5384" s="271"/>
      <c r="AY5384" s="271"/>
      <c r="AZ5384" s="271"/>
      <c r="BA5384" s="271"/>
      <c r="BB5384" s="271"/>
      <c r="BD5384" s="271"/>
      <c r="BE5384" s="271"/>
      <c r="BF5384" s="271"/>
      <c r="BG5384" s="271"/>
      <c r="BJ5384" s="271"/>
    </row>
    <row r="5385" spans="49:62">
      <c r="AW5385" s="271"/>
      <c r="AX5385" s="271"/>
      <c r="AY5385" s="271"/>
      <c r="AZ5385" s="271"/>
      <c r="BA5385" s="271"/>
      <c r="BB5385" s="271"/>
      <c r="BD5385" s="271"/>
      <c r="BE5385" s="271"/>
      <c r="BF5385" s="271"/>
      <c r="BG5385" s="271"/>
      <c r="BJ5385" s="271"/>
    </row>
    <row r="5386" spans="49:62">
      <c r="AW5386" s="271"/>
      <c r="AX5386" s="271"/>
      <c r="AY5386" s="271"/>
      <c r="AZ5386" s="271"/>
      <c r="BA5386" s="271"/>
      <c r="BB5386" s="271"/>
      <c r="BD5386" s="271"/>
      <c r="BE5386" s="271"/>
      <c r="BF5386" s="271"/>
      <c r="BG5386" s="271"/>
      <c r="BJ5386" s="271"/>
    </row>
    <row r="5387" spans="49:62">
      <c r="AW5387" s="271"/>
      <c r="AX5387" s="271"/>
      <c r="AY5387" s="271"/>
      <c r="AZ5387" s="271"/>
      <c r="BA5387" s="271"/>
      <c r="BB5387" s="271"/>
      <c r="BD5387" s="271"/>
      <c r="BE5387" s="271"/>
      <c r="BF5387" s="271"/>
      <c r="BG5387" s="271"/>
      <c r="BJ5387" s="271"/>
    </row>
    <row r="5388" spans="49:62">
      <c r="AW5388" s="271"/>
      <c r="AX5388" s="271"/>
      <c r="AY5388" s="271"/>
      <c r="AZ5388" s="271"/>
      <c r="BA5388" s="271"/>
      <c r="BB5388" s="271"/>
      <c r="BD5388" s="271"/>
      <c r="BE5388" s="271"/>
      <c r="BF5388" s="271"/>
      <c r="BG5388" s="271"/>
      <c r="BJ5388" s="271"/>
    </row>
    <row r="5389" spans="49:62">
      <c r="AW5389" s="271"/>
      <c r="AX5389" s="271"/>
      <c r="AY5389" s="271"/>
      <c r="AZ5389" s="271"/>
      <c r="BA5389" s="271"/>
      <c r="BB5389" s="271"/>
      <c r="BD5389" s="271"/>
      <c r="BE5389" s="271"/>
      <c r="BF5389" s="271"/>
      <c r="BG5389" s="271"/>
      <c r="BJ5389" s="271"/>
    </row>
    <row r="5390" spans="49:62">
      <c r="AW5390" s="271"/>
      <c r="AX5390" s="271"/>
      <c r="AY5390" s="271"/>
      <c r="AZ5390" s="271"/>
      <c r="BA5390" s="271"/>
      <c r="BB5390" s="271"/>
      <c r="BD5390" s="271"/>
      <c r="BE5390" s="271"/>
      <c r="BF5390" s="271"/>
      <c r="BG5390" s="271"/>
      <c r="BJ5390" s="271"/>
    </row>
    <row r="5391" spans="49:62">
      <c r="AW5391" s="271"/>
      <c r="AX5391" s="271"/>
      <c r="AY5391" s="271"/>
      <c r="AZ5391" s="271"/>
      <c r="BA5391" s="271"/>
      <c r="BB5391" s="271"/>
      <c r="BD5391" s="271"/>
      <c r="BE5391" s="271"/>
      <c r="BF5391" s="271"/>
      <c r="BG5391" s="271"/>
      <c r="BJ5391" s="271"/>
    </row>
    <row r="5392" spans="49:62">
      <c r="AW5392" s="271"/>
      <c r="AX5392" s="271"/>
      <c r="AY5392" s="271"/>
      <c r="AZ5392" s="271"/>
      <c r="BA5392" s="271"/>
      <c r="BB5392" s="271"/>
      <c r="BD5392" s="271"/>
      <c r="BE5392" s="271"/>
      <c r="BF5392" s="271"/>
      <c r="BG5392" s="271"/>
      <c r="BJ5392" s="271"/>
    </row>
    <row r="5393" spans="49:62">
      <c r="AW5393" s="271"/>
      <c r="AX5393" s="271"/>
      <c r="AY5393" s="271"/>
      <c r="AZ5393" s="271"/>
      <c r="BA5393" s="271"/>
      <c r="BB5393" s="271"/>
      <c r="BD5393" s="271"/>
      <c r="BE5393" s="271"/>
      <c r="BF5393" s="271"/>
      <c r="BG5393" s="271"/>
      <c r="BJ5393" s="271"/>
    </row>
    <row r="5394" spans="49:62">
      <c r="AW5394" s="271"/>
      <c r="AX5394" s="271"/>
      <c r="AY5394" s="271"/>
      <c r="AZ5394" s="271"/>
      <c r="BA5394" s="271"/>
      <c r="BB5394" s="271"/>
      <c r="BD5394" s="271"/>
      <c r="BE5394" s="271"/>
      <c r="BF5394" s="271"/>
      <c r="BG5394" s="271"/>
      <c r="BJ5394" s="271"/>
    </row>
    <row r="5395" spans="49:62">
      <c r="AW5395" s="271"/>
      <c r="AX5395" s="271"/>
      <c r="AY5395" s="271"/>
      <c r="AZ5395" s="271"/>
      <c r="BA5395" s="271"/>
      <c r="BB5395" s="271"/>
      <c r="BD5395" s="271"/>
      <c r="BE5395" s="271"/>
      <c r="BF5395" s="271"/>
      <c r="BG5395" s="271"/>
      <c r="BJ5395" s="271"/>
    </row>
    <row r="5396" spans="49:62">
      <c r="AW5396" s="271"/>
      <c r="AX5396" s="271"/>
      <c r="AY5396" s="271"/>
      <c r="AZ5396" s="271"/>
      <c r="BA5396" s="271"/>
      <c r="BB5396" s="271"/>
      <c r="BD5396" s="271"/>
      <c r="BE5396" s="271"/>
      <c r="BF5396" s="271"/>
      <c r="BG5396" s="271"/>
      <c r="BJ5396" s="271"/>
    </row>
    <row r="5397" spans="49:62">
      <c r="AW5397" s="271"/>
      <c r="AX5397" s="271"/>
      <c r="AY5397" s="271"/>
      <c r="AZ5397" s="271"/>
      <c r="BA5397" s="271"/>
      <c r="BB5397" s="271"/>
      <c r="BD5397" s="271"/>
      <c r="BE5397" s="271"/>
      <c r="BF5397" s="271"/>
      <c r="BG5397" s="271"/>
      <c r="BJ5397" s="271"/>
    </row>
    <row r="5398" spans="49:62">
      <c r="AW5398" s="271"/>
      <c r="AX5398" s="271"/>
      <c r="AY5398" s="271"/>
      <c r="AZ5398" s="271"/>
      <c r="BA5398" s="271"/>
      <c r="BB5398" s="271"/>
      <c r="BD5398" s="271"/>
      <c r="BE5398" s="271"/>
      <c r="BF5398" s="271"/>
      <c r="BG5398" s="271"/>
      <c r="BJ5398" s="271"/>
    </row>
    <row r="5399" spans="49:62">
      <c r="AW5399" s="271"/>
      <c r="AX5399" s="271"/>
      <c r="AY5399" s="271"/>
      <c r="AZ5399" s="271"/>
      <c r="BA5399" s="271"/>
      <c r="BB5399" s="271"/>
      <c r="BD5399" s="271"/>
      <c r="BE5399" s="271"/>
      <c r="BF5399" s="271"/>
      <c r="BG5399" s="271"/>
      <c r="BJ5399" s="271"/>
    </row>
    <row r="5400" spans="49:62">
      <c r="AW5400" s="271"/>
      <c r="AX5400" s="271"/>
      <c r="AY5400" s="271"/>
      <c r="AZ5400" s="271"/>
      <c r="BA5400" s="271"/>
      <c r="BB5400" s="271"/>
      <c r="BD5400" s="271"/>
      <c r="BE5400" s="271"/>
      <c r="BF5400" s="271"/>
      <c r="BG5400" s="271"/>
      <c r="BJ5400" s="271"/>
    </row>
    <row r="5401" spans="49:62">
      <c r="AW5401" s="271"/>
      <c r="AX5401" s="271"/>
      <c r="AY5401" s="271"/>
      <c r="AZ5401" s="271"/>
      <c r="BA5401" s="271"/>
      <c r="BB5401" s="271"/>
      <c r="BD5401" s="271"/>
      <c r="BE5401" s="271"/>
      <c r="BF5401" s="271"/>
      <c r="BG5401" s="271"/>
      <c r="BJ5401" s="271"/>
    </row>
    <row r="5402" spans="49:62">
      <c r="AW5402" s="271"/>
      <c r="AX5402" s="271"/>
      <c r="AY5402" s="271"/>
      <c r="AZ5402" s="271"/>
      <c r="BA5402" s="271"/>
      <c r="BB5402" s="271"/>
      <c r="BD5402" s="271"/>
      <c r="BE5402" s="271"/>
      <c r="BF5402" s="271"/>
      <c r="BG5402" s="271"/>
      <c r="BJ5402" s="271"/>
    </row>
    <row r="5403" spans="49:62">
      <c r="AW5403" s="271"/>
      <c r="AX5403" s="271"/>
      <c r="AY5403" s="271"/>
      <c r="AZ5403" s="271"/>
      <c r="BA5403" s="271"/>
      <c r="BB5403" s="271"/>
      <c r="BD5403" s="271"/>
      <c r="BE5403" s="271"/>
      <c r="BF5403" s="271"/>
      <c r="BG5403" s="271"/>
      <c r="BJ5403" s="271"/>
    </row>
    <row r="5404" spans="49:62">
      <c r="AW5404" s="271"/>
      <c r="AX5404" s="271"/>
      <c r="AY5404" s="271"/>
      <c r="AZ5404" s="271"/>
      <c r="BA5404" s="271"/>
      <c r="BB5404" s="271"/>
      <c r="BD5404" s="271"/>
      <c r="BE5404" s="271"/>
      <c r="BF5404" s="271"/>
      <c r="BG5404" s="271"/>
      <c r="BJ5404" s="271"/>
    </row>
    <row r="5405" spans="49:62">
      <c r="AW5405" s="271"/>
      <c r="AX5405" s="271"/>
      <c r="AY5405" s="271"/>
      <c r="AZ5405" s="271"/>
      <c r="BA5405" s="271"/>
      <c r="BB5405" s="271"/>
      <c r="BD5405" s="271"/>
      <c r="BE5405" s="271"/>
      <c r="BF5405" s="271"/>
      <c r="BG5405" s="271"/>
      <c r="BJ5405" s="271"/>
    </row>
    <row r="5406" spans="49:62">
      <c r="AW5406" s="271"/>
      <c r="AX5406" s="271"/>
      <c r="AY5406" s="271"/>
      <c r="AZ5406" s="271"/>
      <c r="BA5406" s="271"/>
      <c r="BB5406" s="271"/>
      <c r="BD5406" s="271"/>
      <c r="BE5406" s="271"/>
      <c r="BF5406" s="271"/>
      <c r="BG5406" s="271"/>
      <c r="BJ5406" s="271"/>
    </row>
    <row r="5407" spans="49:62">
      <c r="AW5407" s="271"/>
      <c r="AX5407" s="271"/>
      <c r="AY5407" s="271"/>
      <c r="AZ5407" s="271"/>
      <c r="BA5407" s="271"/>
      <c r="BB5407" s="271"/>
      <c r="BD5407" s="271"/>
      <c r="BE5407" s="271"/>
      <c r="BF5407" s="271"/>
      <c r="BG5407" s="271"/>
      <c r="BJ5407" s="271"/>
    </row>
    <row r="5408" spans="49:62">
      <c r="AW5408" s="271"/>
      <c r="AX5408" s="271"/>
      <c r="AY5408" s="271"/>
      <c r="AZ5408" s="271"/>
      <c r="BA5408" s="271"/>
      <c r="BB5408" s="271"/>
      <c r="BD5408" s="271"/>
      <c r="BE5408" s="271"/>
      <c r="BF5408" s="271"/>
      <c r="BG5408" s="271"/>
      <c r="BJ5408" s="271"/>
    </row>
    <row r="5409" spans="49:62">
      <c r="AW5409" s="271"/>
      <c r="AX5409" s="271"/>
      <c r="AY5409" s="271"/>
      <c r="AZ5409" s="271"/>
      <c r="BA5409" s="271"/>
      <c r="BB5409" s="271"/>
      <c r="BD5409" s="271"/>
      <c r="BE5409" s="271"/>
      <c r="BF5409" s="271"/>
      <c r="BG5409" s="271"/>
      <c r="BJ5409" s="271"/>
    </row>
    <row r="5410" spans="49:62">
      <c r="AW5410" s="271"/>
      <c r="AX5410" s="271"/>
      <c r="AY5410" s="271"/>
      <c r="AZ5410" s="271"/>
      <c r="BA5410" s="271"/>
      <c r="BB5410" s="271"/>
      <c r="BD5410" s="271"/>
      <c r="BE5410" s="271"/>
      <c r="BF5410" s="271"/>
      <c r="BG5410" s="271"/>
      <c r="BJ5410" s="271"/>
    </row>
    <row r="5411" spans="49:62">
      <c r="AW5411" s="271"/>
      <c r="AX5411" s="271"/>
      <c r="AY5411" s="271"/>
      <c r="AZ5411" s="271"/>
      <c r="BA5411" s="271"/>
      <c r="BB5411" s="271"/>
      <c r="BD5411" s="271"/>
      <c r="BE5411" s="271"/>
      <c r="BF5411" s="271"/>
      <c r="BG5411" s="271"/>
      <c r="BJ5411" s="271"/>
    </row>
    <row r="5412" spans="49:62">
      <c r="AW5412" s="271"/>
      <c r="AX5412" s="271"/>
      <c r="AY5412" s="271"/>
      <c r="AZ5412" s="271"/>
      <c r="BA5412" s="271"/>
      <c r="BB5412" s="271"/>
      <c r="BD5412" s="271"/>
      <c r="BE5412" s="271"/>
      <c r="BF5412" s="271"/>
      <c r="BG5412" s="271"/>
      <c r="BJ5412" s="271"/>
    </row>
    <row r="5413" spans="49:62">
      <c r="AW5413" s="271"/>
      <c r="AX5413" s="271"/>
      <c r="AY5413" s="271"/>
      <c r="AZ5413" s="271"/>
      <c r="BA5413" s="271"/>
      <c r="BB5413" s="271"/>
      <c r="BD5413" s="271"/>
      <c r="BE5413" s="271"/>
      <c r="BF5413" s="271"/>
      <c r="BG5413" s="271"/>
      <c r="BJ5413" s="271"/>
    </row>
    <row r="5414" spans="49:62">
      <c r="AW5414" s="271"/>
      <c r="AX5414" s="271"/>
      <c r="AY5414" s="271"/>
      <c r="AZ5414" s="271"/>
      <c r="BA5414" s="271"/>
      <c r="BB5414" s="271"/>
      <c r="BD5414" s="271"/>
      <c r="BE5414" s="271"/>
      <c r="BF5414" s="271"/>
      <c r="BG5414" s="271"/>
      <c r="BJ5414" s="271"/>
    </row>
    <row r="5415" spans="49:62">
      <c r="AW5415" s="271"/>
      <c r="AX5415" s="271"/>
      <c r="AY5415" s="271"/>
      <c r="AZ5415" s="271"/>
      <c r="BA5415" s="271"/>
      <c r="BB5415" s="271"/>
      <c r="BD5415" s="271"/>
      <c r="BE5415" s="271"/>
      <c r="BF5415" s="271"/>
      <c r="BG5415" s="271"/>
      <c r="BJ5415" s="271"/>
    </row>
    <row r="5416" spans="49:62">
      <c r="AW5416" s="271"/>
      <c r="AX5416" s="271"/>
      <c r="AY5416" s="271"/>
      <c r="AZ5416" s="271"/>
      <c r="BA5416" s="271"/>
      <c r="BB5416" s="271"/>
      <c r="BD5416" s="271"/>
      <c r="BE5416" s="271"/>
      <c r="BF5416" s="271"/>
      <c r="BG5416" s="271"/>
      <c r="BJ5416" s="271"/>
    </row>
    <row r="5417" spans="49:62">
      <c r="AW5417" s="271"/>
      <c r="AX5417" s="271"/>
      <c r="AY5417" s="271"/>
      <c r="AZ5417" s="271"/>
      <c r="BA5417" s="271"/>
      <c r="BB5417" s="271"/>
      <c r="BD5417" s="271"/>
      <c r="BE5417" s="271"/>
      <c r="BF5417" s="271"/>
      <c r="BG5417" s="271"/>
      <c r="BJ5417" s="271"/>
    </row>
    <row r="5418" spans="49:62">
      <c r="AW5418" s="271"/>
      <c r="AX5418" s="271"/>
      <c r="AY5418" s="271"/>
      <c r="AZ5418" s="271"/>
      <c r="BA5418" s="271"/>
      <c r="BB5418" s="271"/>
      <c r="BD5418" s="271"/>
      <c r="BE5418" s="271"/>
      <c r="BF5418" s="271"/>
      <c r="BG5418" s="271"/>
      <c r="BJ5418" s="271"/>
    </row>
    <row r="5419" spans="49:62">
      <c r="AW5419" s="271"/>
      <c r="AX5419" s="271"/>
      <c r="AY5419" s="271"/>
      <c r="AZ5419" s="271"/>
      <c r="BA5419" s="271"/>
      <c r="BB5419" s="271"/>
      <c r="BD5419" s="271"/>
      <c r="BE5419" s="271"/>
      <c r="BF5419" s="271"/>
      <c r="BG5419" s="271"/>
      <c r="BJ5419" s="271"/>
    </row>
    <row r="5420" spans="49:62">
      <c r="AW5420" s="271"/>
      <c r="AX5420" s="271"/>
      <c r="AY5420" s="271"/>
      <c r="AZ5420" s="271"/>
      <c r="BA5420" s="271"/>
      <c r="BB5420" s="271"/>
      <c r="BD5420" s="271"/>
      <c r="BE5420" s="271"/>
      <c r="BF5420" s="271"/>
      <c r="BG5420" s="271"/>
      <c r="BJ5420" s="271"/>
    </row>
    <row r="5421" spans="49:62">
      <c r="AW5421" s="271"/>
      <c r="AX5421" s="271"/>
      <c r="AY5421" s="271"/>
      <c r="AZ5421" s="271"/>
      <c r="BA5421" s="271"/>
      <c r="BB5421" s="271"/>
      <c r="BD5421" s="271"/>
      <c r="BE5421" s="271"/>
      <c r="BF5421" s="271"/>
      <c r="BG5421" s="271"/>
      <c r="BJ5421" s="271"/>
    </row>
    <row r="5422" spans="49:62">
      <c r="AW5422" s="271"/>
      <c r="AX5422" s="271"/>
      <c r="AY5422" s="271"/>
      <c r="AZ5422" s="271"/>
      <c r="BA5422" s="271"/>
      <c r="BB5422" s="271"/>
      <c r="BD5422" s="271"/>
      <c r="BE5422" s="271"/>
      <c r="BF5422" s="271"/>
      <c r="BG5422" s="271"/>
      <c r="BJ5422" s="271"/>
    </row>
    <row r="5423" spans="49:62">
      <c r="AW5423" s="271"/>
      <c r="AX5423" s="271"/>
      <c r="AY5423" s="271"/>
      <c r="AZ5423" s="271"/>
      <c r="BA5423" s="271"/>
      <c r="BB5423" s="271"/>
      <c r="BD5423" s="271"/>
      <c r="BE5423" s="271"/>
      <c r="BF5423" s="271"/>
      <c r="BG5423" s="271"/>
      <c r="BJ5423" s="271"/>
    </row>
    <row r="5424" spans="49:62">
      <c r="AW5424" s="271"/>
      <c r="AX5424" s="271"/>
      <c r="AY5424" s="271"/>
      <c r="AZ5424" s="271"/>
      <c r="BA5424" s="271"/>
      <c r="BB5424" s="271"/>
      <c r="BD5424" s="271"/>
      <c r="BE5424" s="271"/>
      <c r="BF5424" s="271"/>
      <c r="BG5424" s="271"/>
      <c r="BJ5424" s="271"/>
    </row>
    <row r="5425" spans="49:62">
      <c r="AW5425" s="271"/>
      <c r="AX5425" s="271"/>
      <c r="AY5425" s="271"/>
      <c r="AZ5425" s="271"/>
      <c r="BA5425" s="271"/>
      <c r="BB5425" s="271"/>
      <c r="BD5425" s="271"/>
      <c r="BE5425" s="271"/>
      <c r="BF5425" s="271"/>
      <c r="BG5425" s="271"/>
      <c r="BJ5425" s="271"/>
    </row>
    <row r="5426" spans="49:62">
      <c r="AW5426" s="271"/>
      <c r="AX5426" s="271"/>
      <c r="AY5426" s="271"/>
      <c r="AZ5426" s="271"/>
      <c r="BA5426" s="271"/>
      <c r="BB5426" s="271"/>
      <c r="BD5426" s="271"/>
      <c r="BE5426" s="271"/>
      <c r="BF5426" s="271"/>
      <c r="BG5426" s="271"/>
      <c r="BJ5426" s="271"/>
    </row>
    <row r="5427" spans="49:62">
      <c r="AW5427" s="271"/>
      <c r="AX5427" s="271"/>
      <c r="AY5427" s="271"/>
      <c r="AZ5427" s="271"/>
      <c r="BA5427" s="271"/>
      <c r="BB5427" s="271"/>
      <c r="BD5427" s="271"/>
      <c r="BE5427" s="271"/>
      <c r="BF5427" s="271"/>
      <c r="BG5427" s="271"/>
      <c r="BJ5427" s="271"/>
    </row>
    <row r="5428" spans="49:62">
      <c r="AW5428" s="271"/>
      <c r="AX5428" s="271"/>
      <c r="AY5428" s="271"/>
      <c r="AZ5428" s="271"/>
      <c r="BA5428" s="271"/>
      <c r="BB5428" s="271"/>
      <c r="BD5428" s="271"/>
      <c r="BE5428" s="271"/>
      <c r="BF5428" s="271"/>
      <c r="BG5428" s="271"/>
      <c r="BJ5428" s="271"/>
    </row>
    <row r="5429" spans="49:62">
      <c r="AW5429" s="271"/>
      <c r="AX5429" s="271"/>
      <c r="AY5429" s="271"/>
      <c r="AZ5429" s="271"/>
      <c r="BA5429" s="271"/>
      <c r="BB5429" s="271"/>
      <c r="BD5429" s="271"/>
      <c r="BE5429" s="271"/>
      <c r="BF5429" s="271"/>
      <c r="BG5429" s="271"/>
      <c r="BJ5429" s="271"/>
    </row>
    <row r="5430" spans="49:62">
      <c r="AW5430" s="271"/>
      <c r="AX5430" s="271"/>
      <c r="AY5430" s="271"/>
      <c r="AZ5430" s="271"/>
      <c r="BA5430" s="271"/>
      <c r="BB5430" s="271"/>
      <c r="BD5430" s="271"/>
      <c r="BE5430" s="271"/>
      <c r="BF5430" s="271"/>
      <c r="BG5430" s="271"/>
      <c r="BJ5430" s="271"/>
    </row>
    <row r="5431" spans="49:62">
      <c r="AW5431" s="271"/>
      <c r="AX5431" s="271"/>
      <c r="AY5431" s="271"/>
      <c r="AZ5431" s="271"/>
      <c r="BA5431" s="271"/>
      <c r="BB5431" s="271"/>
      <c r="BD5431" s="271"/>
      <c r="BE5431" s="271"/>
      <c r="BF5431" s="271"/>
      <c r="BG5431" s="271"/>
      <c r="BJ5431" s="271"/>
    </row>
    <row r="5432" spans="49:62">
      <c r="AW5432" s="271"/>
      <c r="AX5432" s="271"/>
      <c r="AY5432" s="271"/>
      <c r="AZ5432" s="271"/>
      <c r="BA5432" s="271"/>
      <c r="BB5432" s="271"/>
      <c r="BD5432" s="271"/>
      <c r="BE5432" s="271"/>
      <c r="BF5432" s="271"/>
      <c r="BG5432" s="271"/>
      <c r="BJ5432" s="271"/>
    </row>
    <row r="5433" spans="49:62">
      <c r="AW5433" s="271"/>
      <c r="AX5433" s="271"/>
      <c r="AY5433" s="271"/>
      <c r="AZ5433" s="271"/>
      <c r="BA5433" s="271"/>
      <c r="BB5433" s="271"/>
      <c r="BD5433" s="271"/>
      <c r="BE5433" s="271"/>
      <c r="BF5433" s="271"/>
      <c r="BG5433" s="271"/>
      <c r="BJ5433" s="271"/>
    </row>
    <row r="5434" spans="49:62">
      <c r="AW5434" s="271"/>
      <c r="AX5434" s="271"/>
      <c r="AY5434" s="271"/>
      <c r="AZ5434" s="271"/>
      <c r="BA5434" s="271"/>
      <c r="BB5434" s="271"/>
      <c r="BD5434" s="271"/>
      <c r="BE5434" s="271"/>
      <c r="BF5434" s="271"/>
      <c r="BG5434" s="271"/>
      <c r="BJ5434" s="271"/>
    </row>
    <row r="5435" spans="49:62">
      <c r="AW5435" s="271"/>
      <c r="AX5435" s="271"/>
      <c r="AY5435" s="271"/>
      <c r="AZ5435" s="271"/>
      <c r="BA5435" s="271"/>
      <c r="BB5435" s="271"/>
      <c r="BD5435" s="271"/>
      <c r="BE5435" s="271"/>
      <c r="BF5435" s="271"/>
      <c r="BG5435" s="271"/>
      <c r="BJ5435" s="271"/>
    </row>
    <row r="5436" spans="49:62">
      <c r="AW5436" s="271"/>
      <c r="AX5436" s="271"/>
      <c r="AY5436" s="271"/>
      <c r="AZ5436" s="271"/>
      <c r="BA5436" s="271"/>
      <c r="BB5436" s="271"/>
      <c r="BD5436" s="271"/>
      <c r="BE5436" s="271"/>
      <c r="BF5436" s="271"/>
      <c r="BG5436" s="271"/>
      <c r="BJ5436" s="271"/>
    </row>
    <row r="5437" spans="49:62">
      <c r="AW5437" s="271"/>
      <c r="AX5437" s="271"/>
      <c r="AY5437" s="271"/>
      <c r="AZ5437" s="271"/>
      <c r="BA5437" s="271"/>
      <c r="BB5437" s="271"/>
      <c r="BD5437" s="271"/>
      <c r="BE5437" s="271"/>
      <c r="BF5437" s="271"/>
      <c r="BG5437" s="271"/>
      <c r="BJ5437" s="271"/>
    </row>
    <row r="5438" spans="49:62">
      <c r="AW5438" s="271"/>
      <c r="AX5438" s="271"/>
      <c r="AY5438" s="271"/>
      <c r="AZ5438" s="271"/>
      <c r="BA5438" s="271"/>
      <c r="BB5438" s="271"/>
      <c r="BD5438" s="271"/>
      <c r="BE5438" s="271"/>
      <c r="BF5438" s="271"/>
      <c r="BG5438" s="271"/>
      <c r="BJ5438" s="271"/>
    </row>
    <row r="5439" spans="49:62">
      <c r="AW5439" s="271"/>
      <c r="AX5439" s="271"/>
      <c r="AY5439" s="271"/>
      <c r="AZ5439" s="271"/>
      <c r="BA5439" s="271"/>
      <c r="BB5439" s="271"/>
      <c r="BD5439" s="271"/>
      <c r="BE5439" s="271"/>
      <c r="BF5439" s="271"/>
      <c r="BG5439" s="271"/>
      <c r="BJ5439" s="271"/>
    </row>
    <row r="5440" spans="49:62">
      <c r="AW5440" s="271"/>
      <c r="AX5440" s="271"/>
      <c r="AY5440" s="271"/>
      <c r="AZ5440" s="271"/>
      <c r="BA5440" s="271"/>
      <c r="BB5440" s="271"/>
      <c r="BD5440" s="271"/>
      <c r="BE5440" s="271"/>
      <c r="BF5440" s="271"/>
      <c r="BG5440" s="271"/>
      <c r="BJ5440" s="271"/>
    </row>
    <row r="5441" spans="49:62">
      <c r="AW5441" s="271"/>
      <c r="AX5441" s="271"/>
      <c r="AY5441" s="271"/>
      <c r="AZ5441" s="271"/>
      <c r="BA5441" s="271"/>
      <c r="BB5441" s="271"/>
      <c r="BD5441" s="271"/>
      <c r="BE5441" s="271"/>
      <c r="BF5441" s="271"/>
      <c r="BG5441" s="271"/>
      <c r="BJ5441" s="271"/>
    </row>
    <row r="5442" spans="49:62">
      <c r="AW5442" s="271"/>
      <c r="AX5442" s="271"/>
      <c r="AY5442" s="271"/>
      <c r="AZ5442" s="271"/>
      <c r="BA5442" s="271"/>
      <c r="BB5442" s="271"/>
      <c r="BD5442" s="271"/>
      <c r="BE5442" s="271"/>
      <c r="BF5442" s="271"/>
      <c r="BG5442" s="271"/>
      <c r="BJ5442" s="271"/>
    </row>
    <row r="5443" spans="49:62">
      <c r="AW5443" s="271"/>
      <c r="AX5443" s="271"/>
      <c r="AY5443" s="271"/>
      <c r="AZ5443" s="271"/>
      <c r="BA5443" s="271"/>
      <c r="BB5443" s="271"/>
      <c r="BD5443" s="271"/>
      <c r="BE5443" s="271"/>
      <c r="BF5443" s="271"/>
      <c r="BG5443" s="271"/>
      <c r="BJ5443" s="271"/>
    </row>
    <row r="5444" spans="49:62">
      <c r="AW5444" s="271"/>
      <c r="AX5444" s="271"/>
      <c r="AY5444" s="271"/>
      <c r="AZ5444" s="271"/>
      <c r="BA5444" s="271"/>
      <c r="BB5444" s="271"/>
      <c r="BD5444" s="271"/>
      <c r="BE5444" s="271"/>
      <c r="BF5444" s="271"/>
      <c r="BG5444" s="271"/>
      <c r="BJ5444" s="271"/>
    </row>
    <row r="5445" spans="49:62">
      <c r="AW5445" s="271"/>
      <c r="AX5445" s="271"/>
      <c r="AY5445" s="271"/>
      <c r="AZ5445" s="271"/>
      <c r="BA5445" s="271"/>
      <c r="BB5445" s="271"/>
      <c r="BD5445" s="271"/>
      <c r="BE5445" s="271"/>
      <c r="BF5445" s="271"/>
      <c r="BG5445" s="271"/>
      <c r="BJ5445" s="271"/>
    </row>
    <row r="5446" spans="49:62">
      <c r="AW5446" s="271"/>
      <c r="AX5446" s="271"/>
      <c r="AY5446" s="271"/>
      <c r="AZ5446" s="271"/>
      <c r="BA5446" s="271"/>
      <c r="BB5446" s="271"/>
      <c r="BD5446" s="271"/>
      <c r="BE5446" s="271"/>
      <c r="BF5446" s="271"/>
      <c r="BG5446" s="271"/>
      <c r="BJ5446" s="271"/>
    </row>
    <row r="5447" spans="49:62">
      <c r="AW5447" s="271"/>
      <c r="AX5447" s="271"/>
      <c r="AY5447" s="271"/>
      <c r="AZ5447" s="271"/>
      <c r="BA5447" s="271"/>
      <c r="BB5447" s="271"/>
      <c r="BD5447" s="271"/>
      <c r="BE5447" s="271"/>
      <c r="BF5447" s="271"/>
      <c r="BG5447" s="271"/>
      <c r="BJ5447" s="271"/>
    </row>
    <row r="5448" spans="49:62">
      <c r="AW5448" s="271"/>
      <c r="AX5448" s="271"/>
      <c r="AY5448" s="271"/>
      <c r="AZ5448" s="271"/>
      <c r="BA5448" s="271"/>
      <c r="BB5448" s="271"/>
      <c r="BD5448" s="271"/>
      <c r="BE5448" s="271"/>
      <c r="BF5448" s="271"/>
      <c r="BG5448" s="271"/>
      <c r="BJ5448" s="271"/>
    </row>
    <row r="5449" spans="49:62">
      <c r="AW5449" s="271"/>
      <c r="AX5449" s="271"/>
      <c r="AY5449" s="271"/>
      <c r="AZ5449" s="271"/>
      <c r="BA5449" s="271"/>
      <c r="BB5449" s="271"/>
      <c r="BD5449" s="271"/>
      <c r="BE5449" s="271"/>
      <c r="BF5449" s="271"/>
      <c r="BG5449" s="271"/>
      <c r="BJ5449" s="271"/>
    </row>
    <row r="5450" spans="49:62">
      <c r="AW5450" s="271"/>
      <c r="AX5450" s="271"/>
      <c r="AY5450" s="271"/>
      <c r="AZ5450" s="271"/>
      <c r="BA5450" s="271"/>
      <c r="BB5450" s="271"/>
      <c r="BD5450" s="271"/>
      <c r="BE5450" s="271"/>
      <c r="BF5450" s="271"/>
      <c r="BG5450" s="271"/>
      <c r="BJ5450" s="271"/>
    </row>
    <row r="5451" spans="49:62">
      <c r="AW5451" s="271"/>
      <c r="AX5451" s="271"/>
      <c r="AY5451" s="271"/>
      <c r="AZ5451" s="271"/>
      <c r="BA5451" s="271"/>
      <c r="BB5451" s="271"/>
      <c r="BD5451" s="271"/>
      <c r="BE5451" s="271"/>
      <c r="BF5451" s="271"/>
      <c r="BG5451" s="271"/>
      <c r="BJ5451" s="271"/>
    </row>
    <row r="5452" spans="49:62">
      <c r="AW5452" s="271"/>
      <c r="AX5452" s="271"/>
      <c r="AY5452" s="271"/>
      <c r="AZ5452" s="271"/>
      <c r="BA5452" s="271"/>
      <c r="BB5452" s="271"/>
      <c r="BD5452" s="271"/>
      <c r="BE5452" s="271"/>
      <c r="BF5452" s="271"/>
      <c r="BG5452" s="271"/>
      <c r="BJ5452" s="271"/>
    </row>
    <row r="5453" spans="49:62">
      <c r="AW5453" s="271"/>
      <c r="AX5453" s="271"/>
      <c r="AY5453" s="271"/>
      <c r="AZ5453" s="271"/>
      <c r="BA5453" s="271"/>
      <c r="BB5453" s="271"/>
      <c r="BD5453" s="271"/>
      <c r="BE5453" s="271"/>
      <c r="BF5453" s="271"/>
      <c r="BG5453" s="271"/>
      <c r="BJ5453" s="271"/>
    </row>
    <row r="5454" spans="49:62">
      <c r="AW5454" s="271"/>
      <c r="AX5454" s="271"/>
      <c r="AY5454" s="271"/>
      <c r="AZ5454" s="271"/>
      <c r="BA5454" s="271"/>
      <c r="BB5454" s="271"/>
      <c r="BD5454" s="271"/>
      <c r="BE5454" s="271"/>
      <c r="BF5454" s="271"/>
      <c r="BG5454" s="271"/>
      <c r="BJ5454" s="271"/>
    </row>
    <row r="5455" spans="49:62">
      <c r="AW5455" s="271"/>
      <c r="AX5455" s="271"/>
      <c r="AY5455" s="271"/>
      <c r="AZ5455" s="271"/>
      <c r="BA5455" s="271"/>
      <c r="BB5455" s="271"/>
      <c r="BD5455" s="271"/>
      <c r="BE5455" s="271"/>
      <c r="BF5455" s="271"/>
      <c r="BG5455" s="271"/>
      <c r="BJ5455" s="271"/>
    </row>
    <row r="5456" spans="49:62">
      <c r="AW5456" s="271"/>
      <c r="AX5456" s="271"/>
      <c r="AY5456" s="271"/>
      <c r="AZ5456" s="271"/>
      <c r="BA5456" s="271"/>
      <c r="BB5456" s="271"/>
      <c r="BD5456" s="271"/>
      <c r="BE5456" s="271"/>
      <c r="BF5456" s="271"/>
      <c r="BG5456" s="271"/>
      <c r="BJ5456" s="271"/>
    </row>
    <row r="5457" spans="49:62">
      <c r="AW5457" s="271"/>
      <c r="AX5457" s="271"/>
      <c r="AY5457" s="271"/>
      <c r="AZ5457" s="271"/>
      <c r="BA5457" s="271"/>
      <c r="BB5457" s="271"/>
      <c r="BD5457" s="271"/>
      <c r="BE5457" s="271"/>
      <c r="BF5457" s="271"/>
      <c r="BG5457" s="271"/>
      <c r="BJ5457" s="271"/>
    </row>
    <row r="5458" spans="49:62">
      <c r="AW5458" s="271"/>
      <c r="AX5458" s="271"/>
      <c r="AY5458" s="271"/>
      <c r="AZ5458" s="271"/>
      <c r="BA5458" s="271"/>
      <c r="BB5458" s="271"/>
      <c r="BD5458" s="271"/>
      <c r="BE5458" s="271"/>
      <c r="BF5458" s="271"/>
      <c r="BG5458" s="271"/>
      <c r="BJ5458" s="271"/>
    </row>
    <row r="5459" spans="49:62">
      <c r="AW5459" s="271"/>
      <c r="AX5459" s="271"/>
      <c r="AY5459" s="271"/>
      <c r="AZ5459" s="271"/>
      <c r="BA5459" s="271"/>
      <c r="BB5459" s="271"/>
      <c r="BD5459" s="271"/>
      <c r="BE5459" s="271"/>
      <c r="BF5459" s="271"/>
      <c r="BG5459" s="271"/>
      <c r="BJ5459" s="271"/>
    </row>
    <row r="5460" spans="49:62">
      <c r="AW5460" s="271"/>
      <c r="AX5460" s="271"/>
      <c r="AY5460" s="271"/>
      <c r="AZ5460" s="271"/>
      <c r="BA5460" s="271"/>
      <c r="BB5460" s="271"/>
      <c r="BD5460" s="271"/>
      <c r="BE5460" s="271"/>
      <c r="BF5460" s="271"/>
      <c r="BG5460" s="271"/>
      <c r="BJ5460" s="271"/>
    </row>
    <row r="5461" spans="49:62">
      <c r="AW5461" s="271"/>
      <c r="AX5461" s="271"/>
      <c r="AY5461" s="271"/>
      <c r="AZ5461" s="271"/>
      <c r="BA5461" s="271"/>
      <c r="BB5461" s="271"/>
      <c r="BD5461" s="271"/>
      <c r="BE5461" s="271"/>
      <c r="BF5461" s="271"/>
      <c r="BG5461" s="271"/>
      <c r="BJ5461" s="271"/>
    </row>
    <row r="5462" spans="49:62">
      <c r="AW5462" s="271"/>
      <c r="AX5462" s="271"/>
      <c r="AY5462" s="271"/>
      <c r="AZ5462" s="271"/>
      <c r="BA5462" s="271"/>
      <c r="BB5462" s="271"/>
      <c r="BD5462" s="271"/>
      <c r="BE5462" s="271"/>
      <c r="BF5462" s="271"/>
      <c r="BG5462" s="271"/>
      <c r="BJ5462" s="271"/>
    </row>
    <row r="5463" spans="49:62">
      <c r="AW5463" s="271"/>
      <c r="AX5463" s="271"/>
      <c r="AY5463" s="271"/>
      <c r="AZ5463" s="271"/>
      <c r="BA5463" s="271"/>
      <c r="BB5463" s="271"/>
      <c r="BD5463" s="271"/>
      <c r="BE5463" s="271"/>
      <c r="BF5463" s="271"/>
      <c r="BG5463" s="271"/>
      <c r="BJ5463" s="271"/>
    </row>
    <row r="5464" spans="49:62">
      <c r="AW5464" s="271"/>
      <c r="AX5464" s="271"/>
      <c r="AY5464" s="271"/>
      <c r="AZ5464" s="271"/>
      <c r="BA5464" s="271"/>
      <c r="BB5464" s="271"/>
      <c r="BD5464" s="271"/>
      <c r="BE5464" s="271"/>
      <c r="BF5464" s="271"/>
      <c r="BG5464" s="271"/>
      <c r="BJ5464" s="271"/>
    </row>
    <row r="5465" spans="49:62">
      <c r="AW5465" s="271"/>
      <c r="AX5465" s="271"/>
      <c r="AY5465" s="271"/>
      <c r="AZ5465" s="271"/>
      <c r="BA5465" s="271"/>
      <c r="BB5465" s="271"/>
      <c r="BD5465" s="271"/>
      <c r="BE5465" s="271"/>
      <c r="BF5465" s="271"/>
      <c r="BG5465" s="271"/>
      <c r="BJ5465" s="271"/>
    </row>
    <row r="5466" spans="49:62">
      <c r="AW5466" s="271"/>
      <c r="AX5466" s="271"/>
      <c r="AY5466" s="271"/>
      <c r="AZ5466" s="271"/>
      <c r="BA5466" s="271"/>
      <c r="BB5466" s="271"/>
      <c r="BD5466" s="271"/>
      <c r="BE5466" s="271"/>
      <c r="BF5466" s="271"/>
      <c r="BG5466" s="271"/>
      <c r="BJ5466" s="271"/>
    </row>
    <row r="5467" spans="49:62">
      <c r="AW5467" s="271"/>
      <c r="AX5467" s="271"/>
      <c r="AY5467" s="271"/>
      <c r="AZ5467" s="271"/>
      <c r="BA5467" s="271"/>
      <c r="BB5467" s="271"/>
      <c r="BD5467" s="271"/>
      <c r="BE5467" s="271"/>
      <c r="BF5467" s="271"/>
      <c r="BG5467" s="271"/>
      <c r="BJ5467" s="271"/>
    </row>
    <row r="5468" spans="49:62">
      <c r="AW5468" s="271"/>
      <c r="AX5468" s="271"/>
      <c r="AY5468" s="271"/>
      <c r="AZ5468" s="271"/>
      <c r="BA5468" s="271"/>
      <c r="BB5468" s="271"/>
      <c r="BD5468" s="271"/>
      <c r="BE5468" s="271"/>
      <c r="BF5468" s="271"/>
      <c r="BG5468" s="271"/>
      <c r="BJ5468" s="271"/>
    </row>
    <row r="5469" spans="49:62">
      <c r="AW5469" s="271"/>
      <c r="AX5469" s="271"/>
      <c r="AY5469" s="271"/>
      <c r="AZ5469" s="271"/>
      <c r="BA5469" s="271"/>
      <c r="BB5469" s="271"/>
      <c r="BD5469" s="271"/>
      <c r="BE5469" s="271"/>
      <c r="BF5469" s="271"/>
      <c r="BG5469" s="271"/>
      <c r="BJ5469" s="271"/>
    </row>
    <row r="5470" spans="49:62">
      <c r="AW5470" s="271"/>
      <c r="AX5470" s="271"/>
      <c r="AY5470" s="271"/>
      <c r="AZ5470" s="271"/>
      <c r="BA5470" s="271"/>
      <c r="BB5470" s="271"/>
      <c r="BD5470" s="271"/>
      <c r="BE5470" s="271"/>
      <c r="BF5470" s="271"/>
      <c r="BG5470" s="271"/>
      <c r="BJ5470" s="271"/>
    </row>
    <row r="5471" spans="49:62">
      <c r="AW5471" s="271"/>
      <c r="AX5471" s="271"/>
      <c r="AY5471" s="271"/>
      <c r="AZ5471" s="271"/>
      <c r="BA5471" s="271"/>
      <c r="BB5471" s="271"/>
      <c r="BD5471" s="271"/>
      <c r="BE5471" s="271"/>
      <c r="BF5471" s="271"/>
      <c r="BG5471" s="271"/>
      <c r="BJ5471" s="271"/>
    </row>
    <row r="5472" spans="49:62">
      <c r="AW5472" s="271"/>
      <c r="AX5472" s="271"/>
      <c r="AY5472" s="271"/>
      <c r="AZ5472" s="271"/>
      <c r="BA5472" s="271"/>
      <c r="BB5472" s="271"/>
      <c r="BD5472" s="271"/>
      <c r="BE5472" s="271"/>
      <c r="BF5472" s="271"/>
      <c r="BG5472" s="271"/>
      <c r="BJ5472" s="271"/>
    </row>
    <row r="5473" spans="49:62">
      <c r="AW5473" s="271"/>
      <c r="AX5473" s="271"/>
      <c r="AY5473" s="271"/>
      <c r="AZ5473" s="271"/>
      <c r="BA5473" s="271"/>
      <c r="BB5473" s="271"/>
      <c r="BD5473" s="271"/>
      <c r="BE5473" s="271"/>
      <c r="BF5473" s="271"/>
      <c r="BG5473" s="271"/>
      <c r="BJ5473" s="271"/>
    </row>
    <row r="5474" spans="49:62">
      <c r="AW5474" s="271"/>
      <c r="AX5474" s="271"/>
      <c r="AY5474" s="271"/>
      <c r="AZ5474" s="271"/>
      <c r="BA5474" s="271"/>
      <c r="BB5474" s="271"/>
      <c r="BD5474" s="271"/>
      <c r="BE5474" s="271"/>
      <c r="BF5474" s="271"/>
      <c r="BG5474" s="271"/>
      <c r="BJ5474" s="271"/>
    </row>
    <row r="5475" spans="49:62">
      <c r="AW5475" s="271"/>
      <c r="AX5475" s="271"/>
      <c r="AY5475" s="271"/>
      <c r="AZ5475" s="271"/>
      <c r="BA5475" s="271"/>
      <c r="BB5475" s="271"/>
      <c r="BD5475" s="271"/>
      <c r="BE5475" s="271"/>
      <c r="BF5475" s="271"/>
      <c r="BG5475" s="271"/>
      <c r="BJ5475" s="271"/>
    </row>
    <row r="5476" spans="49:62">
      <c r="AW5476" s="271"/>
      <c r="AX5476" s="271"/>
      <c r="AY5476" s="271"/>
      <c r="AZ5476" s="271"/>
      <c r="BA5476" s="271"/>
      <c r="BB5476" s="271"/>
      <c r="BD5476" s="271"/>
      <c r="BE5476" s="271"/>
      <c r="BF5476" s="271"/>
      <c r="BG5476" s="271"/>
      <c r="BJ5476" s="271"/>
    </row>
    <row r="5477" spans="49:62">
      <c r="AW5477" s="271"/>
      <c r="AX5477" s="271"/>
      <c r="AY5477" s="271"/>
      <c r="AZ5477" s="271"/>
      <c r="BA5477" s="271"/>
      <c r="BB5477" s="271"/>
      <c r="BD5477" s="271"/>
      <c r="BE5477" s="271"/>
      <c r="BF5477" s="271"/>
      <c r="BG5477" s="271"/>
      <c r="BJ5477" s="271"/>
    </row>
    <row r="5478" spans="49:62">
      <c r="AW5478" s="271"/>
      <c r="AX5478" s="271"/>
      <c r="AY5478" s="271"/>
      <c r="AZ5478" s="271"/>
      <c r="BA5478" s="271"/>
      <c r="BB5478" s="271"/>
      <c r="BD5478" s="271"/>
      <c r="BE5478" s="271"/>
      <c r="BF5478" s="271"/>
      <c r="BG5478" s="271"/>
      <c r="BJ5478" s="271"/>
    </row>
    <row r="5479" spans="49:62">
      <c r="AW5479" s="271"/>
      <c r="AX5479" s="271"/>
      <c r="AY5479" s="271"/>
      <c r="AZ5479" s="271"/>
      <c r="BA5479" s="271"/>
      <c r="BB5479" s="271"/>
      <c r="BD5479" s="271"/>
      <c r="BE5479" s="271"/>
      <c r="BF5479" s="271"/>
      <c r="BG5479" s="271"/>
      <c r="BJ5479" s="271"/>
    </row>
    <row r="5480" spans="49:62">
      <c r="AW5480" s="271"/>
      <c r="AX5480" s="271"/>
      <c r="AY5480" s="271"/>
      <c r="AZ5480" s="271"/>
      <c r="BA5480" s="271"/>
      <c r="BB5480" s="271"/>
      <c r="BD5480" s="271"/>
      <c r="BE5480" s="271"/>
      <c r="BF5480" s="271"/>
      <c r="BG5480" s="271"/>
      <c r="BJ5480" s="271"/>
    </row>
    <row r="5481" spans="49:62">
      <c r="AW5481" s="271"/>
      <c r="AX5481" s="271"/>
      <c r="AY5481" s="271"/>
      <c r="AZ5481" s="271"/>
      <c r="BA5481" s="271"/>
      <c r="BB5481" s="271"/>
      <c r="BD5481" s="271"/>
      <c r="BE5481" s="271"/>
      <c r="BF5481" s="271"/>
      <c r="BG5481" s="271"/>
      <c r="BJ5481" s="271"/>
    </row>
    <row r="5482" spans="49:62">
      <c r="AW5482" s="271"/>
      <c r="AX5482" s="271"/>
      <c r="AY5482" s="271"/>
      <c r="AZ5482" s="271"/>
      <c r="BA5482" s="271"/>
      <c r="BB5482" s="271"/>
      <c r="BD5482" s="271"/>
      <c r="BE5482" s="271"/>
      <c r="BF5482" s="271"/>
      <c r="BG5482" s="271"/>
      <c r="BJ5482" s="271"/>
    </row>
    <row r="5483" spans="49:62">
      <c r="AW5483" s="271"/>
      <c r="AX5483" s="271"/>
      <c r="AY5483" s="271"/>
      <c r="AZ5483" s="271"/>
      <c r="BA5483" s="271"/>
      <c r="BB5483" s="271"/>
      <c r="BD5483" s="271"/>
      <c r="BE5483" s="271"/>
      <c r="BF5483" s="271"/>
      <c r="BG5483" s="271"/>
      <c r="BJ5483" s="271"/>
    </row>
    <row r="5484" spans="49:62">
      <c r="AW5484" s="271"/>
      <c r="AX5484" s="271"/>
      <c r="AY5484" s="271"/>
      <c r="AZ5484" s="271"/>
      <c r="BA5484" s="271"/>
      <c r="BB5484" s="271"/>
      <c r="BD5484" s="271"/>
      <c r="BE5484" s="271"/>
      <c r="BF5484" s="271"/>
      <c r="BG5484" s="271"/>
      <c r="BJ5484" s="271"/>
    </row>
    <row r="5485" spans="49:62">
      <c r="AW5485" s="271"/>
      <c r="AX5485" s="271"/>
      <c r="AY5485" s="271"/>
      <c r="AZ5485" s="271"/>
      <c r="BA5485" s="271"/>
      <c r="BB5485" s="271"/>
      <c r="BD5485" s="271"/>
      <c r="BE5485" s="271"/>
      <c r="BF5485" s="271"/>
      <c r="BG5485" s="271"/>
      <c r="BJ5485" s="271"/>
    </row>
    <row r="5486" spans="49:62">
      <c r="AW5486" s="271"/>
      <c r="AX5486" s="271"/>
      <c r="AY5486" s="271"/>
      <c r="AZ5486" s="271"/>
      <c r="BA5486" s="271"/>
      <c r="BB5486" s="271"/>
      <c r="BD5486" s="271"/>
      <c r="BE5486" s="271"/>
      <c r="BF5486" s="271"/>
      <c r="BG5486" s="271"/>
      <c r="BJ5486" s="271"/>
    </row>
    <row r="5487" spans="49:62">
      <c r="AW5487" s="271"/>
      <c r="AX5487" s="271"/>
      <c r="AY5487" s="271"/>
      <c r="AZ5487" s="271"/>
      <c r="BA5487" s="271"/>
      <c r="BB5487" s="271"/>
      <c r="BD5487" s="271"/>
      <c r="BE5487" s="271"/>
      <c r="BF5487" s="271"/>
      <c r="BG5487" s="271"/>
      <c r="BJ5487" s="271"/>
    </row>
    <row r="5488" spans="49:62">
      <c r="AW5488" s="271"/>
      <c r="AX5488" s="271"/>
      <c r="AY5488" s="271"/>
      <c r="AZ5488" s="271"/>
      <c r="BA5488" s="271"/>
      <c r="BB5488" s="271"/>
      <c r="BD5488" s="271"/>
      <c r="BE5488" s="271"/>
      <c r="BF5488" s="271"/>
      <c r="BG5488" s="271"/>
      <c r="BJ5488" s="271"/>
    </row>
    <row r="5489" spans="49:62">
      <c r="AW5489" s="271"/>
      <c r="AX5489" s="271"/>
      <c r="AY5489" s="271"/>
      <c r="AZ5489" s="271"/>
      <c r="BA5489" s="271"/>
      <c r="BB5489" s="271"/>
      <c r="BD5489" s="271"/>
      <c r="BE5489" s="271"/>
      <c r="BF5489" s="271"/>
      <c r="BG5489" s="271"/>
      <c r="BJ5489" s="271"/>
    </row>
    <row r="5490" spans="49:62">
      <c r="AW5490" s="271"/>
      <c r="AX5490" s="271"/>
      <c r="AY5490" s="271"/>
      <c r="AZ5490" s="271"/>
      <c r="BA5490" s="271"/>
      <c r="BB5490" s="271"/>
      <c r="BD5490" s="271"/>
      <c r="BE5490" s="271"/>
      <c r="BF5490" s="271"/>
      <c r="BG5490" s="271"/>
      <c r="BJ5490" s="271"/>
    </row>
    <row r="5491" spans="49:62">
      <c r="AW5491" s="271"/>
      <c r="AX5491" s="271"/>
      <c r="AY5491" s="271"/>
      <c r="AZ5491" s="271"/>
      <c r="BA5491" s="271"/>
      <c r="BB5491" s="271"/>
      <c r="BD5491" s="271"/>
      <c r="BE5491" s="271"/>
      <c r="BF5491" s="271"/>
      <c r="BG5491" s="271"/>
      <c r="BJ5491" s="271"/>
    </row>
    <row r="5492" spans="49:62">
      <c r="AW5492" s="271"/>
      <c r="AX5492" s="271"/>
      <c r="AY5492" s="271"/>
      <c r="AZ5492" s="271"/>
      <c r="BA5492" s="271"/>
      <c r="BB5492" s="271"/>
      <c r="BD5492" s="271"/>
      <c r="BE5492" s="271"/>
      <c r="BF5492" s="271"/>
      <c r="BG5492" s="271"/>
      <c r="BJ5492" s="271"/>
    </row>
    <row r="5493" spans="49:62">
      <c r="AW5493" s="271"/>
      <c r="AX5493" s="271"/>
      <c r="AY5493" s="271"/>
      <c r="AZ5493" s="271"/>
      <c r="BA5493" s="271"/>
      <c r="BB5493" s="271"/>
      <c r="BD5493" s="271"/>
      <c r="BE5493" s="271"/>
      <c r="BF5493" s="271"/>
      <c r="BG5493" s="271"/>
      <c r="BJ5493" s="271"/>
    </row>
    <row r="5494" spans="49:62">
      <c r="AW5494" s="271"/>
      <c r="AX5494" s="271"/>
      <c r="AY5494" s="271"/>
      <c r="AZ5494" s="271"/>
      <c r="BA5494" s="271"/>
      <c r="BB5494" s="271"/>
      <c r="BD5494" s="271"/>
      <c r="BE5494" s="271"/>
      <c r="BF5494" s="271"/>
      <c r="BG5494" s="271"/>
      <c r="BJ5494" s="271"/>
    </row>
    <row r="5495" spans="49:62">
      <c r="AW5495" s="271"/>
      <c r="AX5495" s="271"/>
      <c r="AY5495" s="271"/>
      <c r="AZ5495" s="271"/>
      <c r="BA5495" s="271"/>
      <c r="BB5495" s="271"/>
      <c r="BD5495" s="271"/>
      <c r="BE5495" s="271"/>
      <c r="BF5495" s="271"/>
      <c r="BG5495" s="271"/>
      <c r="BJ5495" s="271"/>
    </row>
    <row r="5496" spans="49:62">
      <c r="AW5496" s="271"/>
      <c r="AX5496" s="271"/>
      <c r="AY5496" s="271"/>
      <c r="AZ5496" s="271"/>
      <c r="BA5496" s="271"/>
      <c r="BB5496" s="271"/>
      <c r="BD5496" s="271"/>
      <c r="BE5496" s="271"/>
      <c r="BF5496" s="271"/>
      <c r="BG5496" s="271"/>
      <c r="BJ5496" s="271"/>
    </row>
    <row r="5497" spans="49:62">
      <c r="AW5497" s="271"/>
      <c r="AX5497" s="271"/>
      <c r="AY5497" s="271"/>
      <c r="AZ5497" s="271"/>
      <c r="BA5497" s="271"/>
      <c r="BB5497" s="271"/>
      <c r="BD5497" s="271"/>
      <c r="BE5497" s="271"/>
      <c r="BF5497" s="271"/>
      <c r="BG5497" s="271"/>
      <c r="BJ5497" s="271"/>
    </row>
    <row r="5498" spans="49:62">
      <c r="AW5498" s="271"/>
      <c r="AX5498" s="271"/>
      <c r="AY5498" s="271"/>
      <c r="AZ5498" s="271"/>
      <c r="BA5498" s="271"/>
      <c r="BB5498" s="271"/>
      <c r="BD5498" s="271"/>
      <c r="BE5498" s="271"/>
      <c r="BF5498" s="271"/>
      <c r="BG5498" s="271"/>
      <c r="BJ5498" s="271"/>
    </row>
    <row r="5499" spans="49:62">
      <c r="AW5499" s="271"/>
      <c r="AX5499" s="271"/>
      <c r="AY5499" s="271"/>
      <c r="AZ5499" s="271"/>
      <c r="BA5499" s="271"/>
      <c r="BB5499" s="271"/>
      <c r="BD5499" s="271"/>
      <c r="BE5499" s="271"/>
      <c r="BF5499" s="271"/>
      <c r="BG5499" s="271"/>
      <c r="BJ5499" s="271"/>
    </row>
    <row r="5500" spans="49:62">
      <c r="AW5500" s="271"/>
      <c r="AX5500" s="271"/>
      <c r="AY5500" s="271"/>
      <c r="AZ5500" s="271"/>
      <c r="BA5500" s="271"/>
      <c r="BB5500" s="271"/>
      <c r="BD5500" s="271"/>
      <c r="BE5500" s="271"/>
      <c r="BF5500" s="271"/>
      <c r="BG5500" s="271"/>
      <c r="BJ5500" s="271"/>
    </row>
    <row r="5501" spans="49:62">
      <c r="AW5501" s="271"/>
      <c r="AX5501" s="271"/>
      <c r="AY5501" s="271"/>
      <c r="AZ5501" s="271"/>
      <c r="BA5501" s="271"/>
      <c r="BB5501" s="271"/>
      <c r="BD5501" s="271"/>
      <c r="BE5501" s="271"/>
      <c r="BF5501" s="271"/>
      <c r="BG5501" s="271"/>
      <c r="BJ5501" s="271"/>
    </row>
    <row r="5502" spans="49:62">
      <c r="AW5502" s="271"/>
      <c r="AX5502" s="271"/>
      <c r="AY5502" s="271"/>
      <c r="AZ5502" s="271"/>
      <c r="BA5502" s="271"/>
      <c r="BB5502" s="271"/>
      <c r="BD5502" s="271"/>
      <c r="BE5502" s="271"/>
      <c r="BF5502" s="271"/>
      <c r="BG5502" s="271"/>
      <c r="BJ5502" s="271"/>
    </row>
    <row r="5503" spans="49:62">
      <c r="AW5503" s="271"/>
      <c r="AX5503" s="271"/>
      <c r="AY5503" s="271"/>
      <c r="AZ5503" s="271"/>
      <c r="BA5503" s="271"/>
      <c r="BB5503" s="271"/>
      <c r="BD5503" s="271"/>
      <c r="BE5503" s="271"/>
      <c r="BF5503" s="271"/>
      <c r="BG5503" s="271"/>
      <c r="BJ5503" s="271"/>
    </row>
    <row r="5504" spans="49:62">
      <c r="AW5504" s="271"/>
      <c r="AX5504" s="271"/>
      <c r="AY5504" s="271"/>
      <c r="AZ5504" s="271"/>
      <c r="BA5504" s="271"/>
      <c r="BB5504" s="271"/>
      <c r="BD5504" s="271"/>
      <c r="BE5504" s="271"/>
      <c r="BF5504" s="271"/>
      <c r="BG5504" s="271"/>
      <c r="BJ5504" s="271"/>
    </row>
    <row r="5505" spans="49:62">
      <c r="AW5505" s="271"/>
      <c r="AX5505" s="271"/>
      <c r="AY5505" s="271"/>
      <c r="AZ5505" s="271"/>
      <c r="BA5505" s="271"/>
      <c r="BB5505" s="271"/>
      <c r="BD5505" s="271"/>
      <c r="BE5505" s="271"/>
      <c r="BF5505" s="271"/>
      <c r="BG5505" s="271"/>
      <c r="BJ5505" s="271"/>
    </row>
    <row r="5506" spans="49:62">
      <c r="AW5506" s="271"/>
      <c r="AX5506" s="271"/>
      <c r="AY5506" s="271"/>
      <c r="AZ5506" s="271"/>
      <c r="BA5506" s="271"/>
      <c r="BB5506" s="271"/>
      <c r="BD5506" s="271"/>
      <c r="BE5506" s="271"/>
      <c r="BF5506" s="271"/>
      <c r="BG5506" s="271"/>
      <c r="BJ5506" s="271"/>
    </row>
    <row r="5507" spans="49:62">
      <c r="AW5507" s="271"/>
      <c r="AX5507" s="271"/>
      <c r="AY5507" s="271"/>
      <c r="AZ5507" s="271"/>
      <c r="BA5507" s="271"/>
      <c r="BB5507" s="271"/>
      <c r="BD5507" s="271"/>
      <c r="BE5507" s="271"/>
      <c r="BF5507" s="271"/>
      <c r="BG5507" s="271"/>
      <c r="BJ5507" s="271"/>
    </row>
    <row r="5508" spans="49:62">
      <c r="AW5508" s="271"/>
      <c r="AX5508" s="271"/>
      <c r="AY5508" s="271"/>
      <c r="AZ5508" s="271"/>
      <c r="BA5508" s="271"/>
      <c r="BB5508" s="271"/>
      <c r="BD5508" s="271"/>
      <c r="BE5508" s="271"/>
      <c r="BF5508" s="271"/>
      <c r="BG5508" s="271"/>
      <c r="BJ5508" s="271"/>
    </row>
    <row r="5509" spans="49:62">
      <c r="AW5509" s="271"/>
      <c r="AX5509" s="271"/>
      <c r="AY5509" s="271"/>
      <c r="AZ5509" s="271"/>
      <c r="BA5509" s="271"/>
      <c r="BB5509" s="271"/>
      <c r="BD5509" s="271"/>
      <c r="BE5509" s="271"/>
      <c r="BF5509" s="271"/>
      <c r="BG5509" s="271"/>
      <c r="BJ5509" s="271"/>
    </row>
    <row r="5510" spans="49:62">
      <c r="AW5510" s="271"/>
      <c r="AX5510" s="271"/>
      <c r="AY5510" s="271"/>
      <c r="AZ5510" s="271"/>
      <c r="BA5510" s="271"/>
      <c r="BB5510" s="271"/>
      <c r="BD5510" s="271"/>
      <c r="BE5510" s="271"/>
      <c r="BF5510" s="271"/>
      <c r="BG5510" s="271"/>
      <c r="BJ5510" s="271"/>
    </row>
    <row r="5511" spans="49:62">
      <c r="AW5511" s="271"/>
      <c r="AX5511" s="271"/>
      <c r="AY5511" s="271"/>
      <c r="AZ5511" s="271"/>
      <c r="BA5511" s="271"/>
      <c r="BB5511" s="271"/>
      <c r="BD5511" s="271"/>
      <c r="BE5511" s="271"/>
      <c r="BF5511" s="271"/>
      <c r="BG5511" s="271"/>
      <c r="BJ5511" s="271"/>
    </row>
    <row r="5512" spans="49:62">
      <c r="AW5512" s="271"/>
      <c r="AX5512" s="271"/>
      <c r="AY5512" s="271"/>
      <c r="AZ5512" s="271"/>
      <c r="BA5512" s="271"/>
      <c r="BB5512" s="271"/>
      <c r="BD5512" s="271"/>
      <c r="BE5512" s="271"/>
      <c r="BF5512" s="271"/>
      <c r="BG5512" s="271"/>
      <c r="BJ5512" s="271"/>
    </row>
    <row r="5513" spans="49:62">
      <c r="AW5513" s="271"/>
      <c r="AX5513" s="271"/>
      <c r="AY5513" s="271"/>
      <c r="AZ5513" s="271"/>
      <c r="BA5513" s="271"/>
      <c r="BB5513" s="271"/>
      <c r="BD5513" s="271"/>
      <c r="BE5513" s="271"/>
      <c r="BF5513" s="271"/>
      <c r="BG5513" s="271"/>
      <c r="BJ5513" s="271"/>
    </row>
    <row r="5514" spans="49:62">
      <c r="AW5514" s="271"/>
      <c r="AX5514" s="271"/>
      <c r="AY5514" s="271"/>
      <c r="AZ5514" s="271"/>
      <c r="BA5514" s="271"/>
      <c r="BB5514" s="271"/>
      <c r="BD5514" s="271"/>
      <c r="BE5514" s="271"/>
      <c r="BF5514" s="271"/>
      <c r="BG5514" s="271"/>
      <c r="BJ5514" s="271"/>
    </row>
    <row r="5515" spans="49:62">
      <c r="AW5515" s="271"/>
      <c r="AX5515" s="271"/>
      <c r="AY5515" s="271"/>
      <c r="AZ5515" s="271"/>
      <c r="BA5515" s="271"/>
      <c r="BB5515" s="271"/>
      <c r="BD5515" s="271"/>
      <c r="BE5515" s="271"/>
      <c r="BF5515" s="271"/>
      <c r="BG5515" s="271"/>
      <c r="BJ5515" s="271"/>
    </row>
    <row r="5516" spans="49:62">
      <c r="AW5516" s="271"/>
      <c r="AX5516" s="271"/>
      <c r="AY5516" s="271"/>
      <c r="AZ5516" s="271"/>
      <c r="BA5516" s="271"/>
      <c r="BB5516" s="271"/>
      <c r="BD5516" s="271"/>
      <c r="BE5516" s="271"/>
      <c r="BF5516" s="271"/>
      <c r="BG5516" s="271"/>
      <c r="BJ5516" s="271"/>
    </row>
    <row r="5517" spans="49:62">
      <c r="AW5517" s="271"/>
      <c r="AX5517" s="271"/>
      <c r="AY5517" s="271"/>
      <c r="AZ5517" s="271"/>
      <c r="BA5517" s="271"/>
      <c r="BB5517" s="271"/>
      <c r="BD5517" s="271"/>
      <c r="BE5517" s="271"/>
      <c r="BF5517" s="271"/>
      <c r="BG5517" s="271"/>
      <c r="BJ5517" s="271"/>
    </row>
    <row r="5518" spans="49:62">
      <c r="AW5518" s="271"/>
      <c r="AX5518" s="271"/>
      <c r="AY5518" s="271"/>
      <c r="AZ5518" s="271"/>
      <c r="BA5518" s="271"/>
      <c r="BB5518" s="271"/>
      <c r="BD5518" s="271"/>
      <c r="BE5518" s="271"/>
      <c r="BF5518" s="271"/>
      <c r="BG5518" s="271"/>
      <c r="BJ5518" s="271"/>
    </row>
    <row r="5519" spans="49:62">
      <c r="AW5519" s="271"/>
      <c r="AX5519" s="271"/>
      <c r="AY5519" s="271"/>
      <c r="AZ5519" s="271"/>
      <c r="BA5519" s="271"/>
      <c r="BB5519" s="271"/>
      <c r="BD5519" s="271"/>
      <c r="BE5519" s="271"/>
      <c r="BF5519" s="271"/>
      <c r="BG5519" s="271"/>
      <c r="BJ5519" s="271"/>
    </row>
    <row r="5520" spans="49:62">
      <c r="AW5520" s="271"/>
      <c r="AX5520" s="271"/>
      <c r="AY5520" s="271"/>
      <c r="AZ5520" s="271"/>
      <c r="BA5520" s="271"/>
      <c r="BB5520" s="271"/>
      <c r="BD5520" s="271"/>
      <c r="BE5520" s="271"/>
      <c r="BF5520" s="271"/>
      <c r="BG5520" s="271"/>
      <c r="BJ5520" s="271"/>
    </row>
    <row r="5521" spans="49:62">
      <c r="AW5521" s="271"/>
      <c r="AX5521" s="271"/>
      <c r="AY5521" s="271"/>
      <c r="AZ5521" s="271"/>
      <c r="BA5521" s="271"/>
      <c r="BB5521" s="271"/>
      <c r="BD5521" s="271"/>
      <c r="BE5521" s="271"/>
      <c r="BF5521" s="271"/>
      <c r="BG5521" s="271"/>
      <c r="BJ5521" s="271"/>
    </row>
    <row r="5522" spans="49:62">
      <c r="AW5522" s="271"/>
      <c r="AX5522" s="271"/>
      <c r="AY5522" s="271"/>
      <c r="AZ5522" s="271"/>
      <c r="BA5522" s="271"/>
      <c r="BB5522" s="271"/>
      <c r="BD5522" s="271"/>
      <c r="BE5522" s="271"/>
      <c r="BF5522" s="271"/>
      <c r="BG5522" s="271"/>
      <c r="BJ5522" s="271"/>
    </row>
    <row r="5523" spans="49:62">
      <c r="AW5523" s="271"/>
      <c r="AX5523" s="271"/>
      <c r="AY5523" s="271"/>
      <c r="AZ5523" s="271"/>
      <c r="BA5523" s="271"/>
      <c r="BB5523" s="271"/>
      <c r="BD5523" s="271"/>
      <c r="BE5523" s="271"/>
      <c r="BF5523" s="271"/>
      <c r="BG5523" s="271"/>
      <c r="BJ5523" s="271"/>
    </row>
    <row r="5524" spans="49:62">
      <c r="AW5524" s="271"/>
      <c r="AX5524" s="271"/>
      <c r="AY5524" s="271"/>
      <c r="AZ5524" s="271"/>
      <c r="BA5524" s="271"/>
      <c r="BB5524" s="271"/>
      <c r="BD5524" s="271"/>
      <c r="BE5524" s="271"/>
      <c r="BF5524" s="271"/>
      <c r="BG5524" s="271"/>
      <c r="BJ5524" s="271"/>
    </row>
    <row r="5525" spans="49:62">
      <c r="AW5525" s="271"/>
      <c r="AX5525" s="271"/>
      <c r="AY5525" s="271"/>
      <c r="AZ5525" s="271"/>
      <c r="BA5525" s="271"/>
      <c r="BB5525" s="271"/>
      <c r="BD5525" s="271"/>
      <c r="BE5525" s="271"/>
      <c r="BF5525" s="271"/>
      <c r="BG5525" s="271"/>
      <c r="BJ5525" s="271"/>
    </row>
    <row r="5526" spans="49:62">
      <c r="AW5526" s="271"/>
      <c r="AX5526" s="271"/>
      <c r="AY5526" s="271"/>
      <c r="AZ5526" s="271"/>
      <c r="BA5526" s="271"/>
      <c r="BB5526" s="271"/>
      <c r="BD5526" s="271"/>
      <c r="BE5526" s="271"/>
      <c r="BF5526" s="271"/>
      <c r="BG5526" s="271"/>
      <c r="BJ5526" s="271"/>
    </row>
    <row r="5527" spans="49:62">
      <c r="AW5527" s="271"/>
      <c r="AX5527" s="271"/>
      <c r="AY5527" s="271"/>
      <c r="AZ5527" s="271"/>
      <c r="BA5527" s="271"/>
      <c r="BB5527" s="271"/>
      <c r="BD5527" s="271"/>
      <c r="BE5527" s="271"/>
      <c r="BF5527" s="271"/>
      <c r="BG5527" s="271"/>
      <c r="BJ5527" s="271"/>
    </row>
    <row r="5528" spans="49:62">
      <c r="AW5528" s="271"/>
      <c r="AX5528" s="271"/>
      <c r="AY5528" s="271"/>
      <c r="AZ5528" s="271"/>
      <c r="BA5528" s="271"/>
      <c r="BB5528" s="271"/>
      <c r="BD5528" s="271"/>
      <c r="BE5528" s="271"/>
      <c r="BF5528" s="271"/>
      <c r="BG5528" s="271"/>
      <c r="BJ5528" s="271"/>
    </row>
    <row r="5529" spans="49:62">
      <c r="AW5529" s="271"/>
      <c r="AX5529" s="271"/>
      <c r="AY5529" s="271"/>
      <c r="AZ5529" s="271"/>
      <c r="BA5529" s="271"/>
      <c r="BB5529" s="271"/>
      <c r="BD5529" s="271"/>
      <c r="BE5529" s="271"/>
      <c r="BF5529" s="271"/>
      <c r="BG5529" s="271"/>
      <c r="BJ5529" s="271"/>
    </row>
    <row r="5530" spans="49:62">
      <c r="AW5530" s="271"/>
      <c r="AX5530" s="271"/>
      <c r="AY5530" s="271"/>
      <c r="AZ5530" s="271"/>
      <c r="BA5530" s="271"/>
      <c r="BB5530" s="271"/>
      <c r="BD5530" s="271"/>
      <c r="BE5530" s="271"/>
      <c r="BF5530" s="271"/>
      <c r="BG5530" s="271"/>
      <c r="BJ5530" s="271"/>
    </row>
    <row r="5531" spans="49:62">
      <c r="AW5531" s="271"/>
      <c r="AX5531" s="271"/>
      <c r="AY5531" s="271"/>
      <c r="AZ5531" s="271"/>
      <c r="BA5531" s="271"/>
      <c r="BB5531" s="271"/>
      <c r="BD5531" s="271"/>
      <c r="BE5531" s="271"/>
      <c r="BF5531" s="271"/>
      <c r="BG5531" s="271"/>
      <c r="BJ5531" s="271"/>
    </row>
    <row r="5532" spans="49:62">
      <c r="AW5532" s="271"/>
      <c r="AX5532" s="271"/>
      <c r="AY5532" s="271"/>
      <c r="AZ5532" s="271"/>
      <c r="BA5532" s="271"/>
      <c r="BB5532" s="271"/>
      <c r="BD5532" s="271"/>
      <c r="BE5532" s="271"/>
      <c r="BF5532" s="271"/>
      <c r="BG5532" s="271"/>
      <c r="BJ5532" s="271"/>
    </row>
    <row r="5533" spans="49:62">
      <c r="AW5533" s="271"/>
      <c r="AX5533" s="271"/>
      <c r="AY5533" s="271"/>
      <c r="AZ5533" s="271"/>
      <c r="BA5533" s="271"/>
      <c r="BB5533" s="271"/>
      <c r="BD5533" s="271"/>
      <c r="BE5533" s="271"/>
      <c r="BF5533" s="271"/>
      <c r="BG5533" s="271"/>
      <c r="BJ5533" s="271"/>
    </row>
    <row r="5534" spans="49:62">
      <c r="AW5534" s="271"/>
      <c r="AX5534" s="271"/>
      <c r="AY5534" s="271"/>
      <c r="AZ5534" s="271"/>
      <c r="BA5534" s="271"/>
      <c r="BB5534" s="271"/>
      <c r="BD5534" s="271"/>
      <c r="BE5534" s="271"/>
      <c r="BF5534" s="271"/>
      <c r="BG5534" s="271"/>
      <c r="BJ5534" s="271"/>
    </row>
    <row r="5535" spans="49:62">
      <c r="AW5535" s="271"/>
      <c r="AX5535" s="271"/>
      <c r="AY5535" s="271"/>
      <c r="AZ5535" s="271"/>
      <c r="BA5535" s="271"/>
      <c r="BB5535" s="271"/>
      <c r="BD5535" s="271"/>
      <c r="BE5535" s="271"/>
      <c r="BF5535" s="271"/>
      <c r="BG5535" s="271"/>
      <c r="BJ5535" s="271"/>
    </row>
    <row r="5536" spans="49:62">
      <c r="AW5536" s="271"/>
      <c r="AX5536" s="271"/>
      <c r="AY5536" s="271"/>
      <c r="AZ5536" s="271"/>
      <c r="BA5536" s="271"/>
      <c r="BB5536" s="271"/>
      <c r="BD5536" s="271"/>
      <c r="BE5536" s="271"/>
      <c r="BF5536" s="271"/>
      <c r="BG5536" s="271"/>
      <c r="BJ5536" s="271"/>
    </row>
    <row r="5537" spans="49:62">
      <c r="AW5537" s="271"/>
      <c r="AX5537" s="271"/>
      <c r="AY5537" s="271"/>
      <c r="AZ5537" s="271"/>
      <c r="BA5537" s="271"/>
      <c r="BB5537" s="271"/>
      <c r="BD5537" s="271"/>
      <c r="BE5537" s="271"/>
      <c r="BF5537" s="271"/>
      <c r="BG5537" s="271"/>
      <c r="BJ5537" s="271"/>
    </row>
    <row r="5538" spans="49:62">
      <c r="AW5538" s="271"/>
      <c r="AX5538" s="271"/>
      <c r="AY5538" s="271"/>
      <c r="AZ5538" s="271"/>
      <c r="BA5538" s="271"/>
      <c r="BB5538" s="271"/>
      <c r="BD5538" s="271"/>
      <c r="BE5538" s="271"/>
      <c r="BF5538" s="271"/>
      <c r="BG5538" s="271"/>
      <c r="BJ5538" s="271"/>
    </row>
    <row r="5539" spans="49:62">
      <c r="AW5539" s="271"/>
      <c r="AX5539" s="271"/>
      <c r="AY5539" s="271"/>
      <c r="AZ5539" s="271"/>
      <c r="BA5539" s="271"/>
      <c r="BB5539" s="271"/>
      <c r="BD5539" s="271"/>
      <c r="BE5539" s="271"/>
      <c r="BF5539" s="271"/>
      <c r="BG5539" s="271"/>
      <c r="BJ5539" s="271"/>
    </row>
    <row r="5540" spans="49:62">
      <c r="AW5540" s="271"/>
      <c r="AX5540" s="271"/>
      <c r="AY5540" s="271"/>
      <c r="AZ5540" s="271"/>
      <c r="BA5540" s="271"/>
      <c r="BB5540" s="271"/>
      <c r="BD5540" s="271"/>
      <c r="BE5540" s="271"/>
      <c r="BF5540" s="271"/>
      <c r="BG5540" s="271"/>
      <c r="BJ5540" s="271"/>
    </row>
    <row r="5541" spans="49:62">
      <c r="AW5541" s="271"/>
      <c r="AX5541" s="271"/>
      <c r="AY5541" s="271"/>
      <c r="AZ5541" s="271"/>
      <c r="BA5541" s="271"/>
      <c r="BB5541" s="271"/>
      <c r="BD5541" s="271"/>
      <c r="BE5541" s="271"/>
      <c r="BF5541" s="271"/>
      <c r="BG5541" s="271"/>
      <c r="BJ5541" s="271"/>
    </row>
    <row r="5542" spans="49:62">
      <c r="AW5542" s="271"/>
      <c r="AX5542" s="271"/>
      <c r="AY5542" s="271"/>
      <c r="AZ5542" s="271"/>
      <c r="BA5542" s="271"/>
      <c r="BB5542" s="271"/>
      <c r="BD5542" s="271"/>
      <c r="BE5542" s="271"/>
      <c r="BF5542" s="271"/>
      <c r="BG5542" s="271"/>
      <c r="BJ5542" s="271"/>
    </row>
    <row r="5543" spans="49:62">
      <c r="AW5543" s="271"/>
      <c r="AX5543" s="271"/>
      <c r="AY5543" s="271"/>
      <c r="AZ5543" s="271"/>
      <c r="BA5543" s="271"/>
      <c r="BB5543" s="271"/>
      <c r="BD5543" s="271"/>
      <c r="BE5543" s="271"/>
      <c r="BF5543" s="271"/>
      <c r="BG5543" s="271"/>
      <c r="BJ5543" s="271"/>
    </row>
    <row r="5544" spans="49:62">
      <c r="AW5544" s="271"/>
      <c r="AX5544" s="271"/>
      <c r="AY5544" s="271"/>
      <c r="AZ5544" s="271"/>
      <c r="BA5544" s="271"/>
      <c r="BB5544" s="271"/>
      <c r="BD5544" s="271"/>
      <c r="BE5544" s="271"/>
      <c r="BF5544" s="271"/>
      <c r="BG5544" s="271"/>
      <c r="BJ5544" s="271"/>
    </row>
    <row r="5545" spans="49:62">
      <c r="AW5545" s="271"/>
      <c r="AX5545" s="271"/>
      <c r="AY5545" s="271"/>
      <c r="AZ5545" s="271"/>
      <c r="BA5545" s="271"/>
      <c r="BB5545" s="271"/>
      <c r="BD5545" s="271"/>
      <c r="BE5545" s="271"/>
      <c r="BF5545" s="271"/>
      <c r="BG5545" s="271"/>
      <c r="BJ5545" s="271"/>
    </row>
    <row r="5546" spans="49:62">
      <c r="AW5546" s="271"/>
      <c r="AX5546" s="271"/>
      <c r="AY5546" s="271"/>
      <c r="AZ5546" s="271"/>
      <c r="BA5546" s="271"/>
      <c r="BB5546" s="271"/>
      <c r="BD5546" s="271"/>
      <c r="BE5546" s="271"/>
      <c r="BF5546" s="271"/>
      <c r="BG5546" s="271"/>
      <c r="BJ5546" s="271"/>
    </row>
    <row r="5547" spans="49:62">
      <c r="AW5547" s="271"/>
      <c r="AX5547" s="271"/>
      <c r="AY5547" s="271"/>
      <c r="AZ5547" s="271"/>
      <c r="BA5547" s="271"/>
      <c r="BB5547" s="271"/>
      <c r="BD5547" s="271"/>
      <c r="BE5547" s="271"/>
      <c r="BF5547" s="271"/>
      <c r="BG5547" s="271"/>
      <c r="BJ5547" s="271"/>
    </row>
    <row r="5548" spans="49:62">
      <c r="AW5548" s="271"/>
      <c r="AX5548" s="271"/>
      <c r="AY5548" s="271"/>
      <c r="AZ5548" s="271"/>
      <c r="BA5548" s="271"/>
      <c r="BB5548" s="271"/>
      <c r="BD5548" s="271"/>
      <c r="BE5548" s="271"/>
      <c r="BF5548" s="271"/>
      <c r="BG5548" s="271"/>
      <c r="BJ5548" s="271"/>
    </row>
    <row r="5549" spans="49:62">
      <c r="AW5549" s="271"/>
      <c r="AX5549" s="271"/>
      <c r="AY5549" s="271"/>
      <c r="AZ5549" s="271"/>
      <c r="BA5549" s="271"/>
      <c r="BB5549" s="271"/>
      <c r="BD5549" s="271"/>
      <c r="BE5549" s="271"/>
      <c r="BF5549" s="271"/>
      <c r="BG5549" s="271"/>
      <c r="BJ5549" s="271"/>
    </row>
    <row r="5550" spans="49:62">
      <c r="AW5550" s="271"/>
      <c r="AX5550" s="271"/>
      <c r="AY5550" s="271"/>
      <c r="AZ5550" s="271"/>
      <c r="BA5550" s="271"/>
      <c r="BB5550" s="271"/>
      <c r="BD5550" s="271"/>
      <c r="BE5550" s="271"/>
      <c r="BF5550" s="271"/>
      <c r="BG5550" s="271"/>
      <c r="BJ5550" s="271"/>
    </row>
    <row r="5551" spans="49:62">
      <c r="AW5551" s="271"/>
      <c r="AX5551" s="271"/>
      <c r="AY5551" s="271"/>
      <c r="AZ5551" s="271"/>
      <c r="BA5551" s="271"/>
      <c r="BB5551" s="271"/>
      <c r="BD5551" s="271"/>
      <c r="BE5551" s="271"/>
      <c r="BF5551" s="271"/>
      <c r="BG5551" s="271"/>
      <c r="BJ5551" s="271"/>
    </row>
    <row r="5552" spans="49:62">
      <c r="AW5552" s="271"/>
      <c r="AX5552" s="271"/>
      <c r="AY5552" s="271"/>
      <c r="AZ5552" s="271"/>
      <c r="BA5552" s="271"/>
      <c r="BB5552" s="271"/>
      <c r="BD5552" s="271"/>
      <c r="BE5552" s="271"/>
      <c r="BF5552" s="271"/>
      <c r="BG5552" s="271"/>
      <c r="BJ5552" s="271"/>
    </row>
    <row r="5553" spans="49:62">
      <c r="AW5553" s="271"/>
      <c r="AX5553" s="271"/>
      <c r="AY5553" s="271"/>
      <c r="AZ5553" s="271"/>
      <c r="BA5553" s="271"/>
      <c r="BB5553" s="271"/>
      <c r="BD5553" s="271"/>
      <c r="BE5553" s="271"/>
      <c r="BF5553" s="271"/>
      <c r="BG5553" s="271"/>
      <c r="BJ5553" s="271"/>
    </row>
    <row r="5554" spans="49:62">
      <c r="AW5554" s="271"/>
      <c r="AX5554" s="271"/>
      <c r="AY5554" s="271"/>
      <c r="AZ5554" s="271"/>
      <c r="BA5554" s="271"/>
      <c r="BB5554" s="271"/>
      <c r="BD5554" s="271"/>
      <c r="BE5554" s="271"/>
      <c r="BF5554" s="271"/>
      <c r="BG5554" s="271"/>
      <c r="BJ5554" s="271"/>
    </row>
    <row r="5555" spans="49:62">
      <c r="AW5555" s="271"/>
      <c r="AX5555" s="271"/>
      <c r="AY5555" s="271"/>
      <c r="AZ5555" s="271"/>
      <c r="BA5555" s="271"/>
      <c r="BB5555" s="271"/>
      <c r="BD5555" s="271"/>
      <c r="BE5555" s="271"/>
      <c r="BF5555" s="271"/>
      <c r="BG5555" s="271"/>
      <c r="BJ5555" s="271"/>
    </row>
    <row r="5556" spans="49:62">
      <c r="AW5556" s="271"/>
      <c r="AX5556" s="271"/>
      <c r="AY5556" s="271"/>
      <c r="AZ5556" s="271"/>
      <c r="BA5556" s="271"/>
      <c r="BB5556" s="271"/>
      <c r="BD5556" s="271"/>
      <c r="BE5556" s="271"/>
      <c r="BF5556" s="271"/>
      <c r="BG5556" s="271"/>
      <c r="BJ5556" s="271"/>
    </row>
    <row r="5557" spans="49:62">
      <c r="AW5557" s="271"/>
      <c r="AX5557" s="271"/>
      <c r="AY5557" s="271"/>
      <c r="AZ5557" s="271"/>
      <c r="BA5557" s="271"/>
      <c r="BB5557" s="271"/>
      <c r="BD5557" s="271"/>
      <c r="BE5557" s="271"/>
      <c r="BF5557" s="271"/>
      <c r="BG5557" s="271"/>
      <c r="BJ5557" s="271"/>
    </row>
    <row r="5558" spans="49:62">
      <c r="AW5558" s="271"/>
      <c r="AX5558" s="271"/>
      <c r="AY5558" s="271"/>
      <c r="AZ5558" s="271"/>
      <c r="BA5558" s="271"/>
      <c r="BB5558" s="271"/>
      <c r="BD5558" s="271"/>
      <c r="BE5558" s="271"/>
      <c r="BF5558" s="271"/>
      <c r="BG5558" s="271"/>
      <c r="BJ5558" s="271"/>
    </row>
    <row r="5559" spans="49:62">
      <c r="AW5559" s="271"/>
      <c r="AX5559" s="271"/>
      <c r="AY5559" s="271"/>
      <c r="AZ5559" s="271"/>
      <c r="BA5559" s="271"/>
      <c r="BB5559" s="271"/>
      <c r="BD5559" s="271"/>
      <c r="BE5559" s="271"/>
      <c r="BF5559" s="271"/>
      <c r="BG5559" s="271"/>
      <c r="BJ5559" s="271"/>
    </row>
    <row r="5560" spans="49:62">
      <c r="AW5560" s="271"/>
      <c r="AX5560" s="271"/>
      <c r="AY5560" s="271"/>
      <c r="AZ5560" s="271"/>
      <c r="BA5560" s="271"/>
      <c r="BB5560" s="271"/>
      <c r="BD5560" s="271"/>
      <c r="BE5560" s="271"/>
      <c r="BF5560" s="271"/>
      <c r="BG5560" s="271"/>
      <c r="BJ5560" s="271"/>
    </row>
    <row r="5561" spans="49:62">
      <c r="AW5561" s="271"/>
      <c r="AX5561" s="271"/>
      <c r="AY5561" s="271"/>
      <c r="AZ5561" s="271"/>
      <c r="BA5561" s="271"/>
      <c r="BB5561" s="271"/>
      <c r="BD5561" s="271"/>
      <c r="BE5561" s="271"/>
      <c r="BF5561" s="271"/>
      <c r="BG5561" s="271"/>
      <c r="BJ5561" s="271"/>
    </row>
    <row r="5562" spans="49:62">
      <c r="AW5562" s="271"/>
      <c r="AX5562" s="271"/>
      <c r="AY5562" s="271"/>
      <c r="AZ5562" s="271"/>
      <c r="BA5562" s="271"/>
      <c r="BB5562" s="271"/>
      <c r="BD5562" s="271"/>
      <c r="BE5562" s="271"/>
      <c r="BF5562" s="271"/>
      <c r="BG5562" s="271"/>
      <c r="BJ5562" s="271"/>
    </row>
    <row r="5563" spans="49:62">
      <c r="AW5563" s="271"/>
      <c r="AX5563" s="271"/>
      <c r="AY5563" s="271"/>
      <c r="AZ5563" s="271"/>
      <c r="BA5563" s="271"/>
      <c r="BB5563" s="271"/>
      <c r="BD5563" s="271"/>
      <c r="BE5563" s="271"/>
      <c r="BF5563" s="271"/>
      <c r="BG5563" s="271"/>
      <c r="BJ5563" s="271"/>
    </row>
    <row r="5564" spans="49:62">
      <c r="AW5564" s="271"/>
      <c r="AX5564" s="271"/>
      <c r="AY5564" s="271"/>
      <c r="AZ5564" s="271"/>
      <c r="BA5564" s="271"/>
      <c r="BB5564" s="271"/>
      <c r="BD5564" s="271"/>
      <c r="BE5564" s="271"/>
      <c r="BF5564" s="271"/>
      <c r="BG5564" s="271"/>
      <c r="BJ5564" s="271"/>
    </row>
    <row r="5565" spans="49:62">
      <c r="AW5565" s="271"/>
      <c r="AX5565" s="271"/>
      <c r="AY5565" s="271"/>
      <c r="AZ5565" s="271"/>
      <c r="BA5565" s="271"/>
      <c r="BB5565" s="271"/>
      <c r="BD5565" s="271"/>
      <c r="BE5565" s="271"/>
      <c r="BF5565" s="271"/>
      <c r="BG5565" s="271"/>
      <c r="BJ5565" s="271"/>
    </row>
    <row r="5566" spans="49:62">
      <c r="AW5566" s="271"/>
      <c r="AX5566" s="271"/>
      <c r="AY5566" s="271"/>
      <c r="AZ5566" s="271"/>
      <c r="BA5566" s="271"/>
      <c r="BB5566" s="271"/>
      <c r="BD5566" s="271"/>
      <c r="BE5566" s="271"/>
      <c r="BF5566" s="271"/>
      <c r="BG5566" s="271"/>
      <c r="BJ5566" s="271"/>
    </row>
    <row r="5567" spans="49:62">
      <c r="AW5567" s="271"/>
      <c r="AX5567" s="271"/>
      <c r="AY5567" s="271"/>
      <c r="AZ5567" s="271"/>
      <c r="BA5567" s="271"/>
      <c r="BB5567" s="271"/>
      <c r="BD5567" s="271"/>
      <c r="BE5567" s="271"/>
      <c r="BF5567" s="271"/>
      <c r="BG5567" s="271"/>
      <c r="BJ5567" s="271"/>
    </row>
    <row r="5568" spans="49:62">
      <c r="AW5568" s="271"/>
      <c r="AX5568" s="271"/>
      <c r="AY5568" s="271"/>
      <c r="AZ5568" s="271"/>
      <c r="BA5568" s="271"/>
      <c r="BB5568" s="271"/>
      <c r="BD5568" s="271"/>
      <c r="BE5568" s="271"/>
      <c r="BF5568" s="271"/>
      <c r="BG5568" s="271"/>
      <c r="BJ5568" s="271"/>
    </row>
    <row r="5569" spans="49:62">
      <c r="AW5569" s="271"/>
      <c r="AX5569" s="271"/>
      <c r="AY5569" s="271"/>
      <c r="AZ5569" s="271"/>
      <c r="BA5569" s="271"/>
      <c r="BB5569" s="271"/>
      <c r="BD5569" s="271"/>
      <c r="BE5569" s="271"/>
      <c r="BF5569" s="271"/>
      <c r="BG5569" s="271"/>
      <c r="BJ5569" s="271"/>
    </row>
    <row r="5570" spans="49:62">
      <c r="AW5570" s="271"/>
      <c r="AX5570" s="271"/>
      <c r="AY5570" s="271"/>
      <c r="AZ5570" s="271"/>
      <c r="BA5570" s="271"/>
      <c r="BB5570" s="271"/>
      <c r="BD5570" s="271"/>
      <c r="BE5570" s="271"/>
      <c r="BF5570" s="271"/>
      <c r="BG5570" s="271"/>
      <c r="BJ5570" s="271"/>
    </row>
    <row r="5571" spans="49:62">
      <c r="AW5571" s="271"/>
      <c r="AX5571" s="271"/>
      <c r="AY5571" s="271"/>
      <c r="AZ5571" s="271"/>
      <c r="BA5571" s="271"/>
      <c r="BB5571" s="271"/>
      <c r="BD5571" s="271"/>
      <c r="BE5571" s="271"/>
      <c r="BF5571" s="271"/>
      <c r="BG5571" s="271"/>
      <c r="BJ5571" s="271"/>
    </row>
    <row r="5572" spans="49:62">
      <c r="AW5572" s="271"/>
      <c r="AX5572" s="271"/>
      <c r="AY5572" s="271"/>
      <c r="AZ5572" s="271"/>
      <c r="BA5572" s="271"/>
      <c r="BB5572" s="271"/>
      <c r="BD5572" s="271"/>
      <c r="BE5572" s="271"/>
      <c r="BF5572" s="271"/>
      <c r="BG5572" s="271"/>
      <c r="BJ5572" s="271"/>
    </row>
    <row r="5573" spans="49:62">
      <c r="AW5573" s="271"/>
      <c r="AX5573" s="271"/>
      <c r="AY5573" s="271"/>
      <c r="AZ5573" s="271"/>
      <c r="BA5573" s="271"/>
      <c r="BB5573" s="271"/>
      <c r="BD5573" s="271"/>
      <c r="BE5573" s="271"/>
      <c r="BF5573" s="271"/>
      <c r="BG5573" s="271"/>
      <c r="BJ5573" s="271"/>
    </row>
    <row r="5574" spans="49:62">
      <c r="AW5574" s="271"/>
      <c r="AX5574" s="271"/>
      <c r="AY5574" s="271"/>
      <c r="AZ5574" s="271"/>
      <c r="BA5574" s="271"/>
      <c r="BB5574" s="271"/>
      <c r="BD5574" s="271"/>
      <c r="BE5574" s="271"/>
      <c r="BF5574" s="271"/>
      <c r="BG5574" s="271"/>
      <c r="BJ5574" s="271"/>
    </row>
    <row r="5575" spans="49:62">
      <c r="AW5575" s="271"/>
      <c r="AX5575" s="271"/>
      <c r="AY5575" s="271"/>
      <c r="AZ5575" s="271"/>
      <c r="BA5575" s="271"/>
      <c r="BB5575" s="271"/>
      <c r="BD5575" s="271"/>
      <c r="BE5575" s="271"/>
      <c r="BF5575" s="271"/>
      <c r="BG5575" s="271"/>
      <c r="BJ5575" s="271"/>
    </row>
    <row r="5576" spans="49:62">
      <c r="AW5576" s="271"/>
      <c r="AX5576" s="271"/>
      <c r="AY5576" s="271"/>
      <c r="AZ5576" s="271"/>
      <c r="BA5576" s="271"/>
      <c r="BB5576" s="271"/>
      <c r="BD5576" s="271"/>
      <c r="BE5576" s="271"/>
      <c r="BF5576" s="271"/>
      <c r="BG5576" s="271"/>
      <c r="BJ5576" s="271"/>
    </row>
    <row r="5577" spans="49:62">
      <c r="AW5577" s="271"/>
      <c r="AX5577" s="271"/>
      <c r="AY5577" s="271"/>
      <c r="AZ5577" s="271"/>
      <c r="BA5577" s="271"/>
      <c r="BB5577" s="271"/>
      <c r="BD5577" s="271"/>
      <c r="BE5577" s="271"/>
      <c r="BF5577" s="271"/>
      <c r="BG5577" s="271"/>
      <c r="BJ5577" s="271"/>
    </row>
    <row r="5578" spans="49:62">
      <c r="AW5578" s="271"/>
      <c r="AX5578" s="271"/>
      <c r="AY5578" s="271"/>
      <c r="AZ5578" s="271"/>
      <c r="BA5578" s="271"/>
      <c r="BB5578" s="271"/>
      <c r="BD5578" s="271"/>
      <c r="BE5578" s="271"/>
      <c r="BF5578" s="271"/>
      <c r="BG5578" s="271"/>
      <c r="BJ5578" s="271"/>
    </row>
    <row r="5579" spans="49:62">
      <c r="AW5579" s="271"/>
      <c r="AX5579" s="271"/>
      <c r="AY5579" s="271"/>
      <c r="AZ5579" s="271"/>
      <c r="BA5579" s="271"/>
      <c r="BB5579" s="271"/>
      <c r="BD5579" s="271"/>
      <c r="BE5579" s="271"/>
      <c r="BF5579" s="271"/>
      <c r="BG5579" s="271"/>
      <c r="BJ5579" s="271"/>
    </row>
    <row r="5580" spans="49:62">
      <c r="AW5580" s="271"/>
      <c r="AX5580" s="271"/>
      <c r="AY5580" s="271"/>
      <c r="AZ5580" s="271"/>
      <c r="BA5580" s="271"/>
      <c r="BB5580" s="271"/>
      <c r="BD5580" s="271"/>
      <c r="BE5580" s="271"/>
      <c r="BF5580" s="271"/>
      <c r="BG5580" s="271"/>
      <c r="BJ5580" s="271"/>
    </row>
    <row r="5581" spans="49:62">
      <c r="AW5581" s="271"/>
      <c r="AX5581" s="271"/>
      <c r="AY5581" s="271"/>
      <c r="AZ5581" s="271"/>
      <c r="BA5581" s="271"/>
      <c r="BB5581" s="271"/>
      <c r="BD5581" s="271"/>
      <c r="BE5581" s="271"/>
      <c r="BF5581" s="271"/>
      <c r="BG5581" s="271"/>
      <c r="BJ5581" s="271"/>
    </row>
    <row r="5582" spans="49:62">
      <c r="AW5582" s="271"/>
      <c r="AX5582" s="271"/>
      <c r="AY5582" s="271"/>
      <c r="AZ5582" s="271"/>
      <c r="BA5582" s="271"/>
      <c r="BB5582" s="271"/>
      <c r="BD5582" s="271"/>
      <c r="BE5582" s="271"/>
      <c r="BF5582" s="271"/>
      <c r="BG5582" s="271"/>
      <c r="BJ5582" s="271"/>
    </row>
    <row r="5583" spans="49:62">
      <c r="AW5583" s="271"/>
      <c r="AX5583" s="271"/>
      <c r="AY5583" s="271"/>
      <c r="AZ5583" s="271"/>
      <c r="BA5583" s="271"/>
      <c r="BB5583" s="271"/>
      <c r="BD5583" s="271"/>
      <c r="BE5583" s="271"/>
      <c r="BF5583" s="271"/>
      <c r="BG5583" s="271"/>
      <c r="BJ5583" s="271"/>
    </row>
    <row r="5584" spans="49:62">
      <c r="AW5584" s="271"/>
      <c r="AX5584" s="271"/>
      <c r="AY5584" s="271"/>
      <c r="AZ5584" s="271"/>
      <c r="BA5584" s="271"/>
      <c r="BB5584" s="271"/>
      <c r="BD5584" s="271"/>
      <c r="BE5584" s="271"/>
      <c r="BF5584" s="271"/>
      <c r="BG5584" s="271"/>
      <c r="BJ5584" s="271"/>
    </row>
    <row r="5585" spans="49:62">
      <c r="AW5585" s="271"/>
      <c r="AX5585" s="271"/>
      <c r="AY5585" s="271"/>
      <c r="AZ5585" s="271"/>
      <c r="BA5585" s="271"/>
      <c r="BB5585" s="271"/>
      <c r="BD5585" s="271"/>
      <c r="BE5585" s="271"/>
      <c r="BF5585" s="271"/>
      <c r="BG5585" s="271"/>
      <c r="BJ5585" s="271"/>
    </row>
    <row r="5586" spans="49:62">
      <c r="AW5586" s="271"/>
      <c r="AX5586" s="271"/>
      <c r="AY5586" s="271"/>
      <c r="AZ5586" s="271"/>
      <c r="BA5586" s="271"/>
      <c r="BB5586" s="271"/>
      <c r="BD5586" s="271"/>
      <c r="BE5586" s="271"/>
      <c r="BF5586" s="271"/>
      <c r="BG5586" s="271"/>
      <c r="BJ5586" s="271"/>
    </row>
    <row r="5587" spans="49:62">
      <c r="AW5587" s="271"/>
      <c r="AX5587" s="271"/>
      <c r="AY5587" s="271"/>
      <c r="AZ5587" s="271"/>
      <c r="BA5587" s="271"/>
      <c r="BB5587" s="271"/>
      <c r="BD5587" s="271"/>
      <c r="BE5587" s="271"/>
      <c r="BF5587" s="271"/>
      <c r="BG5587" s="271"/>
      <c r="BJ5587" s="271"/>
    </row>
    <row r="5588" spans="49:62">
      <c r="AW5588" s="271"/>
      <c r="AX5588" s="271"/>
      <c r="AY5588" s="271"/>
      <c r="AZ5588" s="271"/>
      <c r="BA5588" s="271"/>
      <c r="BB5588" s="271"/>
      <c r="BD5588" s="271"/>
      <c r="BE5588" s="271"/>
      <c r="BF5588" s="271"/>
      <c r="BG5588" s="271"/>
      <c r="BJ5588" s="271"/>
    </row>
    <row r="5589" spans="49:62">
      <c r="AW5589" s="271"/>
      <c r="AX5589" s="271"/>
      <c r="AY5589" s="271"/>
      <c r="AZ5589" s="271"/>
      <c r="BA5589" s="271"/>
      <c r="BB5589" s="271"/>
      <c r="BD5589" s="271"/>
      <c r="BE5589" s="271"/>
      <c r="BF5589" s="271"/>
      <c r="BG5589" s="271"/>
      <c r="BJ5589" s="271"/>
    </row>
    <row r="5590" spans="49:62">
      <c r="AW5590" s="271"/>
      <c r="AX5590" s="271"/>
      <c r="AY5590" s="271"/>
      <c r="AZ5590" s="271"/>
      <c r="BA5590" s="271"/>
      <c r="BB5590" s="271"/>
      <c r="BD5590" s="271"/>
      <c r="BE5590" s="271"/>
      <c r="BF5590" s="271"/>
      <c r="BG5590" s="271"/>
      <c r="BJ5590" s="271"/>
    </row>
    <row r="5591" spans="49:62">
      <c r="AW5591" s="271"/>
      <c r="AX5591" s="271"/>
      <c r="AY5591" s="271"/>
      <c r="AZ5591" s="271"/>
      <c r="BA5591" s="271"/>
      <c r="BB5591" s="271"/>
      <c r="BD5591" s="271"/>
      <c r="BE5591" s="271"/>
      <c r="BF5591" s="271"/>
      <c r="BG5591" s="271"/>
      <c r="BJ5591" s="271"/>
    </row>
    <row r="5592" spans="49:62">
      <c r="AW5592" s="271"/>
      <c r="AX5592" s="271"/>
      <c r="AY5592" s="271"/>
      <c r="AZ5592" s="271"/>
      <c r="BA5592" s="271"/>
      <c r="BB5592" s="271"/>
      <c r="BD5592" s="271"/>
      <c r="BE5592" s="271"/>
      <c r="BF5592" s="271"/>
      <c r="BG5592" s="271"/>
      <c r="BJ5592" s="271"/>
    </row>
    <row r="5593" spans="49:62">
      <c r="AW5593" s="271"/>
      <c r="AX5593" s="271"/>
      <c r="AY5593" s="271"/>
      <c r="AZ5593" s="271"/>
      <c r="BA5593" s="271"/>
      <c r="BB5593" s="271"/>
      <c r="BD5593" s="271"/>
      <c r="BE5593" s="271"/>
      <c r="BF5593" s="271"/>
      <c r="BG5593" s="271"/>
      <c r="BJ5593" s="271"/>
    </row>
    <row r="5594" spans="49:62">
      <c r="AW5594" s="271"/>
      <c r="AX5594" s="271"/>
      <c r="AY5594" s="271"/>
      <c r="AZ5594" s="271"/>
      <c r="BA5594" s="271"/>
      <c r="BB5594" s="271"/>
      <c r="BD5594" s="271"/>
      <c r="BE5594" s="271"/>
      <c r="BF5594" s="271"/>
      <c r="BG5594" s="271"/>
      <c r="BJ5594" s="271"/>
    </row>
    <row r="5595" spans="49:62">
      <c r="AW5595" s="271"/>
      <c r="AX5595" s="271"/>
      <c r="AY5595" s="271"/>
      <c r="AZ5595" s="271"/>
      <c r="BA5595" s="271"/>
      <c r="BB5595" s="271"/>
      <c r="BD5595" s="271"/>
      <c r="BE5595" s="271"/>
      <c r="BF5595" s="271"/>
      <c r="BG5595" s="271"/>
      <c r="BJ5595" s="271"/>
    </row>
    <row r="5596" spans="49:62">
      <c r="AW5596" s="271"/>
      <c r="AX5596" s="271"/>
      <c r="AY5596" s="271"/>
      <c r="AZ5596" s="271"/>
      <c r="BA5596" s="271"/>
      <c r="BB5596" s="271"/>
      <c r="BD5596" s="271"/>
      <c r="BE5596" s="271"/>
      <c r="BF5596" s="271"/>
      <c r="BG5596" s="271"/>
      <c r="BJ5596" s="271"/>
    </row>
    <row r="5597" spans="49:62">
      <c r="AW5597" s="271"/>
      <c r="AX5597" s="271"/>
      <c r="AY5597" s="271"/>
      <c r="AZ5597" s="271"/>
      <c r="BA5597" s="271"/>
      <c r="BB5597" s="271"/>
      <c r="BD5597" s="271"/>
      <c r="BE5597" s="271"/>
      <c r="BF5597" s="271"/>
      <c r="BG5597" s="271"/>
      <c r="BJ5597" s="271"/>
    </row>
    <row r="5598" spans="49:62">
      <c r="AW5598" s="271"/>
      <c r="AX5598" s="271"/>
      <c r="AY5598" s="271"/>
      <c r="AZ5598" s="271"/>
      <c r="BA5598" s="271"/>
      <c r="BB5598" s="271"/>
      <c r="BD5598" s="271"/>
      <c r="BE5598" s="271"/>
      <c r="BF5598" s="271"/>
      <c r="BG5598" s="271"/>
      <c r="BJ5598" s="271"/>
    </row>
    <row r="5599" spans="49:62">
      <c r="AW5599" s="271"/>
      <c r="AX5599" s="271"/>
      <c r="AY5599" s="271"/>
      <c r="AZ5599" s="271"/>
      <c r="BA5599" s="271"/>
      <c r="BB5599" s="271"/>
      <c r="BD5599" s="271"/>
      <c r="BE5599" s="271"/>
      <c r="BF5599" s="271"/>
      <c r="BG5599" s="271"/>
      <c r="BJ5599" s="271"/>
    </row>
    <row r="5600" spans="49:62">
      <c r="AW5600" s="271"/>
      <c r="AX5600" s="271"/>
      <c r="AY5600" s="271"/>
      <c r="AZ5600" s="271"/>
      <c r="BA5600" s="271"/>
      <c r="BB5600" s="271"/>
      <c r="BD5600" s="271"/>
      <c r="BE5600" s="271"/>
      <c r="BF5600" s="271"/>
      <c r="BG5600" s="271"/>
      <c r="BJ5600" s="271"/>
    </row>
    <row r="5601" spans="49:62">
      <c r="AW5601" s="271"/>
      <c r="AX5601" s="271"/>
      <c r="AY5601" s="271"/>
      <c r="AZ5601" s="271"/>
      <c r="BA5601" s="271"/>
      <c r="BB5601" s="271"/>
      <c r="BD5601" s="271"/>
      <c r="BE5601" s="271"/>
      <c r="BF5601" s="271"/>
      <c r="BG5601" s="271"/>
      <c r="BJ5601" s="271"/>
    </row>
    <row r="5602" spans="49:62">
      <c r="AW5602" s="271"/>
      <c r="AX5602" s="271"/>
      <c r="AY5602" s="271"/>
      <c r="AZ5602" s="271"/>
      <c r="BA5602" s="271"/>
      <c r="BB5602" s="271"/>
      <c r="BD5602" s="271"/>
      <c r="BE5602" s="271"/>
      <c r="BF5602" s="271"/>
      <c r="BG5602" s="271"/>
      <c r="BJ5602" s="271"/>
    </row>
    <row r="5603" spans="49:62">
      <c r="AW5603" s="271"/>
      <c r="AX5603" s="271"/>
      <c r="AY5603" s="271"/>
      <c r="AZ5603" s="271"/>
      <c r="BA5603" s="271"/>
      <c r="BB5603" s="271"/>
      <c r="BD5603" s="271"/>
      <c r="BE5603" s="271"/>
      <c r="BF5603" s="271"/>
      <c r="BG5603" s="271"/>
      <c r="BJ5603" s="271"/>
    </row>
    <row r="5604" spans="49:62">
      <c r="AW5604" s="271"/>
      <c r="AX5604" s="271"/>
      <c r="AY5604" s="271"/>
      <c r="AZ5604" s="271"/>
      <c r="BA5604" s="271"/>
      <c r="BB5604" s="271"/>
      <c r="BD5604" s="271"/>
      <c r="BE5604" s="271"/>
      <c r="BF5604" s="271"/>
      <c r="BG5604" s="271"/>
      <c r="BJ5604" s="271"/>
    </row>
    <row r="5605" spans="49:62">
      <c r="AW5605" s="271"/>
      <c r="AX5605" s="271"/>
      <c r="AY5605" s="271"/>
      <c r="AZ5605" s="271"/>
      <c r="BA5605" s="271"/>
      <c r="BB5605" s="271"/>
      <c r="BD5605" s="271"/>
      <c r="BE5605" s="271"/>
      <c r="BF5605" s="271"/>
      <c r="BG5605" s="271"/>
      <c r="BJ5605" s="271"/>
    </row>
    <row r="5606" spans="49:62">
      <c r="AW5606" s="271"/>
      <c r="AX5606" s="271"/>
      <c r="AY5606" s="271"/>
      <c r="AZ5606" s="271"/>
      <c r="BA5606" s="271"/>
      <c r="BB5606" s="271"/>
      <c r="BD5606" s="271"/>
      <c r="BE5606" s="271"/>
      <c r="BF5606" s="271"/>
      <c r="BG5606" s="271"/>
      <c r="BJ5606" s="271"/>
    </row>
    <row r="5607" spans="49:62">
      <c r="AW5607" s="271"/>
      <c r="AX5607" s="271"/>
      <c r="AY5607" s="271"/>
      <c r="AZ5607" s="271"/>
      <c r="BA5607" s="271"/>
      <c r="BB5607" s="271"/>
      <c r="BD5607" s="271"/>
      <c r="BE5607" s="271"/>
      <c r="BF5607" s="271"/>
      <c r="BG5607" s="271"/>
      <c r="BJ5607" s="271"/>
    </row>
    <row r="5608" spans="49:62">
      <c r="AW5608" s="271"/>
      <c r="AX5608" s="271"/>
      <c r="AY5608" s="271"/>
      <c r="AZ5608" s="271"/>
      <c r="BA5608" s="271"/>
      <c r="BB5608" s="271"/>
      <c r="BD5608" s="271"/>
      <c r="BE5608" s="271"/>
      <c r="BF5608" s="271"/>
      <c r="BG5608" s="271"/>
      <c r="BJ5608" s="271"/>
    </row>
    <row r="5609" spans="49:62">
      <c r="AW5609" s="271"/>
      <c r="AX5609" s="271"/>
      <c r="AY5609" s="271"/>
      <c r="AZ5609" s="271"/>
      <c r="BA5609" s="271"/>
      <c r="BB5609" s="271"/>
      <c r="BD5609" s="271"/>
      <c r="BE5609" s="271"/>
      <c r="BF5609" s="271"/>
      <c r="BG5609" s="271"/>
      <c r="BJ5609" s="271"/>
    </row>
    <row r="5610" spans="49:62">
      <c r="AW5610" s="271"/>
      <c r="AX5610" s="271"/>
      <c r="AY5610" s="271"/>
      <c r="AZ5610" s="271"/>
      <c r="BA5610" s="271"/>
      <c r="BB5610" s="271"/>
      <c r="BD5610" s="271"/>
      <c r="BE5610" s="271"/>
      <c r="BF5610" s="271"/>
      <c r="BG5610" s="271"/>
      <c r="BJ5610" s="271"/>
    </row>
    <row r="5611" spans="49:62">
      <c r="AW5611" s="271"/>
      <c r="AX5611" s="271"/>
      <c r="AY5611" s="271"/>
      <c r="AZ5611" s="271"/>
      <c r="BA5611" s="271"/>
      <c r="BB5611" s="271"/>
      <c r="BD5611" s="271"/>
      <c r="BE5611" s="271"/>
      <c r="BF5611" s="271"/>
      <c r="BG5611" s="271"/>
      <c r="BJ5611" s="271"/>
    </row>
    <row r="5612" spans="49:62">
      <c r="AW5612" s="271"/>
      <c r="AX5612" s="271"/>
      <c r="AY5612" s="271"/>
      <c r="AZ5612" s="271"/>
      <c r="BA5612" s="271"/>
      <c r="BB5612" s="271"/>
      <c r="BD5612" s="271"/>
      <c r="BE5612" s="271"/>
      <c r="BF5612" s="271"/>
      <c r="BG5612" s="271"/>
      <c r="BJ5612" s="271"/>
    </row>
    <row r="5613" spans="49:62">
      <c r="AW5613" s="271"/>
      <c r="AX5613" s="271"/>
      <c r="AY5613" s="271"/>
      <c r="AZ5613" s="271"/>
      <c r="BA5613" s="271"/>
      <c r="BB5613" s="271"/>
      <c r="BD5613" s="271"/>
      <c r="BE5613" s="271"/>
      <c r="BF5613" s="271"/>
      <c r="BG5613" s="271"/>
      <c r="BJ5613" s="271"/>
    </row>
    <row r="5614" spans="49:62">
      <c r="AW5614" s="271"/>
      <c r="AX5614" s="271"/>
      <c r="AY5614" s="271"/>
      <c r="AZ5614" s="271"/>
      <c r="BA5614" s="271"/>
      <c r="BB5614" s="271"/>
      <c r="BD5614" s="271"/>
      <c r="BE5614" s="271"/>
      <c r="BF5614" s="271"/>
      <c r="BG5614" s="271"/>
      <c r="BJ5614" s="271"/>
    </row>
    <row r="5615" spans="49:62">
      <c r="AW5615" s="271"/>
      <c r="AX5615" s="271"/>
      <c r="AY5615" s="271"/>
      <c r="AZ5615" s="271"/>
      <c r="BA5615" s="271"/>
      <c r="BB5615" s="271"/>
      <c r="BD5615" s="271"/>
      <c r="BE5615" s="271"/>
      <c r="BF5615" s="271"/>
      <c r="BG5615" s="271"/>
      <c r="BJ5615" s="271"/>
    </row>
    <row r="5616" spans="49:62">
      <c r="AW5616" s="271"/>
      <c r="AX5616" s="271"/>
      <c r="AY5616" s="271"/>
      <c r="AZ5616" s="271"/>
      <c r="BA5616" s="271"/>
      <c r="BB5616" s="271"/>
      <c r="BD5616" s="271"/>
      <c r="BE5616" s="271"/>
      <c r="BF5616" s="271"/>
      <c r="BG5616" s="271"/>
      <c r="BJ5616" s="271"/>
    </row>
    <row r="5617" spans="49:62">
      <c r="AW5617" s="271"/>
      <c r="AX5617" s="271"/>
      <c r="AY5617" s="271"/>
      <c r="AZ5617" s="271"/>
      <c r="BA5617" s="271"/>
      <c r="BB5617" s="271"/>
      <c r="BD5617" s="271"/>
      <c r="BE5617" s="271"/>
      <c r="BF5617" s="271"/>
      <c r="BG5617" s="271"/>
      <c r="BJ5617" s="271"/>
    </row>
    <row r="5618" spans="49:62">
      <c r="AW5618" s="271"/>
      <c r="AX5618" s="271"/>
      <c r="AY5618" s="271"/>
      <c r="AZ5618" s="271"/>
      <c r="BA5618" s="271"/>
      <c r="BB5618" s="271"/>
      <c r="BD5618" s="271"/>
      <c r="BE5618" s="271"/>
      <c r="BF5618" s="271"/>
      <c r="BG5618" s="271"/>
      <c r="BJ5618" s="271"/>
    </row>
    <row r="5619" spans="49:62">
      <c r="AW5619" s="271"/>
      <c r="AX5619" s="271"/>
      <c r="AY5619" s="271"/>
      <c r="AZ5619" s="271"/>
      <c r="BA5619" s="271"/>
      <c r="BB5619" s="271"/>
      <c r="BD5619" s="271"/>
      <c r="BE5619" s="271"/>
      <c r="BF5619" s="271"/>
      <c r="BG5619" s="271"/>
      <c r="BJ5619" s="271"/>
    </row>
    <row r="5620" spans="49:62">
      <c r="AW5620" s="271"/>
      <c r="AX5620" s="271"/>
      <c r="AY5620" s="271"/>
      <c r="AZ5620" s="271"/>
      <c r="BA5620" s="271"/>
      <c r="BB5620" s="271"/>
      <c r="BD5620" s="271"/>
      <c r="BE5620" s="271"/>
      <c r="BF5620" s="271"/>
      <c r="BG5620" s="271"/>
      <c r="BJ5620" s="271"/>
    </row>
    <row r="5621" spans="49:62">
      <c r="AW5621" s="271"/>
      <c r="AX5621" s="271"/>
      <c r="AY5621" s="271"/>
      <c r="AZ5621" s="271"/>
      <c r="BA5621" s="271"/>
      <c r="BB5621" s="271"/>
      <c r="BD5621" s="271"/>
      <c r="BE5621" s="271"/>
      <c r="BF5621" s="271"/>
      <c r="BG5621" s="271"/>
      <c r="BJ5621" s="271"/>
    </row>
    <row r="5622" spans="49:62">
      <c r="AW5622" s="271"/>
      <c r="AX5622" s="271"/>
      <c r="AY5622" s="271"/>
      <c r="AZ5622" s="271"/>
      <c r="BA5622" s="271"/>
      <c r="BB5622" s="271"/>
      <c r="BD5622" s="271"/>
      <c r="BE5622" s="271"/>
      <c r="BF5622" s="271"/>
      <c r="BG5622" s="271"/>
      <c r="BJ5622" s="271"/>
    </row>
    <row r="5623" spans="49:62">
      <c r="AW5623" s="271"/>
      <c r="AX5623" s="271"/>
      <c r="AY5623" s="271"/>
      <c r="AZ5623" s="271"/>
      <c r="BA5623" s="271"/>
      <c r="BB5623" s="271"/>
      <c r="BD5623" s="271"/>
      <c r="BE5623" s="271"/>
      <c r="BF5623" s="271"/>
      <c r="BG5623" s="271"/>
      <c r="BJ5623" s="271"/>
    </row>
    <row r="5624" spans="49:62">
      <c r="AW5624" s="271"/>
      <c r="AX5624" s="271"/>
      <c r="AY5624" s="271"/>
      <c r="AZ5624" s="271"/>
      <c r="BA5624" s="271"/>
      <c r="BB5624" s="271"/>
      <c r="BD5624" s="271"/>
      <c r="BE5624" s="271"/>
      <c r="BF5624" s="271"/>
      <c r="BG5624" s="271"/>
      <c r="BJ5624" s="271"/>
    </row>
    <row r="5625" spans="49:62">
      <c r="AW5625" s="271"/>
      <c r="AX5625" s="271"/>
      <c r="AY5625" s="271"/>
      <c r="AZ5625" s="271"/>
      <c r="BA5625" s="271"/>
      <c r="BB5625" s="271"/>
      <c r="BD5625" s="271"/>
      <c r="BE5625" s="271"/>
      <c r="BF5625" s="271"/>
      <c r="BG5625" s="271"/>
      <c r="BJ5625" s="271"/>
    </row>
    <row r="5626" spans="49:62">
      <c r="AW5626" s="271"/>
      <c r="AX5626" s="271"/>
      <c r="AY5626" s="271"/>
      <c r="AZ5626" s="271"/>
      <c r="BA5626" s="271"/>
      <c r="BB5626" s="271"/>
      <c r="BD5626" s="271"/>
      <c r="BE5626" s="271"/>
      <c r="BF5626" s="271"/>
      <c r="BG5626" s="271"/>
      <c r="BJ5626" s="271"/>
    </row>
    <row r="5627" spans="49:62">
      <c r="AW5627" s="271"/>
      <c r="AX5627" s="271"/>
      <c r="AY5627" s="271"/>
      <c r="AZ5627" s="271"/>
      <c r="BA5627" s="271"/>
      <c r="BB5627" s="271"/>
      <c r="BD5627" s="271"/>
      <c r="BE5627" s="271"/>
      <c r="BF5627" s="271"/>
      <c r="BG5627" s="271"/>
      <c r="BJ5627" s="271"/>
    </row>
    <row r="5628" spans="49:62">
      <c r="AW5628" s="271"/>
      <c r="AX5628" s="271"/>
      <c r="AY5628" s="271"/>
      <c r="AZ5628" s="271"/>
      <c r="BA5628" s="271"/>
      <c r="BB5628" s="271"/>
      <c r="BD5628" s="271"/>
      <c r="BE5628" s="271"/>
      <c r="BF5628" s="271"/>
      <c r="BG5628" s="271"/>
      <c r="BJ5628" s="271"/>
    </row>
    <row r="5629" spans="49:62">
      <c r="AW5629" s="271"/>
      <c r="AX5629" s="271"/>
      <c r="AY5629" s="271"/>
      <c r="AZ5629" s="271"/>
      <c r="BA5629" s="271"/>
      <c r="BB5629" s="271"/>
      <c r="BD5629" s="271"/>
      <c r="BE5629" s="271"/>
      <c r="BF5629" s="271"/>
      <c r="BG5629" s="271"/>
      <c r="BJ5629" s="271"/>
    </row>
    <row r="5630" spans="49:62">
      <c r="AW5630" s="271"/>
      <c r="AX5630" s="271"/>
      <c r="AY5630" s="271"/>
      <c r="AZ5630" s="271"/>
      <c r="BA5630" s="271"/>
      <c r="BB5630" s="271"/>
      <c r="BD5630" s="271"/>
      <c r="BE5630" s="271"/>
      <c r="BF5630" s="271"/>
      <c r="BG5630" s="271"/>
      <c r="BJ5630" s="271"/>
    </row>
    <row r="5631" spans="49:62">
      <c r="AW5631" s="271"/>
      <c r="AX5631" s="271"/>
      <c r="AY5631" s="271"/>
      <c r="AZ5631" s="271"/>
      <c r="BA5631" s="271"/>
      <c r="BB5631" s="271"/>
      <c r="BD5631" s="271"/>
      <c r="BE5631" s="271"/>
      <c r="BF5631" s="271"/>
      <c r="BG5631" s="271"/>
      <c r="BJ5631" s="271"/>
    </row>
    <row r="5632" spans="49:62">
      <c r="AW5632" s="271"/>
      <c r="AX5632" s="271"/>
      <c r="AY5632" s="271"/>
      <c r="AZ5632" s="271"/>
      <c r="BA5632" s="271"/>
      <c r="BB5632" s="271"/>
      <c r="BD5632" s="271"/>
      <c r="BE5632" s="271"/>
      <c r="BF5632" s="271"/>
      <c r="BG5632" s="271"/>
      <c r="BJ5632" s="271"/>
    </row>
    <row r="5633" spans="49:62">
      <c r="AW5633" s="271"/>
      <c r="AX5633" s="271"/>
      <c r="AY5633" s="271"/>
      <c r="AZ5633" s="271"/>
      <c r="BA5633" s="271"/>
      <c r="BB5633" s="271"/>
      <c r="BD5633" s="271"/>
      <c r="BE5633" s="271"/>
      <c r="BF5633" s="271"/>
      <c r="BG5633" s="271"/>
      <c r="BJ5633" s="271"/>
    </row>
    <row r="5634" spans="49:62">
      <c r="AW5634" s="271"/>
      <c r="AX5634" s="271"/>
      <c r="AY5634" s="271"/>
      <c r="AZ5634" s="271"/>
      <c r="BA5634" s="271"/>
      <c r="BB5634" s="271"/>
      <c r="BD5634" s="271"/>
      <c r="BE5634" s="271"/>
      <c r="BF5634" s="271"/>
      <c r="BG5634" s="271"/>
      <c r="BJ5634" s="271"/>
    </row>
    <row r="5635" spans="49:62">
      <c r="AW5635" s="271"/>
      <c r="AX5635" s="271"/>
      <c r="AY5635" s="271"/>
      <c r="AZ5635" s="271"/>
      <c r="BA5635" s="271"/>
      <c r="BB5635" s="271"/>
      <c r="BD5635" s="271"/>
      <c r="BE5635" s="271"/>
      <c r="BF5635" s="271"/>
      <c r="BG5635" s="271"/>
      <c r="BJ5635" s="271"/>
    </row>
    <row r="5636" spans="49:62">
      <c r="AW5636" s="271"/>
      <c r="AX5636" s="271"/>
      <c r="AY5636" s="271"/>
      <c r="AZ5636" s="271"/>
      <c r="BA5636" s="271"/>
      <c r="BB5636" s="271"/>
      <c r="BD5636" s="271"/>
      <c r="BE5636" s="271"/>
      <c r="BF5636" s="271"/>
      <c r="BG5636" s="271"/>
      <c r="BJ5636" s="271"/>
    </row>
    <row r="5637" spans="49:62">
      <c r="AW5637" s="271"/>
      <c r="AX5637" s="271"/>
      <c r="AY5637" s="271"/>
      <c r="AZ5637" s="271"/>
      <c r="BA5637" s="271"/>
      <c r="BB5637" s="271"/>
      <c r="BD5637" s="271"/>
      <c r="BE5637" s="271"/>
      <c r="BF5637" s="271"/>
      <c r="BG5637" s="271"/>
      <c r="BJ5637" s="271"/>
    </row>
    <row r="5638" spans="49:62">
      <c r="AW5638" s="271"/>
      <c r="AX5638" s="271"/>
      <c r="AY5638" s="271"/>
      <c r="AZ5638" s="271"/>
      <c r="BA5638" s="271"/>
      <c r="BB5638" s="271"/>
      <c r="BD5638" s="271"/>
      <c r="BE5638" s="271"/>
      <c r="BF5638" s="271"/>
      <c r="BG5638" s="271"/>
      <c r="BJ5638" s="271"/>
    </row>
    <row r="5639" spans="49:62">
      <c r="AW5639" s="271"/>
      <c r="AX5639" s="271"/>
      <c r="AY5639" s="271"/>
      <c r="AZ5639" s="271"/>
      <c r="BA5639" s="271"/>
      <c r="BB5639" s="271"/>
      <c r="BD5639" s="271"/>
      <c r="BE5639" s="271"/>
      <c r="BF5639" s="271"/>
      <c r="BG5639" s="271"/>
      <c r="BJ5639" s="271"/>
    </row>
    <row r="5640" spans="49:62">
      <c r="AW5640" s="271"/>
      <c r="AX5640" s="271"/>
      <c r="AY5640" s="271"/>
      <c r="AZ5640" s="271"/>
      <c r="BA5640" s="271"/>
      <c r="BB5640" s="271"/>
      <c r="BD5640" s="271"/>
      <c r="BE5640" s="271"/>
      <c r="BF5640" s="271"/>
      <c r="BG5640" s="271"/>
      <c r="BJ5640" s="271"/>
    </row>
    <row r="5641" spans="49:62">
      <c r="AW5641" s="271"/>
      <c r="AX5641" s="271"/>
      <c r="AY5641" s="271"/>
      <c r="AZ5641" s="271"/>
      <c r="BA5641" s="271"/>
      <c r="BB5641" s="271"/>
      <c r="BD5641" s="271"/>
      <c r="BE5641" s="271"/>
      <c r="BF5641" s="271"/>
      <c r="BG5641" s="271"/>
      <c r="BJ5641" s="271"/>
    </row>
    <row r="5642" spans="49:62">
      <c r="AW5642" s="271"/>
      <c r="AX5642" s="271"/>
      <c r="AY5642" s="271"/>
      <c r="AZ5642" s="271"/>
      <c r="BA5642" s="271"/>
      <c r="BB5642" s="271"/>
      <c r="BD5642" s="271"/>
      <c r="BE5642" s="271"/>
      <c r="BF5642" s="271"/>
      <c r="BG5642" s="271"/>
      <c r="BJ5642" s="271"/>
    </row>
    <row r="5643" spans="49:62">
      <c r="AW5643" s="271"/>
      <c r="AX5643" s="271"/>
      <c r="AY5643" s="271"/>
      <c r="AZ5643" s="271"/>
      <c r="BA5643" s="271"/>
      <c r="BB5643" s="271"/>
      <c r="BD5643" s="271"/>
      <c r="BE5643" s="271"/>
      <c r="BF5643" s="271"/>
      <c r="BG5643" s="271"/>
      <c r="BJ5643" s="271"/>
    </row>
    <row r="5644" spans="49:62">
      <c r="AW5644" s="271"/>
      <c r="AX5644" s="271"/>
      <c r="AY5644" s="271"/>
      <c r="AZ5644" s="271"/>
      <c r="BA5644" s="271"/>
      <c r="BB5644" s="271"/>
      <c r="BD5644" s="271"/>
      <c r="BE5644" s="271"/>
      <c r="BF5644" s="271"/>
      <c r="BG5644" s="271"/>
      <c r="BJ5644" s="271"/>
    </row>
    <row r="5645" spans="49:62">
      <c r="AW5645" s="271"/>
      <c r="AX5645" s="271"/>
      <c r="AY5645" s="271"/>
      <c r="AZ5645" s="271"/>
      <c r="BA5645" s="271"/>
      <c r="BB5645" s="271"/>
      <c r="BD5645" s="271"/>
      <c r="BE5645" s="271"/>
      <c r="BF5645" s="271"/>
      <c r="BG5645" s="271"/>
      <c r="BJ5645" s="271"/>
    </row>
    <row r="5646" spans="49:62">
      <c r="AW5646" s="271"/>
      <c r="AX5646" s="271"/>
      <c r="AY5646" s="271"/>
      <c r="AZ5646" s="271"/>
      <c r="BA5646" s="271"/>
      <c r="BB5646" s="271"/>
      <c r="BD5646" s="271"/>
      <c r="BE5646" s="271"/>
      <c r="BF5646" s="271"/>
      <c r="BG5646" s="271"/>
      <c r="BJ5646" s="271"/>
    </row>
    <row r="5647" spans="49:62">
      <c r="AW5647" s="271"/>
      <c r="AX5647" s="271"/>
      <c r="AY5647" s="271"/>
      <c r="AZ5647" s="271"/>
      <c r="BA5647" s="271"/>
      <c r="BB5647" s="271"/>
      <c r="BD5647" s="271"/>
      <c r="BE5647" s="271"/>
      <c r="BF5647" s="271"/>
      <c r="BG5647" s="271"/>
      <c r="BJ5647" s="271"/>
    </row>
    <row r="5648" spans="49:62">
      <c r="AW5648" s="271"/>
      <c r="AX5648" s="271"/>
      <c r="AY5648" s="271"/>
      <c r="AZ5648" s="271"/>
      <c r="BA5648" s="271"/>
      <c r="BB5648" s="271"/>
      <c r="BD5648" s="271"/>
      <c r="BE5648" s="271"/>
      <c r="BF5648" s="271"/>
      <c r="BG5648" s="271"/>
      <c r="BJ5648" s="271"/>
    </row>
    <row r="5649" spans="49:62">
      <c r="AW5649" s="271"/>
      <c r="AX5649" s="271"/>
      <c r="AY5649" s="271"/>
      <c r="AZ5649" s="271"/>
      <c r="BA5649" s="271"/>
      <c r="BB5649" s="271"/>
      <c r="BD5649" s="271"/>
      <c r="BE5649" s="271"/>
      <c r="BF5649" s="271"/>
      <c r="BG5649" s="271"/>
      <c r="BJ5649" s="271"/>
    </row>
    <row r="5650" spans="49:62">
      <c r="AW5650" s="271"/>
      <c r="AX5650" s="271"/>
      <c r="AY5650" s="271"/>
      <c r="AZ5650" s="271"/>
      <c r="BA5650" s="271"/>
      <c r="BB5650" s="271"/>
      <c r="BD5650" s="271"/>
      <c r="BE5650" s="271"/>
      <c r="BF5650" s="271"/>
      <c r="BG5650" s="271"/>
      <c r="BJ5650" s="271"/>
    </row>
    <row r="5651" spans="49:62">
      <c r="AW5651" s="271"/>
      <c r="AX5651" s="271"/>
      <c r="AY5651" s="271"/>
      <c r="AZ5651" s="271"/>
      <c r="BA5651" s="271"/>
      <c r="BB5651" s="271"/>
      <c r="BD5651" s="271"/>
      <c r="BE5651" s="271"/>
      <c r="BF5651" s="271"/>
      <c r="BG5651" s="271"/>
      <c r="BJ5651" s="271"/>
    </row>
    <row r="5652" spans="49:62">
      <c r="AW5652" s="271"/>
      <c r="AX5652" s="271"/>
      <c r="AY5652" s="271"/>
      <c r="AZ5652" s="271"/>
      <c r="BA5652" s="271"/>
      <c r="BB5652" s="271"/>
      <c r="BD5652" s="271"/>
      <c r="BE5652" s="271"/>
      <c r="BF5652" s="271"/>
      <c r="BG5652" s="271"/>
      <c r="BJ5652" s="271"/>
    </row>
    <row r="5653" spans="49:62">
      <c r="AW5653" s="271"/>
      <c r="AX5653" s="271"/>
      <c r="AY5653" s="271"/>
      <c r="AZ5653" s="271"/>
      <c r="BA5653" s="271"/>
      <c r="BB5653" s="271"/>
      <c r="BD5653" s="271"/>
      <c r="BE5653" s="271"/>
      <c r="BF5653" s="271"/>
      <c r="BG5653" s="271"/>
      <c r="BJ5653" s="271"/>
    </row>
    <row r="5654" spans="49:62">
      <c r="AW5654" s="271"/>
      <c r="AX5654" s="271"/>
      <c r="AY5654" s="271"/>
      <c r="AZ5654" s="271"/>
      <c r="BA5654" s="271"/>
      <c r="BB5654" s="271"/>
      <c r="BD5654" s="271"/>
      <c r="BE5654" s="271"/>
      <c r="BF5654" s="271"/>
      <c r="BG5654" s="271"/>
      <c r="BJ5654" s="271"/>
    </row>
    <row r="5655" spans="49:62">
      <c r="AW5655" s="271"/>
      <c r="AX5655" s="271"/>
      <c r="AY5655" s="271"/>
      <c r="AZ5655" s="271"/>
      <c r="BA5655" s="271"/>
      <c r="BB5655" s="271"/>
      <c r="BD5655" s="271"/>
      <c r="BE5655" s="271"/>
      <c r="BF5655" s="271"/>
      <c r="BG5655" s="271"/>
      <c r="BJ5655" s="271"/>
    </row>
    <row r="5656" spans="49:62">
      <c r="AW5656" s="271"/>
      <c r="AX5656" s="271"/>
      <c r="AY5656" s="271"/>
      <c r="AZ5656" s="271"/>
      <c r="BA5656" s="271"/>
      <c r="BB5656" s="271"/>
      <c r="BD5656" s="271"/>
      <c r="BE5656" s="271"/>
      <c r="BF5656" s="271"/>
      <c r="BG5656" s="271"/>
      <c r="BJ5656" s="271"/>
    </row>
    <row r="5657" spans="49:62">
      <c r="AW5657" s="271"/>
      <c r="AX5657" s="271"/>
      <c r="AY5657" s="271"/>
      <c r="AZ5657" s="271"/>
      <c r="BA5657" s="271"/>
      <c r="BB5657" s="271"/>
      <c r="BD5657" s="271"/>
      <c r="BE5657" s="271"/>
      <c r="BF5657" s="271"/>
      <c r="BG5657" s="271"/>
      <c r="BJ5657" s="271"/>
    </row>
    <row r="5658" spans="49:62">
      <c r="AW5658" s="271"/>
      <c r="AX5658" s="271"/>
      <c r="AY5658" s="271"/>
      <c r="AZ5658" s="271"/>
      <c r="BA5658" s="271"/>
      <c r="BB5658" s="271"/>
      <c r="BD5658" s="271"/>
      <c r="BE5658" s="271"/>
      <c r="BF5658" s="271"/>
      <c r="BG5658" s="271"/>
      <c r="BJ5658" s="271"/>
    </row>
    <row r="5659" spans="49:62">
      <c r="AW5659" s="271"/>
      <c r="AX5659" s="271"/>
      <c r="AY5659" s="271"/>
      <c r="AZ5659" s="271"/>
      <c r="BA5659" s="271"/>
      <c r="BB5659" s="271"/>
      <c r="BD5659" s="271"/>
      <c r="BE5659" s="271"/>
      <c r="BF5659" s="271"/>
      <c r="BG5659" s="271"/>
      <c r="BJ5659" s="271"/>
    </row>
    <row r="5660" spans="49:62">
      <c r="AW5660" s="271"/>
      <c r="AX5660" s="271"/>
      <c r="AY5660" s="271"/>
      <c r="AZ5660" s="271"/>
      <c r="BA5660" s="271"/>
      <c r="BB5660" s="271"/>
      <c r="BD5660" s="271"/>
      <c r="BE5660" s="271"/>
      <c r="BF5660" s="271"/>
      <c r="BG5660" s="271"/>
      <c r="BJ5660" s="271"/>
    </row>
    <row r="5661" spans="49:62">
      <c r="AW5661" s="271"/>
      <c r="AX5661" s="271"/>
      <c r="AY5661" s="271"/>
      <c r="AZ5661" s="271"/>
      <c r="BA5661" s="271"/>
      <c r="BB5661" s="271"/>
      <c r="BD5661" s="271"/>
      <c r="BE5661" s="271"/>
      <c r="BF5661" s="271"/>
      <c r="BG5661" s="271"/>
      <c r="BJ5661" s="271"/>
    </row>
    <row r="5662" spans="49:62">
      <c r="AW5662" s="271"/>
      <c r="AX5662" s="271"/>
      <c r="AY5662" s="271"/>
      <c r="AZ5662" s="271"/>
      <c r="BA5662" s="271"/>
      <c r="BB5662" s="271"/>
      <c r="BD5662" s="271"/>
      <c r="BE5662" s="271"/>
      <c r="BF5662" s="271"/>
      <c r="BG5662" s="271"/>
      <c r="BJ5662" s="271"/>
    </row>
    <row r="5663" spans="49:62">
      <c r="AW5663" s="271"/>
      <c r="AX5663" s="271"/>
      <c r="AY5663" s="271"/>
      <c r="AZ5663" s="271"/>
      <c r="BA5663" s="271"/>
      <c r="BB5663" s="271"/>
      <c r="BD5663" s="271"/>
      <c r="BE5663" s="271"/>
      <c r="BF5663" s="271"/>
      <c r="BG5663" s="271"/>
      <c r="BJ5663" s="271"/>
    </row>
    <row r="5664" spans="49:62">
      <c r="AW5664" s="271"/>
      <c r="AX5664" s="271"/>
      <c r="AY5664" s="271"/>
      <c r="AZ5664" s="271"/>
      <c r="BA5664" s="271"/>
      <c r="BB5664" s="271"/>
      <c r="BD5664" s="271"/>
      <c r="BE5664" s="271"/>
      <c r="BF5664" s="271"/>
      <c r="BG5664" s="271"/>
      <c r="BJ5664" s="271"/>
    </row>
    <row r="5665" spans="49:62">
      <c r="AW5665" s="271"/>
      <c r="AX5665" s="271"/>
      <c r="AY5665" s="271"/>
      <c r="AZ5665" s="271"/>
      <c r="BA5665" s="271"/>
      <c r="BB5665" s="271"/>
      <c r="BD5665" s="271"/>
      <c r="BE5665" s="271"/>
      <c r="BF5665" s="271"/>
      <c r="BG5665" s="271"/>
      <c r="BJ5665" s="271"/>
    </row>
    <row r="5666" spans="49:62">
      <c r="AW5666" s="271"/>
      <c r="AX5666" s="271"/>
      <c r="AY5666" s="271"/>
      <c r="AZ5666" s="271"/>
      <c r="BA5666" s="271"/>
      <c r="BB5666" s="271"/>
      <c r="BD5666" s="271"/>
      <c r="BE5666" s="271"/>
      <c r="BF5666" s="271"/>
      <c r="BG5666" s="271"/>
      <c r="BJ5666" s="271"/>
    </row>
    <row r="5667" spans="49:62">
      <c r="AW5667" s="271"/>
      <c r="AX5667" s="271"/>
      <c r="AY5667" s="271"/>
      <c r="AZ5667" s="271"/>
      <c r="BA5667" s="271"/>
      <c r="BB5667" s="271"/>
      <c r="BD5667" s="271"/>
      <c r="BE5667" s="271"/>
      <c r="BF5667" s="271"/>
      <c r="BG5667" s="271"/>
      <c r="BJ5667" s="271"/>
    </row>
    <row r="5668" spans="49:62">
      <c r="AW5668" s="271"/>
      <c r="AX5668" s="271"/>
      <c r="AY5668" s="271"/>
      <c r="AZ5668" s="271"/>
      <c r="BA5668" s="271"/>
      <c r="BB5668" s="271"/>
      <c r="BD5668" s="271"/>
      <c r="BE5668" s="271"/>
      <c r="BF5668" s="271"/>
      <c r="BG5668" s="271"/>
      <c r="BJ5668" s="271"/>
    </row>
    <row r="5669" spans="49:62">
      <c r="AW5669" s="271"/>
      <c r="AX5669" s="271"/>
      <c r="AY5669" s="271"/>
      <c r="AZ5669" s="271"/>
      <c r="BA5669" s="271"/>
      <c r="BB5669" s="271"/>
      <c r="BD5669" s="271"/>
      <c r="BE5669" s="271"/>
      <c r="BF5669" s="271"/>
      <c r="BG5669" s="271"/>
      <c r="BJ5669" s="271"/>
    </row>
    <row r="5670" spans="49:62">
      <c r="AW5670" s="271"/>
      <c r="AX5670" s="271"/>
      <c r="AY5670" s="271"/>
      <c r="AZ5670" s="271"/>
      <c r="BA5670" s="271"/>
      <c r="BB5670" s="271"/>
      <c r="BD5670" s="271"/>
      <c r="BE5670" s="271"/>
      <c r="BF5670" s="271"/>
      <c r="BG5670" s="271"/>
      <c r="BJ5670" s="271"/>
    </row>
    <row r="5671" spans="49:62">
      <c r="AW5671" s="271"/>
      <c r="AX5671" s="271"/>
      <c r="AY5671" s="271"/>
      <c r="AZ5671" s="271"/>
      <c r="BA5671" s="271"/>
      <c r="BB5671" s="271"/>
      <c r="BD5671" s="271"/>
      <c r="BE5671" s="271"/>
      <c r="BF5671" s="271"/>
      <c r="BG5671" s="271"/>
      <c r="BJ5671" s="271"/>
    </row>
    <row r="5672" spans="49:62">
      <c r="AW5672" s="271"/>
      <c r="AX5672" s="271"/>
      <c r="AY5672" s="271"/>
      <c r="AZ5672" s="271"/>
      <c r="BA5672" s="271"/>
      <c r="BB5672" s="271"/>
      <c r="BD5672" s="271"/>
      <c r="BE5672" s="271"/>
      <c r="BF5672" s="271"/>
      <c r="BG5672" s="271"/>
      <c r="BJ5672" s="271"/>
    </row>
    <row r="5673" spans="49:62">
      <c r="AW5673" s="271"/>
      <c r="AX5673" s="271"/>
      <c r="AY5673" s="271"/>
      <c r="AZ5673" s="271"/>
      <c r="BA5673" s="271"/>
      <c r="BB5673" s="271"/>
      <c r="BD5673" s="271"/>
      <c r="BE5673" s="271"/>
      <c r="BF5673" s="271"/>
      <c r="BG5673" s="271"/>
      <c r="BJ5673" s="271"/>
    </row>
    <row r="5674" spans="49:62">
      <c r="AW5674" s="271"/>
      <c r="AX5674" s="271"/>
      <c r="AY5674" s="271"/>
      <c r="AZ5674" s="271"/>
      <c r="BA5674" s="271"/>
      <c r="BB5674" s="271"/>
      <c r="BD5674" s="271"/>
      <c r="BE5674" s="271"/>
      <c r="BF5674" s="271"/>
      <c r="BG5674" s="271"/>
      <c r="BJ5674" s="271"/>
    </row>
    <row r="5675" spans="49:62">
      <c r="AW5675" s="271"/>
      <c r="AX5675" s="271"/>
      <c r="AY5675" s="271"/>
      <c r="AZ5675" s="271"/>
      <c r="BA5675" s="271"/>
      <c r="BB5675" s="271"/>
      <c r="BD5675" s="271"/>
      <c r="BE5675" s="271"/>
      <c r="BF5675" s="271"/>
      <c r="BG5675" s="271"/>
      <c r="BJ5675" s="271"/>
    </row>
    <row r="5676" spans="49:62">
      <c r="AW5676" s="271"/>
      <c r="AX5676" s="271"/>
      <c r="AY5676" s="271"/>
      <c r="AZ5676" s="271"/>
      <c r="BA5676" s="271"/>
      <c r="BB5676" s="271"/>
      <c r="BD5676" s="271"/>
      <c r="BE5676" s="271"/>
      <c r="BF5676" s="271"/>
      <c r="BG5676" s="271"/>
      <c r="BJ5676" s="271"/>
    </row>
    <row r="5677" spans="49:62">
      <c r="AW5677" s="271"/>
      <c r="AX5677" s="271"/>
      <c r="AY5677" s="271"/>
      <c r="AZ5677" s="271"/>
      <c r="BA5677" s="271"/>
      <c r="BB5677" s="271"/>
      <c r="BD5677" s="271"/>
      <c r="BE5677" s="271"/>
      <c r="BF5677" s="271"/>
      <c r="BG5677" s="271"/>
      <c r="BJ5677" s="271"/>
    </row>
    <row r="5678" spans="49:62">
      <c r="AW5678" s="271"/>
      <c r="AX5678" s="271"/>
      <c r="AY5678" s="271"/>
      <c r="AZ5678" s="271"/>
      <c r="BA5678" s="271"/>
      <c r="BB5678" s="271"/>
      <c r="BD5678" s="271"/>
      <c r="BE5678" s="271"/>
      <c r="BF5678" s="271"/>
      <c r="BG5678" s="271"/>
      <c r="BJ5678" s="271"/>
    </row>
    <row r="5679" spans="49:62">
      <c r="AW5679" s="271"/>
      <c r="AX5679" s="271"/>
      <c r="AY5679" s="271"/>
      <c r="AZ5679" s="271"/>
      <c r="BA5679" s="271"/>
      <c r="BB5679" s="271"/>
      <c r="BD5679" s="271"/>
      <c r="BE5679" s="271"/>
      <c r="BF5679" s="271"/>
      <c r="BG5679" s="271"/>
      <c r="BJ5679" s="271"/>
    </row>
    <row r="5680" spans="49:62">
      <c r="AW5680" s="271"/>
      <c r="AX5680" s="271"/>
      <c r="AY5680" s="271"/>
      <c r="AZ5680" s="271"/>
      <c r="BA5680" s="271"/>
      <c r="BB5680" s="271"/>
      <c r="BD5680" s="271"/>
      <c r="BE5680" s="271"/>
      <c r="BF5680" s="271"/>
      <c r="BG5680" s="271"/>
      <c r="BJ5680" s="271"/>
    </row>
    <row r="5681" spans="49:62">
      <c r="AW5681" s="271"/>
      <c r="AX5681" s="271"/>
      <c r="AY5681" s="271"/>
      <c r="AZ5681" s="271"/>
      <c r="BA5681" s="271"/>
      <c r="BB5681" s="271"/>
      <c r="BD5681" s="271"/>
      <c r="BE5681" s="271"/>
      <c r="BF5681" s="271"/>
      <c r="BG5681" s="271"/>
      <c r="BJ5681" s="271"/>
    </row>
    <row r="5682" spans="49:62">
      <c r="AW5682" s="271"/>
      <c r="AX5682" s="271"/>
      <c r="AY5682" s="271"/>
      <c r="AZ5682" s="271"/>
      <c r="BA5682" s="271"/>
      <c r="BB5682" s="271"/>
      <c r="BD5682" s="271"/>
      <c r="BE5682" s="271"/>
      <c r="BF5682" s="271"/>
      <c r="BG5682" s="271"/>
      <c r="BJ5682" s="271"/>
    </row>
    <row r="5683" spans="49:62">
      <c r="AW5683" s="271"/>
      <c r="AX5683" s="271"/>
      <c r="AY5683" s="271"/>
      <c r="AZ5683" s="271"/>
      <c r="BA5683" s="271"/>
      <c r="BB5683" s="271"/>
      <c r="BD5683" s="271"/>
      <c r="BE5683" s="271"/>
      <c r="BF5683" s="271"/>
      <c r="BG5683" s="271"/>
      <c r="BJ5683" s="271"/>
    </row>
    <row r="5684" spans="49:62">
      <c r="AW5684" s="271"/>
      <c r="AX5684" s="271"/>
      <c r="AY5684" s="271"/>
      <c r="AZ5684" s="271"/>
      <c r="BA5684" s="271"/>
      <c r="BB5684" s="271"/>
      <c r="BD5684" s="271"/>
      <c r="BE5684" s="271"/>
      <c r="BF5684" s="271"/>
      <c r="BG5684" s="271"/>
      <c r="BJ5684" s="271"/>
    </row>
    <row r="5685" spans="49:62">
      <c r="AW5685" s="271"/>
      <c r="AX5685" s="271"/>
      <c r="AY5685" s="271"/>
      <c r="AZ5685" s="271"/>
      <c r="BA5685" s="271"/>
      <c r="BB5685" s="271"/>
      <c r="BD5685" s="271"/>
      <c r="BE5685" s="271"/>
      <c r="BF5685" s="271"/>
      <c r="BG5685" s="271"/>
      <c r="BJ5685" s="271"/>
    </row>
    <row r="5686" spans="49:62">
      <c r="AW5686" s="271"/>
      <c r="AX5686" s="271"/>
      <c r="AY5686" s="271"/>
      <c r="AZ5686" s="271"/>
      <c r="BA5686" s="271"/>
      <c r="BB5686" s="271"/>
      <c r="BD5686" s="271"/>
      <c r="BE5686" s="271"/>
      <c r="BF5686" s="271"/>
      <c r="BG5686" s="271"/>
      <c r="BJ5686" s="271"/>
    </row>
    <row r="5687" spans="49:62">
      <c r="AW5687" s="271"/>
      <c r="AX5687" s="271"/>
      <c r="AY5687" s="271"/>
      <c r="AZ5687" s="271"/>
      <c r="BA5687" s="271"/>
      <c r="BB5687" s="271"/>
      <c r="BD5687" s="271"/>
      <c r="BE5687" s="271"/>
      <c r="BF5687" s="271"/>
      <c r="BG5687" s="271"/>
      <c r="BJ5687" s="271"/>
    </row>
    <row r="5688" spans="49:62">
      <c r="AW5688" s="271"/>
      <c r="AX5688" s="271"/>
      <c r="AY5688" s="271"/>
      <c r="AZ5688" s="271"/>
      <c r="BA5688" s="271"/>
      <c r="BB5688" s="271"/>
      <c r="BD5688" s="271"/>
      <c r="BE5688" s="271"/>
      <c r="BF5688" s="271"/>
      <c r="BG5688" s="271"/>
      <c r="BJ5688" s="271"/>
    </row>
    <row r="5689" spans="49:62">
      <c r="AW5689" s="271"/>
      <c r="AX5689" s="271"/>
      <c r="AY5689" s="271"/>
      <c r="AZ5689" s="271"/>
      <c r="BA5689" s="271"/>
      <c r="BB5689" s="271"/>
      <c r="BD5689" s="271"/>
      <c r="BE5689" s="271"/>
      <c r="BF5689" s="271"/>
      <c r="BG5689" s="271"/>
      <c r="BJ5689" s="271"/>
    </row>
    <row r="5690" spans="49:62">
      <c r="AW5690" s="271"/>
      <c r="AX5690" s="271"/>
      <c r="AY5690" s="271"/>
      <c r="AZ5690" s="271"/>
      <c r="BA5690" s="271"/>
      <c r="BB5690" s="271"/>
      <c r="BD5690" s="271"/>
      <c r="BE5690" s="271"/>
      <c r="BF5690" s="271"/>
      <c r="BG5690" s="271"/>
      <c r="BJ5690" s="271"/>
    </row>
    <row r="5691" spans="49:62">
      <c r="AW5691" s="271"/>
      <c r="AX5691" s="271"/>
      <c r="AY5691" s="271"/>
      <c r="AZ5691" s="271"/>
      <c r="BA5691" s="271"/>
      <c r="BB5691" s="271"/>
      <c r="BD5691" s="271"/>
      <c r="BE5691" s="271"/>
      <c r="BF5691" s="271"/>
      <c r="BG5691" s="271"/>
      <c r="BJ5691" s="271"/>
    </row>
    <row r="5692" spans="49:62">
      <c r="AW5692" s="271"/>
      <c r="AX5692" s="271"/>
      <c r="AY5692" s="271"/>
      <c r="AZ5692" s="271"/>
      <c r="BA5692" s="271"/>
      <c r="BB5692" s="271"/>
      <c r="BD5692" s="271"/>
      <c r="BE5692" s="271"/>
      <c r="BF5692" s="271"/>
      <c r="BG5692" s="271"/>
      <c r="BJ5692" s="271"/>
    </row>
    <row r="5693" spans="49:62">
      <c r="AW5693" s="271"/>
      <c r="AX5693" s="271"/>
      <c r="AY5693" s="271"/>
      <c r="AZ5693" s="271"/>
      <c r="BA5693" s="271"/>
      <c r="BB5693" s="271"/>
      <c r="BD5693" s="271"/>
      <c r="BE5693" s="271"/>
      <c r="BF5693" s="271"/>
      <c r="BG5693" s="271"/>
      <c r="BJ5693" s="271"/>
    </row>
    <row r="5694" spans="49:62">
      <c r="AW5694" s="271"/>
      <c r="AX5694" s="271"/>
      <c r="AY5694" s="271"/>
      <c r="AZ5694" s="271"/>
      <c r="BA5694" s="271"/>
      <c r="BB5694" s="271"/>
      <c r="BD5694" s="271"/>
      <c r="BE5694" s="271"/>
      <c r="BF5694" s="271"/>
      <c r="BG5694" s="271"/>
      <c r="BJ5694" s="271"/>
    </row>
    <row r="5695" spans="49:62">
      <c r="AW5695" s="271"/>
      <c r="AX5695" s="271"/>
      <c r="AY5695" s="271"/>
      <c r="AZ5695" s="271"/>
      <c r="BA5695" s="271"/>
      <c r="BB5695" s="271"/>
      <c r="BD5695" s="271"/>
      <c r="BE5695" s="271"/>
      <c r="BF5695" s="271"/>
      <c r="BG5695" s="271"/>
      <c r="BJ5695" s="271"/>
    </row>
    <row r="5696" spans="49:62">
      <c r="AW5696" s="271"/>
      <c r="AX5696" s="271"/>
      <c r="AY5696" s="271"/>
      <c r="AZ5696" s="271"/>
      <c r="BA5696" s="271"/>
      <c r="BB5696" s="271"/>
      <c r="BD5696" s="271"/>
      <c r="BE5696" s="271"/>
      <c r="BF5696" s="271"/>
      <c r="BG5696" s="271"/>
      <c r="BJ5696" s="271"/>
    </row>
    <row r="5697" spans="49:62">
      <c r="AW5697" s="271"/>
      <c r="AX5697" s="271"/>
      <c r="AY5697" s="271"/>
      <c r="AZ5697" s="271"/>
      <c r="BA5697" s="271"/>
      <c r="BB5697" s="271"/>
      <c r="BD5697" s="271"/>
      <c r="BE5697" s="271"/>
      <c r="BF5697" s="271"/>
      <c r="BG5697" s="271"/>
      <c r="BJ5697" s="271"/>
    </row>
    <row r="5698" spans="49:62">
      <c r="AW5698" s="271"/>
      <c r="AX5698" s="271"/>
      <c r="AY5698" s="271"/>
      <c r="AZ5698" s="271"/>
      <c r="BA5698" s="271"/>
      <c r="BB5698" s="271"/>
      <c r="BD5698" s="271"/>
      <c r="BE5698" s="271"/>
      <c r="BF5698" s="271"/>
      <c r="BG5698" s="271"/>
      <c r="BJ5698" s="271"/>
    </row>
    <row r="5699" spans="49:62">
      <c r="AW5699" s="271"/>
      <c r="AX5699" s="271"/>
      <c r="AY5699" s="271"/>
      <c r="AZ5699" s="271"/>
      <c r="BA5699" s="271"/>
      <c r="BB5699" s="271"/>
      <c r="BD5699" s="271"/>
      <c r="BE5699" s="271"/>
      <c r="BF5699" s="271"/>
      <c r="BG5699" s="271"/>
      <c r="BJ5699" s="271"/>
    </row>
    <row r="5700" spans="49:62">
      <c r="AW5700" s="271"/>
      <c r="AX5700" s="271"/>
      <c r="AY5700" s="271"/>
      <c r="AZ5700" s="271"/>
      <c r="BA5700" s="271"/>
      <c r="BB5700" s="271"/>
      <c r="BD5700" s="271"/>
      <c r="BE5700" s="271"/>
      <c r="BF5700" s="271"/>
      <c r="BG5700" s="271"/>
      <c r="BJ5700" s="271"/>
    </row>
    <row r="5701" spans="49:62">
      <c r="AW5701" s="271"/>
      <c r="AX5701" s="271"/>
      <c r="AY5701" s="271"/>
      <c r="AZ5701" s="271"/>
      <c r="BA5701" s="271"/>
      <c r="BB5701" s="271"/>
      <c r="BD5701" s="271"/>
      <c r="BE5701" s="271"/>
      <c r="BF5701" s="271"/>
      <c r="BG5701" s="271"/>
      <c r="BJ5701" s="271"/>
    </row>
    <row r="5702" spans="49:62">
      <c r="AW5702" s="271"/>
      <c r="AX5702" s="271"/>
      <c r="AY5702" s="271"/>
      <c r="AZ5702" s="271"/>
      <c r="BA5702" s="271"/>
      <c r="BB5702" s="271"/>
      <c r="BD5702" s="271"/>
      <c r="BE5702" s="271"/>
      <c r="BF5702" s="271"/>
      <c r="BG5702" s="271"/>
      <c r="BJ5702" s="271"/>
    </row>
    <row r="5703" spans="49:62">
      <c r="AW5703" s="271"/>
      <c r="AX5703" s="271"/>
      <c r="AY5703" s="271"/>
      <c r="AZ5703" s="271"/>
      <c r="BA5703" s="271"/>
      <c r="BB5703" s="271"/>
      <c r="BD5703" s="271"/>
      <c r="BE5703" s="271"/>
      <c r="BF5703" s="271"/>
      <c r="BG5703" s="271"/>
      <c r="BJ5703" s="271"/>
    </row>
    <row r="5704" spans="49:62">
      <c r="AW5704" s="271"/>
      <c r="AX5704" s="271"/>
      <c r="AY5704" s="271"/>
      <c r="AZ5704" s="271"/>
      <c r="BA5704" s="271"/>
      <c r="BB5704" s="271"/>
      <c r="BD5704" s="271"/>
      <c r="BE5704" s="271"/>
      <c r="BF5704" s="271"/>
      <c r="BG5704" s="271"/>
      <c r="BJ5704" s="271"/>
    </row>
    <row r="5705" spans="49:62">
      <c r="AW5705" s="271"/>
      <c r="AX5705" s="271"/>
      <c r="AY5705" s="271"/>
      <c r="AZ5705" s="271"/>
      <c r="BA5705" s="271"/>
      <c r="BB5705" s="271"/>
      <c r="BD5705" s="271"/>
      <c r="BE5705" s="271"/>
      <c r="BF5705" s="271"/>
      <c r="BG5705" s="271"/>
      <c r="BJ5705" s="271"/>
    </row>
    <row r="5706" spans="49:62">
      <c r="AW5706" s="271"/>
      <c r="AX5706" s="271"/>
      <c r="AY5706" s="271"/>
      <c r="AZ5706" s="271"/>
      <c r="BA5706" s="271"/>
      <c r="BB5706" s="271"/>
      <c r="BD5706" s="271"/>
      <c r="BE5706" s="271"/>
      <c r="BF5706" s="271"/>
      <c r="BG5706" s="271"/>
      <c r="BJ5706" s="271"/>
    </row>
    <row r="5707" spans="49:62">
      <c r="AW5707" s="271"/>
      <c r="AX5707" s="271"/>
      <c r="AY5707" s="271"/>
      <c r="AZ5707" s="271"/>
      <c r="BA5707" s="271"/>
      <c r="BB5707" s="271"/>
      <c r="BD5707" s="271"/>
      <c r="BE5707" s="271"/>
      <c r="BF5707" s="271"/>
      <c r="BG5707" s="271"/>
      <c r="BJ5707" s="271"/>
    </row>
    <row r="5708" spans="49:62">
      <c r="AW5708" s="271"/>
      <c r="AX5708" s="271"/>
      <c r="AY5708" s="271"/>
      <c r="AZ5708" s="271"/>
      <c r="BA5708" s="271"/>
      <c r="BB5708" s="271"/>
      <c r="BD5708" s="271"/>
      <c r="BE5708" s="271"/>
      <c r="BF5708" s="271"/>
      <c r="BG5708" s="271"/>
      <c r="BJ5708" s="271"/>
    </row>
    <row r="5709" spans="49:62">
      <c r="AW5709" s="271"/>
      <c r="AX5709" s="271"/>
      <c r="AY5709" s="271"/>
      <c r="AZ5709" s="271"/>
      <c r="BA5709" s="271"/>
      <c r="BB5709" s="271"/>
      <c r="BD5709" s="271"/>
      <c r="BE5709" s="271"/>
      <c r="BF5709" s="271"/>
      <c r="BG5709" s="271"/>
      <c r="BJ5709" s="271"/>
    </row>
    <row r="5710" spans="49:62">
      <c r="AW5710" s="271"/>
      <c r="AX5710" s="271"/>
      <c r="AY5710" s="271"/>
      <c r="AZ5710" s="271"/>
      <c r="BA5710" s="271"/>
      <c r="BB5710" s="271"/>
      <c r="BD5710" s="271"/>
      <c r="BE5710" s="271"/>
      <c r="BF5710" s="271"/>
      <c r="BG5710" s="271"/>
      <c r="BJ5710" s="271"/>
    </row>
    <row r="5711" spans="49:62">
      <c r="AW5711" s="271"/>
      <c r="AX5711" s="271"/>
      <c r="AY5711" s="271"/>
      <c r="AZ5711" s="271"/>
      <c r="BA5711" s="271"/>
      <c r="BB5711" s="271"/>
      <c r="BD5711" s="271"/>
      <c r="BE5711" s="271"/>
      <c r="BF5711" s="271"/>
      <c r="BG5711" s="271"/>
      <c r="BJ5711" s="271"/>
    </row>
    <row r="5712" spans="49:62">
      <c r="AW5712" s="271"/>
      <c r="AX5712" s="271"/>
      <c r="AY5712" s="271"/>
      <c r="AZ5712" s="271"/>
      <c r="BA5712" s="271"/>
      <c r="BB5712" s="271"/>
      <c r="BD5712" s="271"/>
      <c r="BE5712" s="271"/>
      <c r="BF5712" s="271"/>
      <c r="BG5712" s="271"/>
      <c r="BJ5712" s="271"/>
    </row>
    <row r="5713" spans="49:62">
      <c r="AW5713" s="271"/>
      <c r="AX5713" s="271"/>
      <c r="AY5713" s="271"/>
      <c r="AZ5713" s="271"/>
      <c r="BA5713" s="271"/>
      <c r="BB5713" s="271"/>
      <c r="BD5713" s="271"/>
      <c r="BE5713" s="271"/>
      <c r="BF5713" s="271"/>
      <c r="BG5713" s="271"/>
      <c r="BJ5713" s="271"/>
    </row>
    <row r="5714" spans="49:62">
      <c r="AW5714" s="271"/>
      <c r="AX5714" s="271"/>
      <c r="AY5714" s="271"/>
      <c r="AZ5714" s="271"/>
      <c r="BA5714" s="271"/>
      <c r="BB5714" s="271"/>
      <c r="BD5714" s="271"/>
      <c r="BE5714" s="271"/>
      <c r="BF5714" s="271"/>
      <c r="BG5714" s="271"/>
      <c r="BJ5714" s="271"/>
    </row>
    <row r="5715" spans="49:62">
      <c r="AW5715" s="271"/>
      <c r="AX5715" s="271"/>
      <c r="AY5715" s="271"/>
      <c r="AZ5715" s="271"/>
      <c r="BA5715" s="271"/>
      <c r="BB5715" s="271"/>
      <c r="BD5715" s="271"/>
      <c r="BE5715" s="271"/>
      <c r="BF5715" s="271"/>
      <c r="BG5715" s="271"/>
      <c r="BJ5715" s="271"/>
    </row>
    <row r="5716" spans="49:62">
      <c r="AW5716" s="271"/>
      <c r="AX5716" s="271"/>
      <c r="AY5716" s="271"/>
      <c r="AZ5716" s="271"/>
      <c r="BA5716" s="271"/>
      <c r="BB5716" s="271"/>
      <c r="BD5716" s="271"/>
      <c r="BE5716" s="271"/>
      <c r="BF5716" s="271"/>
      <c r="BG5716" s="271"/>
      <c r="BJ5716" s="271"/>
    </row>
    <row r="5717" spans="49:62">
      <c r="AW5717" s="271"/>
      <c r="AX5717" s="271"/>
      <c r="AY5717" s="271"/>
      <c r="AZ5717" s="271"/>
      <c r="BA5717" s="271"/>
      <c r="BB5717" s="271"/>
      <c r="BD5717" s="271"/>
      <c r="BE5717" s="271"/>
      <c r="BF5717" s="271"/>
      <c r="BG5717" s="271"/>
      <c r="BJ5717" s="271"/>
    </row>
    <row r="5718" spans="49:62">
      <c r="AW5718" s="271"/>
      <c r="AX5718" s="271"/>
      <c r="AY5718" s="271"/>
      <c r="AZ5718" s="271"/>
      <c r="BA5718" s="271"/>
      <c r="BB5718" s="271"/>
      <c r="BD5718" s="271"/>
      <c r="BE5718" s="271"/>
      <c r="BF5718" s="271"/>
      <c r="BG5718" s="271"/>
      <c r="BJ5718" s="271"/>
    </row>
    <row r="5719" spans="49:62">
      <c r="AW5719" s="271"/>
      <c r="AX5719" s="271"/>
      <c r="AY5719" s="271"/>
      <c r="AZ5719" s="271"/>
      <c r="BA5719" s="271"/>
      <c r="BB5719" s="271"/>
      <c r="BD5719" s="271"/>
      <c r="BE5719" s="271"/>
      <c r="BF5719" s="271"/>
      <c r="BG5719" s="271"/>
      <c r="BJ5719" s="271"/>
    </row>
    <row r="5720" spans="49:62">
      <c r="AW5720" s="271"/>
      <c r="AX5720" s="271"/>
      <c r="AY5720" s="271"/>
      <c r="AZ5720" s="271"/>
      <c r="BA5720" s="271"/>
      <c r="BB5720" s="271"/>
      <c r="BD5720" s="271"/>
      <c r="BE5720" s="271"/>
      <c r="BF5720" s="271"/>
      <c r="BG5720" s="271"/>
      <c r="BJ5720" s="271"/>
    </row>
    <row r="5721" spans="49:62">
      <c r="AW5721" s="271"/>
      <c r="AX5721" s="271"/>
      <c r="AY5721" s="271"/>
      <c r="AZ5721" s="271"/>
      <c r="BA5721" s="271"/>
      <c r="BB5721" s="271"/>
      <c r="BD5721" s="271"/>
      <c r="BE5721" s="271"/>
      <c r="BF5721" s="271"/>
      <c r="BG5721" s="271"/>
      <c r="BJ5721" s="271"/>
    </row>
    <row r="5722" spans="49:62">
      <c r="AW5722" s="271"/>
      <c r="AX5722" s="271"/>
      <c r="AY5722" s="271"/>
      <c r="AZ5722" s="271"/>
      <c r="BA5722" s="271"/>
      <c r="BB5722" s="271"/>
      <c r="BD5722" s="271"/>
      <c r="BE5722" s="271"/>
      <c r="BF5722" s="271"/>
      <c r="BG5722" s="271"/>
      <c r="BJ5722" s="271"/>
    </row>
    <row r="5723" spans="49:62">
      <c r="AW5723" s="271"/>
      <c r="AX5723" s="271"/>
      <c r="AY5723" s="271"/>
      <c r="AZ5723" s="271"/>
      <c r="BA5723" s="271"/>
      <c r="BB5723" s="271"/>
      <c r="BD5723" s="271"/>
      <c r="BE5723" s="271"/>
      <c r="BF5723" s="271"/>
      <c r="BG5723" s="271"/>
      <c r="BJ5723" s="271"/>
    </row>
    <row r="5724" spans="49:62">
      <c r="AW5724" s="271"/>
      <c r="AX5724" s="271"/>
      <c r="AY5724" s="271"/>
      <c r="AZ5724" s="271"/>
      <c r="BA5724" s="271"/>
      <c r="BB5724" s="271"/>
      <c r="BD5724" s="271"/>
      <c r="BE5724" s="271"/>
      <c r="BF5724" s="271"/>
      <c r="BG5724" s="271"/>
      <c r="BJ5724" s="271"/>
    </row>
    <row r="5725" spans="49:62">
      <c r="AW5725" s="271"/>
      <c r="AX5725" s="271"/>
      <c r="AY5725" s="271"/>
      <c r="AZ5725" s="271"/>
      <c r="BA5725" s="271"/>
      <c r="BB5725" s="271"/>
      <c r="BD5725" s="271"/>
      <c r="BE5725" s="271"/>
      <c r="BF5725" s="271"/>
      <c r="BG5725" s="271"/>
      <c r="BJ5725" s="271"/>
    </row>
    <row r="5726" spans="49:62">
      <c r="AW5726" s="271"/>
      <c r="AX5726" s="271"/>
      <c r="AY5726" s="271"/>
      <c r="AZ5726" s="271"/>
      <c r="BA5726" s="271"/>
      <c r="BB5726" s="271"/>
      <c r="BD5726" s="271"/>
      <c r="BE5726" s="271"/>
      <c r="BF5726" s="271"/>
      <c r="BG5726" s="271"/>
      <c r="BJ5726" s="271"/>
    </row>
    <row r="5727" spans="49:62">
      <c r="AW5727" s="271"/>
      <c r="AX5727" s="271"/>
      <c r="AY5727" s="271"/>
      <c r="AZ5727" s="271"/>
      <c r="BA5727" s="271"/>
      <c r="BB5727" s="271"/>
      <c r="BD5727" s="271"/>
      <c r="BE5727" s="271"/>
      <c r="BF5727" s="271"/>
      <c r="BG5727" s="271"/>
      <c r="BJ5727" s="271"/>
    </row>
    <row r="5728" spans="49:62">
      <c r="AW5728" s="271"/>
      <c r="AX5728" s="271"/>
      <c r="AY5728" s="271"/>
      <c r="AZ5728" s="271"/>
      <c r="BA5728" s="271"/>
      <c r="BB5728" s="271"/>
      <c r="BD5728" s="271"/>
      <c r="BE5728" s="271"/>
      <c r="BF5728" s="271"/>
      <c r="BG5728" s="271"/>
      <c r="BJ5728" s="271"/>
    </row>
    <row r="5729" spans="49:62">
      <c r="AW5729" s="271"/>
      <c r="AX5729" s="271"/>
      <c r="AY5729" s="271"/>
      <c r="AZ5729" s="271"/>
      <c r="BA5729" s="271"/>
      <c r="BB5729" s="271"/>
      <c r="BD5729" s="271"/>
      <c r="BE5729" s="271"/>
      <c r="BF5729" s="271"/>
      <c r="BG5729" s="271"/>
      <c r="BJ5729" s="271"/>
    </row>
    <row r="5730" spans="49:62">
      <c r="AW5730" s="271"/>
      <c r="AX5730" s="271"/>
      <c r="AY5730" s="271"/>
      <c r="AZ5730" s="271"/>
      <c r="BA5730" s="271"/>
      <c r="BB5730" s="271"/>
      <c r="BD5730" s="271"/>
      <c r="BE5730" s="271"/>
      <c r="BF5730" s="271"/>
      <c r="BG5730" s="271"/>
      <c r="BJ5730" s="271"/>
    </row>
    <row r="5731" spans="49:62">
      <c r="AW5731" s="271"/>
      <c r="AX5731" s="271"/>
      <c r="AY5731" s="271"/>
      <c r="AZ5731" s="271"/>
      <c r="BA5731" s="271"/>
      <c r="BB5731" s="271"/>
      <c r="BD5731" s="271"/>
      <c r="BE5731" s="271"/>
      <c r="BF5731" s="271"/>
      <c r="BG5731" s="271"/>
      <c r="BJ5731" s="271"/>
    </row>
    <row r="5732" spans="49:62">
      <c r="AW5732" s="271"/>
      <c r="AX5732" s="271"/>
      <c r="AY5732" s="271"/>
      <c r="AZ5732" s="271"/>
      <c r="BA5732" s="271"/>
      <c r="BB5732" s="271"/>
      <c r="BD5732" s="271"/>
      <c r="BE5732" s="271"/>
      <c r="BF5732" s="271"/>
      <c r="BG5732" s="271"/>
      <c r="BJ5732" s="271"/>
    </row>
    <row r="5733" spans="49:62">
      <c r="AW5733" s="271"/>
      <c r="AX5733" s="271"/>
      <c r="AY5733" s="271"/>
      <c r="AZ5733" s="271"/>
      <c r="BA5733" s="271"/>
      <c r="BB5733" s="271"/>
      <c r="BD5733" s="271"/>
      <c r="BE5733" s="271"/>
      <c r="BF5733" s="271"/>
      <c r="BG5733" s="271"/>
      <c r="BJ5733" s="271"/>
    </row>
    <row r="5734" spans="49:62">
      <c r="AW5734" s="271"/>
      <c r="AX5734" s="271"/>
      <c r="AY5734" s="271"/>
      <c r="AZ5734" s="271"/>
      <c r="BA5734" s="271"/>
      <c r="BB5734" s="271"/>
      <c r="BD5734" s="271"/>
      <c r="BE5734" s="271"/>
      <c r="BF5734" s="271"/>
      <c r="BG5734" s="271"/>
      <c r="BJ5734" s="271"/>
    </row>
    <row r="5735" spans="49:62">
      <c r="AW5735" s="271"/>
      <c r="AX5735" s="271"/>
      <c r="AY5735" s="271"/>
      <c r="AZ5735" s="271"/>
      <c r="BA5735" s="271"/>
      <c r="BB5735" s="271"/>
      <c r="BD5735" s="271"/>
      <c r="BE5735" s="271"/>
      <c r="BF5735" s="271"/>
      <c r="BG5735" s="271"/>
      <c r="BJ5735" s="271"/>
    </row>
    <row r="5736" spans="49:62">
      <c r="AW5736" s="271"/>
      <c r="AX5736" s="271"/>
      <c r="AY5736" s="271"/>
      <c r="AZ5736" s="271"/>
      <c r="BA5736" s="271"/>
      <c r="BB5736" s="271"/>
      <c r="BD5736" s="271"/>
      <c r="BE5736" s="271"/>
      <c r="BF5736" s="271"/>
      <c r="BG5736" s="271"/>
      <c r="BJ5736" s="271"/>
    </row>
    <row r="5737" spans="49:62">
      <c r="AW5737" s="271"/>
      <c r="AX5737" s="271"/>
      <c r="AY5737" s="271"/>
      <c r="AZ5737" s="271"/>
      <c r="BA5737" s="271"/>
      <c r="BB5737" s="271"/>
      <c r="BD5737" s="271"/>
      <c r="BE5737" s="271"/>
      <c r="BF5737" s="271"/>
      <c r="BG5737" s="271"/>
      <c r="BJ5737" s="271"/>
    </row>
    <row r="5738" spans="49:62">
      <c r="AW5738" s="271"/>
      <c r="AX5738" s="271"/>
      <c r="AY5738" s="271"/>
      <c r="AZ5738" s="271"/>
      <c r="BA5738" s="271"/>
      <c r="BB5738" s="271"/>
      <c r="BD5738" s="271"/>
      <c r="BE5738" s="271"/>
      <c r="BF5738" s="271"/>
      <c r="BG5738" s="271"/>
      <c r="BJ5738" s="271"/>
    </row>
    <row r="5739" spans="49:62">
      <c r="AW5739" s="271"/>
      <c r="AX5739" s="271"/>
      <c r="AY5739" s="271"/>
      <c r="AZ5739" s="271"/>
      <c r="BA5739" s="271"/>
      <c r="BB5739" s="271"/>
      <c r="BD5739" s="271"/>
      <c r="BE5739" s="271"/>
      <c r="BF5739" s="271"/>
      <c r="BG5739" s="271"/>
      <c r="BJ5739" s="271"/>
    </row>
    <row r="5740" spans="49:62">
      <c r="AW5740" s="271"/>
      <c r="AX5740" s="271"/>
      <c r="AY5740" s="271"/>
      <c r="AZ5740" s="271"/>
      <c r="BA5740" s="271"/>
      <c r="BB5740" s="271"/>
      <c r="BD5740" s="271"/>
      <c r="BE5740" s="271"/>
      <c r="BF5740" s="271"/>
      <c r="BG5740" s="271"/>
      <c r="BJ5740" s="271"/>
    </row>
    <row r="5741" spans="49:62">
      <c r="AW5741" s="271"/>
      <c r="AX5741" s="271"/>
      <c r="AY5741" s="271"/>
      <c r="AZ5741" s="271"/>
      <c r="BA5741" s="271"/>
      <c r="BB5741" s="271"/>
      <c r="BD5741" s="271"/>
      <c r="BE5741" s="271"/>
      <c r="BF5741" s="271"/>
      <c r="BG5741" s="271"/>
      <c r="BJ5741" s="271"/>
    </row>
    <row r="5742" spans="49:62">
      <c r="AW5742" s="271"/>
      <c r="AX5742" s="271"/>
      <c r="AY5742" s="271"/>
      <c r="AZ5742" s="271"/>
      <c r="BA5742" s="271"/>
      <c r="BB5742" s="271"/>
      <c r="BD5742" s="271"/>
      <c r="BE5742" s="271"/>
      <c r="BF5742" s="271"/>
      <c r="BG5742" s="271"/>
      <c r="BJ5742" s="271"/>
    </row>
    <row r="5743" spans="49:62">
      <c r="AW5743" s="271"/>
      <c r="AX5743" s="271"/>
      <c r="AY5743" s="271"/>
      <c r="AZ5743" s="271"/>
      <c r="BA5743" s="271"/>
      <c r="BB5743" s="271"/>
      <c r="BD5743" s="271"/>
      <c r="BE5743" s="271"/>
      <c r="BF5743" s="271"/>
      <c r="BG5743" s="271"/>
      <c r="BJ5743" s="271"/>
    </row>
    <row r="5744" spans="49:62">
      <c r="AW5744" s="271"/>
      <c r="AX5744" s="271"/>
      <c r="AY5744" s="271"/>
      <c r="AZ5744" s="271"/>
      <c r="BA5744" s="271"/>
      <c r="BB5744" s="271"/>
      <c r="BD5744" s="271"/>
      <c r="BE5744" s="271"/>
      <c r="BF5744" s="271"/>
      <c r="BG5744" s="271"/>
      <c r="BJ5744" s="271"/>
    </row>
    <row r="5745" spans="49:62">
      <c r="AW5745" s="271"/>
      <c r="AX5745" s="271"/>
      <c r="AY5745" s="271"/>
      <c r="AZ5745" s="271"/>
      <c r="BA5745" s="271"/>
      <c r="BB5745" s="271"/>
      <c r="BD5745" s="271"/>
      <c r="BE5745" s="271"/>
      <c r="BF5745" s="271"/>
      <c r="BG5745" s="271"/>
      <c r="BJ5745" s="271"/>
    </row>
    <row r="5746" spans="49:62">
      <c r="AW5746" s="271"/>
      <c r="AX5746" s="271"/>
      <c r="AY5746" s="271"/>
      <c r="AZ5746" s="271"/>
      <c r="BA5746" s="271"/>
      <c r="BB5746" s="271"/>
      <c r="BD5746" s="271"/>
      <c r="BE5746" s="271"/>
      <c r="BF5746" s="271"/>
      <c r="BG5746" s="271"/>
      <c r="BJ5746" s="271"/>
    </row>
    <row r="5747" spans="49:62">
      <c r="AW5747" s="271"/>
      <c r="AX5747" s="271"/>
      <c r="AY5747" s="271"/>
      <c r="AZ5747" s="271"/>
      <c r="BA5747" s="271"/>
      <c r="BB5747" s="271"/>
      <c r="BD5747" s="271"/>
      <c r="BE5747" s="271"/>
      <c r="BF5747" s="271"/>
      <c r="BG5747" s="271"/>
      <c r="BJ5747" s="271"/>
    </row>
    <row r="5748" spans="49:62">
      <c r="AW5748" s="271"/>
      <c r="AX5748" s="271"/>
      <c r="AY5748" s="271"/>
      <c r="AZ5748" s="271"/>
      <c r="BA5748" s="271"/>
      <c r="BB5748" s="271"/>
      <c r="BD5748" s="271"/>
      <c r="BE5748" s="271"/>
      <c r="BF5748" s="271"/>
      <c r="BG5748" s="271"/>
      <c r="BJ5748" s="271"/>
    </row>
    <row r="5749" spans="49:62">
      <c r="AW5749" s="271"/>
      <c r="AX5749" s="271"/>
      <c r="AY5749" s="271"/>
      <c r="AZ5749" s="271"/>
      <c r="BA5749" s="271"/>
      <c r="BB5749" s="271"/>
      <c r="BD5749" s="271"/>
      <c r="BE5749" s="271"/>
      <c r="BF5749" s="271"/>
      <c r="BG5749" s="271"/>
      <c r="BJ5749" s="271"/>
    </row>
    <row r="5750" spans="49:62">
      <c r="AW5750" s="271"/>
      <c r="AX5750" s="271"/>
      <c r="AY5750" s="271"/>
      <c r="AZ5750" s="271"/>
      <c r="BA5750" s="271"/>
      <c r="BB5750" s="271"/>
      <c r="BD5750" s="271"/>
      <c r="BE5750" s="271"/>
      <c r="BF5750" s="271"/>
      <c r="BG5750" s="271"/>
      <c r="BJ5750" s="271"/>
    </row>
    <row r="5751" spans="49:62">
      <c r="AW5751" s="271"/>
      <c r="AX5751" s="271"/>
      <c r="AY5751" s="271"/>
      <c r="AZ5751" s="271"/>
      <c r="BA5751" s="271"/>
      <c r="BB5751" s="271"/>
      <c r="BD5751" s="271"/>
      <c r="BE5751" s="271"/>
      <c r="BF5751" s="271"/>
      <c r="BG5751" s="271"/>
      <c r="BJ5751" s="271"/>
    </row>
    <row r="5752" spans="49:62">
      <c r="AW5752" s="271"/>
      <c r="AX5752" s="271"/>
      <c r="AY5752" s="271"/>
      <c r="AZ5752" s="271"/>
      <c r="BA5752" s="271"/>
      <c r="BB5752" s="271"/>
      <c r="BD5752" s="271"/>
      <c r="BE5752" s="271"/>
      <c r="BF5752" s="271"/>
      <c r="BG5752" s="271"/>
      <c r="BJ5752" s="271"/>
    </row>
    <row r="5753" spans="49:62">
      <c r="AW5753" s="271"/>
      <c r="AX5753" s="271"/>
      <c r="AY5753" s="271"/>
      <c r="AZ5753" s="271"/>
      <c r="BA5753" s="271"/>
      <c r="BB5753" s="271"/>
      <c r="BD5753" s="271"/>
      <c r="BE5753" s="271"/>
      <c r="BF5753" s="271"/>
      <c r="BG5753" s="271"/>
      <c r="BJ5753" s="271"/>
    </row>
    <row r="5754" spans="49:62">
      <c r="AW5754" s="271"/>
      <c r="AX5754" s="271"/>
      <c r="AY5754" s="271"/>
      <c r="AZ5754" s="271"/>
      <c r="BA5754" s="271"/>
      <c r="BB5754" s="271"/>
      <c r="BD5754" s="271"/>
      <c r="BE5754" s="271"/>
      <c r="BF5754" s="271"/>
      <c r="BG5754" s="271"/>
      <c r="BJ5754" s="271"/>
    </row>
    <row r="5755" spans="49:62">
      <c r="AW5755" s="271"/>
      <c r="AX5755" s="271"/>
      <c r="AY5755" s="271"/>
      <c r="AZ5755" s="271"/>
      <c r="BA5755" s="271"/>
      <c r="BB5755" s="271"/>
      <c r="BD5755" s="271"/>
      <c r="BE5755" s="271"/>
      <c r="BF5755" s="271"/>
      <c r="BG5755" s="271"/>
      <c r="BJ5755" s="271"/>
    </row>
    <row r="5756" spans="49:62">
      <c r="AW5756" s="271"/>
      <c r="AX5756" s="271"/>
      <c r="AY5756" s="271"/>
      <c r="AZ5756" s="271"/>
      <c r="BA5756" s="271"/>
      <c r="BB5756" s="271"/>
      <c r="BD5756" s="271"/>
      <c r="BE5756" s="271"/>
      <c r="BF5756" s="271"/>
      <c r="BG5756" s="271"/>
      <c r="BJ5756" s="271"/>
    </row>
    <row r="5757" spans="49:62">
      <c r="AW5757" s="271"/>
      <c r="AX5757" s="271"/>
      <c r="AY5757" s="271"/>
      <c r="AZ5757" s="271"/>
      <c r="BA5757" s="271"/>
      <c r="BB5757" s="271"/>
      <c r="BD5757" s="271"/>
      <c r="BE5757" s="271"/>
      <c r="BF5757" s="271"/>
      <c r="BG5757" s="271"/>
      <c r="BJ5757" s="271"/>
    </row>
    <row r="5758" spans="49:62">
      <c r="AW5758" s="271"/>
      <c r="AX5758" s="271"/>
      <c r="AY5758" s="271"/>
      <c r="AZ5758" s="271"/>
      <c r="BA5758" s="271"/>
      <c r="BB5758" s="271"/>
      <c r="BD5758" s="271"/>
      <c r="BE5758" s="271"/>
      <c r="BF5758" s="271"/>
      <c r="BG5758" s="271"/>
      <c r="BJ5758" s="271"/>
    </row>
    <row r="5759" spans="49:62">
      <c r="AW5759" s="271"/>
      <c r="AX5759" s="271"/>
      <c r="AY5759" s="271"/>
      <c r="AZ5759" s="271"/>
      <c r="BA5759" s="271"/>
      <c r="BB5759" s="271"/>
      <c r="BD5759" s="271"/>
      <c r="BE5759" s="271"/>
      <c r="BF5759" s="271"/>
      <c r="BG5759" s="271"/>
      <c r="BJ5759" s="271"/>
    </row>
    <row r="5760" spans="49:62">
      <c r="AW5760" s="271"/>
      <c r="AX5760" s="271"/>
      <c r="AY5760" s="271"/>
      <c r="AZ5760" s="271"/>
      <c r="BA5760" s="271"/>
      <c r="BB5760" s="271"/>
      <c r="BD5760" s="271"/>
      <c r="BE5760" s="271"/>
      <c r="BF5760" s="271"/>
      <c r="BG5760" s="271"/>
      <c r="BJ5760" s="271"/>
    </row>
    <row r="5761" spans="49:62">
      <c r="AW5761" s="271"/>
      <c r="AX5761" s="271"/>
      <c r="AY5761" s="271"/>
      <c r="AZ5761" s="271"/>
      <c r="BA5761" s="271"/>
      <c r="BB5761" s="271"/>
      <c r="BD5761" s="271"/>
      <c r="BE5761" s="271"/>
      <c r="BF5761" s="271"/>
      <c r="BG5761" s="271"/>
      <c r="BJ5761" s="271"/>
    </row>
    <row r="5762" spans="49:62">
      <c r="AW5762" s="271"/>
      <c r="AX5762" s="271"/>
      <c r="AY5762" s="271"/>
      <c r="AZ5762" s="271"/>
      <c r="BA5762" s="271"/>
      <c r="BB5762" s="271"/>
      <c r="BD5762" s="271"/>
      <c r="BE5762" s="271"/>
      <c r="BF5762" s="271"/>
      <c r="BG5762" s="271"/>
      <c r="BJ5762" s="271"/>
    </row>
    <row r="5763" spans="49:62">
      <c r="AW5763" s="271"/>
      <c r="AX5763" s="271"/>
      <c r="AY5763" s="271"/>
      <c r="AZ5763" s="271"/>
      <c r="BA5763" s="271"/>
      <c r="BB5763" s="271"/>
      <c r="BD5763" s="271"/>
      <c r="BE5763" s="271"/>
      <c r="BF5763" s="271"/>
      <c r="BG5763" s="271"/>
      <c r="BJ5763" s="271"/>
    </row>
    <row r="5764" spans="49:62">
      <c r="AW5764" s="271"/>
      <c r="AX5764" s="271"/>
      <c r="AY5764" s="271"/>
      <c r="AZ5764" s="271"/>
      <c r="BA5764" s="271"/>
      <c r="BB5764" s="271"/>
      <c r="BD5764" s="271"/>
      <c r="BE5764" s="271"/>
      <c r="BF5764" s="271"/>
      <c r="BG5764" s="271"/>
      <c r="BJ5764" s="271"/>
    </row>
    <row r="5765" spans="49:62">
      <c r="AW5765" s="271"/>
      <c r="AX5765" s="271"/>
      <c r="AY5765" s="271"/>
      <c r="AZ5765" s="271"/>
      <c r="BA5765" s="271"/>
      <c r="BB5765" s="271"/>
      <c r="BD5765" s="271"/>
      <c r="BE5765" s="271"/>
      <c r="BF5765" s="271"/>
      <c r="BG5765" s="271"/>
      <c r="BJ5765" s="271"/>
    </row>
    <row r="5766" spans="49:62">
      <c r="AW5766" s="271"/>
      <c r="AX5766" s="271"/>
      <c r="AY5766" s="271"/>
      <c r="AZ5766" s="271"/>
      <c r="BA5766" s="271"/>
      <c r="BB5766" s="271"/>
      <c r="BD5766" s="271"/>
      <c r="BE5766" s="271"/>
      <c r="BF5766" s="271"/>
      <c r="BG5766" s="271"/>
      <c r="BJ5766" s="271"/>
    </row>
    <row r="5767" spans="49:62">
      <c r="AW5767" s="271"/>
      <c r="AX5767" s="271"/>
      <c r="AY5767" s="271"/>
      <c r="AZ5767" s="271"/>
      <c r="BA5767" s="271"/>
      <c r="BB5767" s="271"/>
      <c r="BD5767" s="271"/>
      <c r="BE5767" s="271"/>
      <c r="BF5767" s="271"/>
      <c r="BG5767" s="271"/>
      <c r="BJ5767" s="271"/>
    </row>
    <row r="5768" spans="49:62">
      <c r="AW5768" s="271"/>
      <c r="AX5768" s="271"/>
      <c r="AY5768" s="271"/>
      <c r="AZ5768" s="271"/>
      <c r="BA5768" s="271"/>
      <c r="BB5768" s="271"/>
      <c r="BD5768" s="271"/>
      <c r="BE5768" s="271"/>
      <c r="BF5768" s="271"/>
      <c r="BG5768" s="271"/>
      <c r="BJ5768" s="271"/>
    </row>
    <row r="5769" spans="49:62">
      <c r="AW5769" s="271"/>
      <c r="AX5769" s="271"/>
      <c r="AY5769" s="271"/>
      <c r="AZ5769" s="271"/>
      <c r="BA5769" s="271"/>
      <c r="BB5769" s="271"/>
      <c r="BD5769" s="271"/>
      <c r="BE5769" s="271"/>
      <c r="BF5769" s="271"/>
      <c r="BG5769" s="271"/>
      <c r="BJ5769" s="271"/>
    </row>
    <row r="5770" spans="49:62">
      <c r="AW5770" s="271"/>
      <c r="AX5770" s="271"/>
      <c r="AY5770" s="271"/>
      <c r="AZ5770" s="271"/>
      <c r="BA5770" s="271"/>
      <c r="BB5770" s="271"/>
      <c r="BD5770" s="271"/>
      <c r="BE5770" s="271"/>
      <c r="BF5770" s="271"/>
      <c r="BG5770" s="271"/>
      <c r="BJ5770" s="271"/>
    </row>
    <row r="5771" spans="49:62">
      <c r="AW5771" s="271"/>
      <c r="AX5771" s="271"/>
      <c r="AY5771" s="271"/>
      <c r="AZ5771" s="271"/>
      <c r="BA5771" s="271"/>
      <c r="BB5771" s="271"/>
      <c r="BD5771" s="271"/>
      <c r="BE5771" s="271"/>
      <c r="BF5771" s="271"/>
      <c r="BG5771" s="271"/>
      <c r="BJ5771" s="271"/>
    </row>
    <row r="5772" spans="49:62">
      <c r="AW5772" s="271"/>
      <c r="AX5772" s="271"/>
      <c r="AY5772" s="271"/>
      <c r="AZ5772" s="271"/>
      <c r="BA5772" s="271"/>
      <c r="BB5772" s="271"/>
      <c r="BD5772" s="271"/>
      <c r="BE5772" s="271"/>
      <c r="BF5772" s="271"/>
      <c r="BG5772" s="271"/>
      <c r="BJ5772" s="271"/>
    </row>
    <row r="5773" spans="49:62">
      <c r="AW5773" s="271"/>
      <c r="AX5773" s="271"/>
      <c r="AY5773" s="271"/>
      <c r="AZ5773" s="271"/>
      <c r="BA5773" s="271"/>
      <c r="BB5773" s="271"/>
      <c r="BD5773" s="271"/>
      <c r="BE5773" s="271"/>
      <c r="BF5773" s="271"/>
      <c r="BG5773" s="271"/>
      <c r="BJ5773" s="271"/>
    </row>
    <row r="5774" spans="49:62">
      <c r="AW5774" s="271"/>
      <c r="AX5774" s="271"/>
      <c r="AY5774" s="271"/>
      <c r="AZ5774" s="271"/>
      <c r="BA5774" s="271"/>
      <c r="BB5774" s="271"/>
      <c r="BD5774" s="271"/>
      <c r="BE5774" s="271"/>
      <c r="BF5774" s="271"/>
      <c r="BG5774" s="271"/>
      <c r="BJ5774" s="271"/>
    </row>
    <row r="5775" spans="49:62">
      <c r="AW5775" s="271"/>
      <c r="AX5775" s="271"/>
      <c r="AY5775" s="271"/>
      <c r="AZ5775" s="271"/>
      <c r="BA5775" s="271"/>
      <c r="BB5775" s="271"/>
      <c r="BD5775" s="271"/>
      <c r="BE5775" s="271"/>
      <c r="BF5775" s="271"/>
      <c r="BG5775" s="271"/>
      <c r="BJ5775" s="271"/>
    </row>
    <row r="5776" spans="49:62">
      <c r="AW5776" s="271"/>
      <c r="AX5776" s="271"/>
      <c r="AY5776" s="271"/>
      <c r="AZ5776" s="271"/>
      <c r="BA5776" s="271"/>
      <c r="BB5776" s="271"/>
      <c r="BD5776" s="271"/>
      <c r="BE5776" s="271"/>
      <c r="BF5776" s="271"/>
      <c r="BG5776" s="271"/>
      <c r="BJ5776" s="271"/>
    </row>
    <row r="5777" spans="49:62">
      <c r="AW5777" s="271"/>
      <c r="AX5777" s="271"/>
      <c r="AY5777" s="271"/>
      <c r="AZ5777" s="271"/>
      <c r="BA5777" s="271"/>
      <c r="BB5777" s="271"/>
      <c r="BD5777" s="271"/>
      <c r="BE5777" s="271"/>
      <c r="BF5777" s="271"/>
      <c r="BG5777" s="271"/>
      <c r="BJ5777" s="271"/>
    </row>
    <row r="5778" spans="49:62">
      <c r="AW5778" s="271"/>
      <c r="AX5778" s="271"/>
      <c r="AY5778" s="271"/>
      <c r="AZ5778" s="271"/>
      <c r="BA5778" s="271"/>
      <c r="BB5778" s="271"/>
      <c r="BD5778" s="271"/>
      <c r="BE5778" s="271"/>
      <c r="BF5778" s="271"/>
      <c r="BG5778" s="271"/>
      <c r="BJ5778" s="271"/>
    </row>
    <row r="5779" spans="49:62">
      <c r="AW5779" s="271"/>
      <c r="AX5779" s="271"/>
      <c r="AY5779" s="271"/>
      <c r="AZ5779" s="271"/>
      <c r="BA5779" s="271"/>
      <c r="BB5779" s="271"/>
      <c r="BD5779" s="271"/>
      <c r="BE5779" s="271"/>
      <c r="BF5779" s="271"/>
      <c r="BG5779" s="271"/>
      <c r="BJ5779" s="271"/>
    </row>
    <row r="5780" spans="49:62">
      <c r="AW5780" s="271"/>
      <c r="AX5780" s="271"/>
      <c r="AY5780" s="271"/>
      <c r="AZ5780" s="271"/>
      <c r="BA5780" s="271"/>
      <c r="BB5780" s="271"/>
      <c r="BD5780" s="271"/>
      <c r="BE5780" s="271"/>
      <c r="BF5780" s="271"/>
      <c r="BG5780" s="271"/>
      <c r="BJ5780" s="271"/>
    </row>
    <row r="5781" spans="49:62">
      <c r="AW5781" s="271"/>
      <c r="AX5781" s="271"/>
      <c r="AY5781" s="271"/>
      <c r="AZ5781" s="271"/>
      <c r="BA5781" s="271"/>
      <c r="BB5781" s="271"/>
      <c r="BD5781" s="271"/>
      <c r="BE5781" s="271"/>
      <c r="BF5781" s="271"/>
      <c r="BG5781" s="271"/>
      <c r="BJ5781" s="271"/>
    </row>
    <row r="5782" spans="49:62">
      <c r="AW5782" s="271"/>
      <c r="AX5782" s="271"/>
      <c r="AY5782" s="271"/>
      <c r="AZ5782" s="271"/>
      <c r="BA5782" s="271"/>
      <c r="BB5782" s="271"/>
      <c r="BD5782" s="271"/>
      <c r="BE5782" s="271"/>
      <c r="BF5782" s="271"/>
      <c r="BG5782" s="271"/>
      <c r="BJ5782" s="271"/>
    </row>
    <row r="5783" spans="49:62">
      <c r="AW5783" s="271"/>
      <c r="AX5783" s="271"/>
      <c r="AY5783" s="271"/>
      <c r="AZ5783" s="271"/>
      <c r="BA5783" s="271"/>
      <c r="BB5783" s="271"/>
      <c r="BD5783" s="271"/>
      <c r="BE5783" s="271"/>
      <c r="BF5783" s="271"/>
      <c r="BG5783" s="271"/>
      <c r="BJ5783" s="271"/>
    </row>
    <row r="5784" spans="49:62">
      <c r="AW5784" s="271"/>
      <c r="AX5784" s="271"/>
      <c r="AY5784" s="271"/>
      <c r="AZ5784" s="271"/>
      <c r="BA5784" s="271"/>
      <c r="BB5784" s="271"/>
      <c r="BD5784" s="271"/>
      <c r="BE5784" s="271"/>
      <c r="BF5784" s="271"/>
      <c r="BG5784" s="271"/>
      <c r="BJ5784" s="271"/>
    </row>
    <row r="5785" spans="49:62">
      <c r="AW5785" s="271"/>
      <c r="AX5785" s="271"/>
      <c r="AY5785" s="271"/>
      <c r="AZ5785" s="271"/>
      <c r="BA5785" s="271"/>
      <c r="BB5785" s="271"/>
      <c r="BD5785" s="271"/>
      <c r="BE5785" s="271"/>
      <c r="BF5785" s="271"/>
      <c r="BG5785" s="271"/>
      <c r="BJ5785" s="271"/>
    </row>
    <row r="5786" spans="49:62">
      <c r="AW5786" s="271"/>
      <c r="AX5786" s="271"/>
      <c r="AY5786" s="271"/>
      <c r="AZ5786" s="271"/>
      <c r="BA5786" s="271"/>
      <c r="BB5786" s="271"/>
      <c r="BD5786" s="271"/>
      <c r="BE5786" s="271"/>
      <c r="BF5786" s="271"/>
      <c r="BG5786" s="271"/>
      <c r="BJ5786" s="271"/>
    </row>
    <row r="5787" spans="49:62">
      <c r="AW5787" s="271"/>
      <c r="AX5787" s="271"/>
      <c r="AY5787" s="271"/>
      <c r="AZ5787" s="271"/>
      <c r="BA5787" s="271"/>
      <c r="BB5787" s="271"/>
      <c r="BD5787" s="271"/>
      <c r="BE5787" s="271"/>
      <c r="BF5787" s="271"/>
      <c r="BG5787" s="271"/>
      <c r="BJ5787" s="271"/>
    </row>
    <row r="5788" spans="49:62">
      <c r="AW5788" s="271"/>
      <c r="AX5788" s="271"/>
      <c r="AY5788" s="271"/>
      <c r="AZ5788" s="271"/>
      <c r="BA5788" s="271"/>
      <c r="BB5788" s="271"/>
      <c r="BD5788" s="271"/>
      <c r="BE5788" s="271"/>
      <c r="BF5788" s="271"/>
      <c r="BG5788" s="271"/>
      <c r="BJ5788" s="271"/>
    </row>
    <row r="5789" spans="49:62">
      <c r="AW5789" s="271"/>
      <c r="AX5789" s="271"/>
      <c r="AY5789" s="271"/>
      <c r="AZ5789" s="271"/>
      <c r="BA5789" s="271"/>
      <c r="BB5789" s="271"/>
      <c r="BD5789" s="271"/>
      <c r="BE5789" s="271"/>
      <c r="BF5789" s="271"/>
      <c r="BG5789" s="271"/>
      <c r="BJ5789" s="271"/>
    </row>
    <row r="5790" spans="49:62">
      <c r="AW5790" s="271"/>
      <c r="AX5790" s="271"/>
      <c r="AY5790" s="271"/>
      <c r="AZ5790" s="271"/>
      <c r="BA5790" s="271"/>
      <c r="BB5790" s="271"/>
      <c r="BD5790" s="271"/>
      <c r="BE5790" s="271"/>
      <c r="BF5790" s="271"/>
      <c r="BG5790" s="271"/>
      <c r="BJ5790" s="271"/>
    </row>
    <row r="5791" spans="49:62">
      <c r="AW5791" s="271"/>
      <c r="AX5791" s="271"/>
      <c r="AY5791" s="271"/>
      <c r="AZ5791" s="271"/>
      <c r="BA5791" s="271"/>
      <c r="BB5791" s="271"/>
      <c r="BD5791" s="271"/>
      <c r="BE5791" s="271"/>
      <c r="BF5791" s="271"/>
      <c r="BG5791" s="271"/>
      <c r="BJ5791" s="271"/>
    </row>
    <row r="5792" spans="49:62">
      <c r="AW5792" s="271"/>
      <c r="AX5792" s="271"/>
      <c r="AY5792" s="271"/>
      <c r="AZ5792" s="271"/>
      <c r="BA5792" s="271"/>
      <c r="BB5792" s="271"/>
      <c r="BD5792" s="271"/>
      <c r="BE5792" s="271"/>
      <c r="BF5792" s="271"/>
      <c r="BG5792" s="271"/>
      <c r="BJ5792" s="271"/>
    </row>
    <row r="5793" spans="49:62">
      <c r="AW5793" s="271"/>
      <c r="AX5793" s="271"/>
      <c r="AY5793" s="271"/>
      <c r="AZ5793" s="271"/>
      <c r="BA5793" s="271"/>
      <c r="BB5793" s="271"/>
      <c r="BD5793" s="271"/>
      <c r="BE5793" s="271"/>
      <c r="BF5793" s="271"/>
      <c r="BG5793" s="271"/>
      <c r="BJ5793" s="271"/>
    </row>
    <row r="5794" spans="49:62">
      <c r="AW5794" s="271"/>
      <c r="AX5794" s="271"/>
      <c r="AY5794" s="271"/>
      <c r="AZ5794" s="271"/>
      <c r="BA5794" s="271"/>
      <c r="BB5794" s="271"/>
      <c r="BD5794" s="271"/>
      <c r="BE5794" s="271"/>
      <c r="BF5794" s="271"/>
      <c r="BG5794" s="271"/>
      <c r="BJ5794" s="271"/>
    </row>
    <row r="5795" spans="49:62">
      <c r="AW5795" s="271"/>
      <c r="AX5795" s="271"/>
      <c r="AY5795" s="271"/>
      <c r="AZ5795" s="271"/>
      <c r="BA5795" s="271"/>
      <c r="BB5795" s="271"/>
      <c r="BD5795" s="271"/>
      <c r="BE5795" s="271"/>
      <c r="BF5795" s="271"/>
      <c r="BG5795" s="271"/>
      <c r="BJ5795" s="271"/>
    </row>
    <row r="5796" spans="49:62">
      <c r="AW5796" s="271"/>
      <c r="AX5796" s="271"/>
      <c r="AY5796" s="271"/>
      <c r="AZ5796" s="271"/>
      <c r="BA5796" s="271"/>
      <c r="BB5796" s="271"/>
      <c r="BD5796" s="271"/>
      <c r="BE5796" s="271"/>
      <c r="BF5796" s="271"/>
      <c r="BG5796" s="271"/>
      <c r="BJ5796" s="271"/>
    </row>
    <row r="5797" spans="49:62">
      <c r="AW5797" s="271"/>
      <c r="AX5797" s="271"/>
      <c r="AY5797" s="271"/>
      <c r="AZ5797" s="271"/>
      <c r="BA5797" s="271"/>
      <c r="BB5797" s="271"/>
      <c r="BD5797" s="271"/>
      <c r="BE5797" s="271"/>
      <c r="BF5797" s="271"/>
      <c r="BG5797" s="271"/>
      <c r="BJ5797" s="271"/>
    </row>
    <row r="5798" spans="49:62">
      <c r="AW5798" s="271"/>
      <c r="AX5798" s="271"/>
      <c r="AY5798" s="271"/>
      <c r="AZ5798" s="271"/>
      <c r="BA5798" s="271"/>
      <c r="BB5798" s="271"/>
      <c r="BD5798" s="271"/>
      <c r="BE5798" s="271"/>
      <c r="BF5798" s="271"/>
      <c r="BG5798" s="271"/>
      <c r="BJ5798" s="271"/>
    </row>
    <row r="5799" spans="49:62">
      <c r="AW5799" s="271"/>
      <c r="AX5799" s="271"/>
      <c r="AY5799" s="271"/>
      <c r="AZ5799" s="271"/>
      <c r="BA5799" s="271"/>
      <c r="BB5799" s="271"/>
      <c r="BD5799" s="271"/>
      <c r="BE5799" s="271"/>
      <c r="BF5799" s="271"/>
      <c r="BG5799" s="271"/>
      <c r="BJ5799" s="271"/>
    </row>
    <row r="5800" spans="49:62">
      <c r="AW5800" s="271"/>
      <c r="AX5800" s="271"/>
      <c r="AY5800" s="271"/>
      <c r="AZ5800" s="271"/>
      <c r="BA5800" s="271"/>
      <c r="BB5800" s="271"/>
      <c r="BD5800" s="271"/>
      <c r="BE5800" s="271"/>
      <c r="BF5800" s="271"/>
      <c r="BG5800" s="271"/>
      <c r="BJ5800" s="271"/>
    </row>
    <row r="5801" spans="49:62">
      <c r="AW5801" s="271"/>
      <c r="AX5801" s="271"/>
      <c r="AY5801" s="271"/>
      <c r="AZ5801" s="271"/>
      <c r="BA5801" s="271"/>
      <c r="BB5801" s="271"/>
      <c r="BD5801" s="271"/>
      <c r="BE5801" s="271"/>
      <c r="BF5801" s="271"/>
      <c r="BG5801" s="271"/>
      <c r="BJ5801" s="271"/>
    </row>
    <row r="5802" spans="49:62">
      <c r="AW5802" s="271"/>
      <c r="AX5802" s="271"/>
      <c r="AY5802" s="271"/>
      <c r="AZ5802" s="271"/>
      <c r="BA5802" s="271"/>
      <c r="BB5802" s="271"/>
      <c r="BD5802" s="271"/>
      <c r="BE5802" s="271"/>
      <c r="BF5802" s="271"/>
      <c r="BG5802" s="271"/>
      <c r="BJ5802" s="271"/>
    </row>
    <row r="5803" spans="49:62">
      <c r="AW5803" s="271"/>
      <c r="AX5803" s="271"/>
      <c r="AY5803" s="271"/>
      <c r="AZ5803" s="271"/>
      <c r="BA5803" s="271"/>
      <c r="BB5803" s="271"/>
      <c r="BD5803" s="271"/>
      <c r="BE5803" s="271"/>
      <c r="BF5803" s="271"/>
      <c r="BG5803" s="271"/>
      <c r="BJ5803" s="271"/>
    </row>
    <row r="5804" spans="49:62">
      <c r="AW5804" s="271"/>
      <c r="AX5804" s="271"/>
      <c r="AY5804" s="271"/>
      <c r="AZ5804" s="271"/>
      <c r="BA5804" s="271"/>
      <c r="BB5804" s="271"/>
      <c r="BD5804" s="271"/>
      <c r="BE5804" s="271"/>
      <c r="BF5804" s="271"/>
      <c r="BG5804" s="271"/>
      <c r="BJ5804" s="271"/>
    </row>
    <row r="5805" spans="49:62">
      <c r="AW5805" s="271"/>
      <c r="AX5805" s="271"/>
      <c r="AY5805" s="271"/>
      <c r="AZ5805" s="271"/>
      <c r="BA5805" s="271"/>
      <c r="BB5805" s="271"/>
      <c r="BD5805" s="271"/>
      <c r="BE5805" s="271"/>
      <c r="BF5805" s="271"/>
      <c r="BG5805" s="271"/>
      <c r="BJ5805" s="271"/>
    </row>
    <row r="5806" spans="49:62">
      <c r="AW5806" s="271"/>
      <c r="AX5806" s="271"/>
      <c r="AY5806" s="271"/>
      <c r="AZ5806" s="271"/>
      <c r="BA5806" s="271"/>
      <c r="BB5806" s="271"/>
      <c r="BD5806" s="271"/>
      <c r="BE5806" s="271"/>
      <c r="BF5806" s="271"/>
      <c r="BG5806" s="271"/>
      <c r="BJ5806" s="271"/>
    </row>
    <row r="5807" spans="49:62">
      <c r="AW5807" s="271"/>
      <c r="AX5807" s="271"/>
      <c r="AY5807" s="271"/>
      <c r="AZ5807" s="271"/>
      <c r="BA5807" s="271"/>
      <c r="BB5807" s="271"/>
      <c r="BD5807" s="271"/>
      <c r="BE5807" s="271"/>
      <c r="BF5807" s="271"/>
      <c r="BG5807" s="271"/>
      <c r="BJ5807" s="271"/>
    </row>
    <row r="5808" spans="49:62">
      <c r="AW5808" s="271"/>
      <c r="AX5808" s="271"/>
      <c r="AY5808" s="271"/>
      <c r="AZ5808" s="271"/>
      <c r="BA5808" s="271"/>
      <c r="BB5808" s="271"/>
      <c r="BD5808" s="271"/>
      <c r="BE5808" s="271"/>
      <c r="BF5808" s="271"/>
      <c r="BG5808" s="271"/>
      <c r="BJ5808" s="271"/>
    </row>
    <row r="5809" spans="49:62">
      <c r="AW5809" s="271"/>
      <c r="AX5809" s="271"/>
      <c r="AY5809" s="271"/>
      <c r="AZ5809" s="271"/>
      <c r="BA5809" s="271"/>
      <c r="BB5809" s="271"/>
      <c r="BD5809" s="271"/>
      <c r="BE5809" s="271"/>
      <c r="BF5809" s="271"/>
      <c r="BG5809" s="271"/>
      <c r="BJ5809" s="271"/>
    </row>
    <row r="5810" spans="49:62">
      <c r="AW5810" s="271"/>
      <c r="AX5810" s="271"/>
      <c r="AY5810" s="271"/>
      <c r="AZ5810" s="271"/>
      <c r="BA5810" s="271"/>
      <c r="BB5810" s="271"/>
      <c r="BD5810" s="271"/>
      <c r="BE5810" s="271"/>
      <c r="BF5810" s="271"/>
      <c r="BG5810" s="271"/>
      <c r="BJ5810" s="271"/>
    </row>
    <row r="5811" spans="49:62">
      <c r="AW5811" s="271"/>
      <c r="AX5811" s="271"/>
      <c r="AY5811" s="271"/>
      <c r="AZ5811" s="271"/>
      <c r="BA5811" s="271"/>
      <c r="BB5811" s="271"/>
      <c r="BD5811" s="271"/>
      <c r="BE5811" s="271"/>
      <c r="BF5811" s="271"/>
      <c r="BG5811" s="271"/>
      <c r="BJ5811" s="271"/>
    </row>
    <row r="5812" spans="49:62">
      <c r="AW5812" s="271"/>
      <c r="AX5812" s="271"/>
      <c r="AY5812" s="271"/>
      <c r="AZ5812" s="271"/>
      <c r="BA5812" s="271"/>
      <c r="BB5812" s="271"/>
      <c r="BD5812" s="271"/>
      <c r="BE5812" s="271"/>
      <c r="BF5812" s="271"/>
      <c r="BG5812" s="271"/>
      <c r="BJ5812" s="271"/>
    </row>
    <row r="5813" spans="49:62">
      <c r="AW5813" s="271"/>
      <c r="AX5813" s="271"/>
      <c r="AY5813" s="271"/>
      <c r="AZ5813" s="271"/>
      <c r="BA5813" s="271"/>
      <c r="BB5813" s="271"/>
      <c r="BD5813" s="271"/>
      <c r="BE5813" s="271"/>
      <c r="BF5813" s="271"/>
      <c r="BG5813" s="271"/>
      <c r="BJ5813" s="271"/>
    </row>
    <row r="5814" spans="49:62">
      <c r="AW5814" s="271"/>
      <c r="AX5814" s="271"/>
      <c r="AY5814" s="271"/>
      <c r="AZ5814" s="271"/>
      <c r="BA5814" s="271"/>
      <c r="BB5814" s="271"/>
      <c r="BD5814" s="271"/>
      <c r="BE5814" s="271"/>
      <c r="BF5814" s="271"/>
      <c r="BG5814" s="271"/>
      <c r="BJ5814" s="271"/>
    </row>
    <row r="5815" spans="49:62">
      <c r="AW5815" s="271"/>
      <c r="AX5815" s="271"/>
      <c r="AY5815" s="271"/>
      <c r="AZ5815" s="271"/>
      <c r="BA5815" s="271"/>
      <c r="BB5815" s="271"/>
      <c r="BD5815" s="271"/>
      <c r="BE5815" s="271"/>
      <c r="BF5815" s="271"/>
      <c r="BG5815" s="271"/>
      <c r="BJ5815" s="271"/>
    </row>
    <row r="5816" spans="49:62">
      <c r="AW5816" s="271"/>
      <c r="AX5816" s="271"/>
      <c r="AY5816" s="271"/>
      <c r="AZ5816" s="271"/>
      <c r="BA5816" s="271"/>
      <c r="BB5816" s="271"/>
      <c r="BD5816" s="271"/>
      <c r="BE5816" s="271"/>
      <c r="BF5816" s="271"/>
      <c r="BG5816" s="271"/>
      <c r="BJ5816" s="271"/>
    </row>
    <row r="5817" spans="49:62">
      <c r="AW5817" s="271"/>
      <c r="AX5817" s="271"/>
      <c r="AY5817" s="271"/>
      <c r="AZ5817" s="271"/>
      <c r="BA5817" s="271"/>
      <c r="BB5817" s="271"/>
      <c r="BD5817" s="271"/>
      <c r="BE5817" s="271"/>
      <c r="BF5817" s="271"/>
      <c r="BG5817" s="271"/>
      <c r="BJ5817" s="271"/>
    </row>
    <row r="5818" spans="49:62">
      <c r="AW5818" s="271"/>
      <c r="AX5818" s="271"/>
      <c r="AY5818" s="271"/>
      <c r="AZ5818" s="271"/>
      <c r="BA5818" s="271"/>
      <c r="BB5818" s="271"/>
      <c r="BD5818" s="271"/>
      <c r="BE5818" s="271"/>
      <c r="BF5818" s="271"/>
      <c r="BG5818" s="271"/>
      <c r="BJ5818" s="271"/>
    </row>
    <row r="5819" spans="49:62">
      <c r="AW5819" s="271"/>
      <c r="AX5819" s="271"/>
      <c r="AY5819" s="271"/>
      <c r="AZ5819" s="271"/>
      <c r="BA5819" s="271"/>
      <c r="BB5819" s="271"/>
      <c r="BD5819" s="271"/>
      <c r="BE5819" s="271"/>
      <c r="BF5819" s="271"/>
      <c r="BG5819" s="271"/>
      <c r="BJ5819" s="271"/>
    </row>
    <row r="5820" spans="49:62">
      <c r="AW5820" s="271"/>
      <c r="AX5820" s="271"/>
      <c r="AY5820" s="271"/>
      <c r="AZ5820" s="271"/>
      <c r="BA5820" s="271"/>
      <c r="BB5820" s="271"/>
      <c r="BD5820" s="271"/>
      <c r="BE5820" s="271"/>
      <c r="BF5820" s="271"/>
      <c r="BG5820" s="271"/>
      <c r="BJ5820" s="271"/>
    </row>
    <row r="5821" spans="49:62">
      <c r="AW5821" s="271"/>
      <c r="AX5821" s="271"/>
      <c r="AY5821" s="271"/>
      <c r="AZ5821" s="271"/>
      <c r="BA5821" s="271"/>
      <c r="BB5821" s="271"/>
      <c r="BD5821" s="271"/>
      <c r="BE5821" s="271"/>
      <c r="BF5821" s="271"/>
      <c r="BG5821" s="271"/>
      <c r="BJ5821" s="271"/>
    </row>
    <row r="5822" spans="49:62">
      <c r="AW5822" s="271"/>
      <c r="AX5822" s="271"/>
      <c r="AY5822" s="271"/>
      <c r="AZ5822" s="271"/>
      <c r="BA5822" s="271"/>
      <c r="BB5822" s="271"/>
      <c r="BD5822" s="271"/>
      <c r="BE5822" s="271"/>
      <c r="BF5822" s="271"/>
      <c r="BG5822" s="271"/>
      <c r="BJ5822" s="271"/>
    </row>
    <row r="5823" spans="49:62">
      <c r="AW5823" s="271"/>
      <c r="AX5823" s="271"/>
      <c r="AY5823" s="271"/>
      <c r="AZ5823" s="271"/>
      <c r="BA5823" s="271"/>
      <c r="BB5823" s="271"/>
      <c r="BD5823" s="271"/>
      <c r="BE5823" s="271"/>
      <c r="BF5823" s="271"/>
      <c r="BG5823" s="271"/>
      <c r="BJ5823" s="271"/>
    </row>
    <row r="5824" spans="49:62">
      <c r="AW5824" s="271"/>
      <c r="AX5824" s="271"/>
      <c r="AY5824" s="271"/>
      <c r="AZ5824" s="271"/>
      <c r="BA5824" s="271"/>
      <c r="BB5824" s="271"/>
      <c r="BD5824" s="271"/>
      <c r="BE5824" s="271"/>
      <c r="BF5824" s="271"/>
      <c r="BG5824" s="271"/>
      <c r="BJ5824" s="271"/>
    </row>
    <row r="5825" spans="49:62">
      <c r="AW5825" s="271"/>
      <c r="AX5825" s="271"/>
      <c r="AY5825" s="271"/>
      <c r="AZ5825" s="271"/>
      <c r="BA5825" s="271"/>
      <c r="BB5825" s="271"/>
      <c r="BD5825" s="271"/>
      <c r="BE5825" s="271"/>
      <c r="BF5825" s="271"/>
      <c r="BG5825" s="271"/>
      <c r="BJ5825" s="271"/>
    </row>
    <row r="5826" spans="49:62">
      <c r="AW5826" s="271"/>
      <c r="AX5826" s="271"/>
      <c r="AY5826" s="271"/>
      <c r="AZ5826" s="271"/>
      <c r="BA5826" s="271"/>
      <c r="BB5826" s="271"/>
      <c r="BD5826" s="271"/>
      <c r="BE5826" s="271"/>
      <c r="BF5826" s="271"/>
      <c r="BG5826" s="271"/>
      <c r="BJ5826" s="271"/>
    </row>
    <row r="5827" spans="49:62">
      <c r="AW5827" s="271"/>
      <c r="AX5827" s="271"/>
      <c r="AY5827" s="271"/>
      <c r="AZ5827" s="271"/>
      <c r="BA5827" s="271"/>
      <c r="BB5827" s="271"/>
      <c r="BD5827" s="271"/>
      <c r="BE5827" s="271"/>
      <c r="BF5827" s="271"/>
      <c r="BG5827" s="271"/>
      <c r="BJ5827" s="271"/>
    </row>
    <row r="5828" spans="49:62">
      <c r="AW5828" s="271"/>
      <c r="AX5828" s="271"/>
      <c r="AY5828" s="271"/>
      <c r="AZ5828" s="271"/>
      <c r="BA5828" s="271"/>
      <c r="BB5828" s="271"/>
      <c r="BD5828" s="271"/>
      <c r="BE5828" s="271"/>
      <c r="BF5828" s="271"/>
      <c r="BG5828" s="271"/>
      <c r="BJ5828" s="271"/>
    </row>
    <row r="5829" spans="49:62">
      <c r="AW5829" s="271"/>
      <c r="AX5829" s="271"/>
      <c r="AY5829" s="271"/>
      <c r="AZ5829" s="271"/>
      <c r="BA5829" s="271"/>
      <c r="BB5829" s="271"/>
      <c r="BD5829" s="271"/>
      <c r="BE5829" s="271"/>
      <c r="BF5829" s="271"/>
      <c r="BG5829" s="271"/>
      <c r="BJ5829" s="271"/>
    </row>
    <row r="5830" spans="49:62">
      <c r="AW5830" s="271"/>
      <c r="AX5830" s="271"/>
      <c r="AY5830" s="271"/>
      <c r="AZ5830" s="271"/>
      <c r="BA5830" s="271"/>
      <c r="BB5830" s="271"/>
      <c r="BD5830" s="271"/>
      <c r="BE5830" s="271"/>
      <c r="BF5830" s="271"/>
      <c r="BG5830" s="271"/>
      <c r="BJ5830" s="271"/>
    </row>
    <row r="5831" spans="49:62">
      <c r="AW5831" s="271"/>
      <c r="AX5831" s="271"/>
      <c r="AY5831" s="271"/>
      <c r="AZ5831" s="271"/>
      <c r="BA5831" s="271"/>
      <c r="BB5831" s="271"/>
      <c r="BD5831" s="271"/>
      <c r="BE5831" s="271"/>
      <c r="BF5831" s="271"/>
      <c r="BG5831" s="271"/>
      <c r="BJ5831" s="271"/>
    </row>
    <row r="5832" spans="49:62">
      <c r="AW5832" s="271"/>
      <c r="AX5832" s="271"/>
      <c r="AY5832" s="271"/>
      <c r="AZ5832" s="271"/>
      <c r="BA5832" s="271"/>
      <c r="BB5832" s="271"/>
      <c r="BD5832" s="271"/>
      <c r="BE5832" s="271"/>
      <c r="BF5832" s="271"/>
      <c r="BG5832" s="271"/>
      <c r="BJ5832" s="271"/>
    </row>
    <row r="5833" spans="49:62">
      <c r="AW5833" s="271"/>
      <c r="AX5833" s="271"/>
      <c r="AY5833" s="271"/>
      <c r="AZ5833" s="271"/>
      <c r="BA5833" s="271"/>
      <c r="BB5833" s="271"/>
      <c r="BD5833" s="271"/>
      <c r="BE5833" s="271"/>
      <c r="BF5833" s="271"/>
      <c r="BG5833" s="271"/>
      <c r="BJ5833" s="271"/>
    </row>
    <row r="5834" spans="49:62">
      <c r="AW5834" s="271"/>
      <c r="AX5834" s="271"/>
      <c r="AY5834" s="271"/>
      <c r="AZ5834" s="271"/>
      <c r="BA5834" s="271"/>
      <c r="BB5834" s="271"/>
      <c r="BD5834" s="271"/>
      <c r="BE5834" s="271"/>
      <c r="BF5834" s="271"/>
      <c r="BG5834" s="271"/>
      <c r="BJ5834" s="271"/>
    </row>
    <row r="5835" spans="49:62">
      <c r="AW5835" s="271"/>
      <c r="AX5835" s="271"/>
      <c r="AY5835" s="271"/>
      <c r="AZ5835" s="271"/>
      <c r="BA5835" s="271"/>
      <c r="BB5835" s="271"/>
      <c r="BD5835" s="271"/>
      <c r="BE5835" s="271"/>
      <c r="BF5835" s="271"/>
      <c r="BG5835" s="271"/>
      <c r="BJ5835" s="271"/>
    </row>
    <row r="5836" spans="49:62">
      <c r="AW5836" s="271"/>
      <c r="AX5836" s="271"/>
      <c r="AY5836" s="271"/>
      <c r="AZ5836" s="271"/>
      <c r="BA5836" s="271"/>
      <c r="BB5836" s="271"/>
      <c r="BD5836" s="271"/>
      <c r="BE5836" s="271"/>
      <c r="BF5836" s="271"/>
      <c r="BG5836" s="271"/>
      <c r="BJ5836" s="271"/>
    </row>
    <row r="5837" spans="49:62">
      <c r="AW5837" s="271"/>
      <c r="AX5837" s="271"/>
      <c r="AY5837" s="271"/>
      <c r="AZ5837" s="271"/>
      <c r="BA5837" s="271"/>
      <c r="BB5837" s="271"/>
      <c r="BD5837" s="271"/>
      <c r="BE5837" s="271"/>
      <c r="BF5837" s="271"/>
      <c r="BG5837" s="271"/>
      <c r="BJ5837" s="271"/>
    </row>
    <row r="5838" spans="49:62">
      <c r="AW5838" s="271"/>
      <c r="AX5838" s="271"/>
      <c r="AY5838" s="271"/>
      <c r="AZ5838" s="271"/>
      <c r="BA5838" s="271"/>
      <c r="BB5838" s="271"/>
      <c r="BD5838" s="271"/>
      <c r="BE5838" s="271"/>
      <c r="BF5838" s="271"/>
      <c r="BG5838" s="271"/>
      <c r="BJ5838" s="271"/>
    </row>
    <row r="5839" spans="49:62">
      <c r="AW5839" s="271"/>
      <c r="AX5839" s="271"/>
      <c r="AY5839" s="271"/>
      <c r="AZ5839" s="271"/>
      <c r="BA5839" s="271"/>
      <c r="BB5839" s="271"/>
      <c r="BD5839" s="271"/>
      <c r="BE5839" s="271"/>
      <c r="BF5839" s="271"/>
      <c r="BG5839" s="271"/>
      <c r="BJ5839" s="271"/>
    </row>
    <row r="5840" spans="49:62">
      <c r="AW5840" s="271"/>
      <c r="AX5840" s="271"/>
      <c r="AY5840" s="271"/>
      <c r="AZ5840" s="271"/>
      <c r="BA5840" s="271"/>
      <c r="BB5840" s="271"/>
      <c r="BD5840" s="271"/>
      <c r="BE5840" s="271"/>
      <c r="BF5840" s="271"/>
      <c r="BG5840" s="271"/>
      <c r="BJ5840" s="271"/>
    </row>
    <row r="5841" spans="49:62">
      <c r="AW5841" s="271"/>
      <c r="AX5841" s="271"/>
      <c r="AY5841" s="271"/>
      <c r="AZ5841" s="271"/>
      <c r="BA5841" s="271"/>
      <c r="BB5841" s="271"/>
      <c r="BD5841" s="271"/>
      <c r="BE5841" s="271"/>
      <c r="BF5841" s="271"/>
      <c r="BG5841" s="271"/>
      <c r="BJ5841" s="271"/>
    </row>
    <row r="5842" spans="49:62">
      <c r="AW5842" s="271"/>
      <c r="AX5842" s="271"/>
      <c r="AY5842" s="271"/>
      <c r="AZ5842" s="271"/>
      <c r="BA5842" s="271"/>
      <c r="BB5842" s="271"/>
      <c r="BD5842" s="271"/>
      <c r="BE5842" s="271"/>
      <c r="BF5842" s="271"/>
      <c r="BG5842" s="271"/>
      <c r="BJ5842" s="271"/>
    </row>
    <row r="5843" spans="49:62">
      <c r="AW5843" s="271"/>
      <c r="AX5843" s="271"/>
      <c r="AY5843" s="271"/>
      <c r="AZ5843" s="271"/>
      <c r="BA5843" s="271"/>
      <c r="BB5843" s="271"/>
      <c r="BD5843" s="271"/>
      <c r="BE5843" s="271"/>
      <c r="BF5843" s="271"/>
      <c r="BG5843" s="271"/>
      <c r="BJ5843" s="271"/>
    </row>
    <row r="5844" spans="49:62">
      <c r="AW5844" s="271"/>
      <c r="AX5844" s="271"/>
      <c r="AY5844" s="271"/>
      <c r="AZ5844" s="271"/>
      <c r="BA5844" s="271"/>
      <c r="BB5844" s="271"/>
      <c r="BD5844" s="271"/>
      <c r="BE5844" s="271"/>
      <c r="BF5844" s="271"/>
      <c r="BG5844" s="271"/>
      <c r="BJ5844" s="271"/>
    </row>
    <row r="5845" spans="49:62">
      <c r="AW5845" s="271"/>
      <c r="AX5845" s="271"/>
      <c r="AY5845" s="271"/>
      <c r="AZ5845" s="271"/>
      <c r="BA5845" s="271"/>
      <c r="BB5845" s="271"/>
      <c r="BD5845" s="271"/>
      <c r="BE5845" s="271"/>
      <c r="BF5845" s="271"/>
      <c r="BG5845" s="271"/>
      <c r="BJ5845" s="271"/>
    </row>
    <row r="5846" spans="49:62">
      <c r="AW5846" s="271"/>
      <c r="AX5846" s="271"/>
      <c r="AY5846" s="271"/>
      <c r="AZ5846" s="271"/>
      <c r="BA5846" s="271"/>
      <c r="BB5846" s="271"/>
      <c r="BD5846" s="271"/>
      <c r="BE5846" s="271"/>
      <c r="BF5846" s="271"/>
      <c r="BG5846" s="271"/>
      <c r="BJ5846" s="271"/>
    </row>
    <row r="5847" spans="49:62">
      <c r="AW5847" s="271"/>
      <c r="AX5847" s="271"/>
      <c r="AY5847" s="271"/>
      <c r="AZ5847" s="271"/>
      <c r="BA5847" s="271"/>
      <c r="BB5847" s="271"/>
      <c r="BD5847" s="271"/>
      <c r="BE5847" s="271"/>
      <c r="BF5847" s="271"/>
      <c r="BG5847" s="271"/>
      <c r="BJ5847" s="271"/>
    </row>
    <row r="5848" spans="49:62">
      <c r="AW5848" s="271"/>
      <c r="AX5848" s="271"/>
      <c r="AY5848" s="271"/>
      <c r="AZ5848" s="271"/>
      <c r="BA5848" s="271"/>
      <c r="BB5848" s="271"/>
      <c r="BD5848" s="271"/>
      <c r="BE5848" s="271"/>
      <c r="BF5848" s="271"/>
      <c r="BG5848" s="271"/>
      <c r="BJ5848" s="271"/>
    </row>
    <row r="5849" spans="49:62">
      <c r="AW5849" s="271"/>
      <c r="AX5849" s="271"/>
      <c r="AY5849" s="271"/>
      <c r="AZ5849" s="271"/>
      <c r="BA5849" s="271"/>
      <c r="BB5849" s="271"/>
      <c r="BD5849" s="271"/>
      <c r="BE5849" s="271"/>
      <c r="BF5849" s="271"/>
      <c r="BG5849" s="271"/>
      <c r="BJ5849" s="271"/>
    </row>
    <row r="5850" spans="49:62">
      <c r="AW5850" s="271"/>
      <c r="AX5850" s="271"/>
      <c r="AY5850" s="271"/>
      <c r="AZ5850" s="271"/>
      <c r="BA5850" s="271"/>
      <c r="BB5850" s="271"/>
      <c r="BD5850" s="271"/>
      <c r="BE5850" s="271"/>
      <c r="BF5850" s="271"/>
      <c r="BG5850" s="271"/>
      <c r="BJ5850" s="271"/>
    </row>
    <row r="5851" spans="49:62">
      <c r="AW5851" s="271"/>
      <c r="AX5851" s="271"/>
      <c r="AY5851" s="271"/>
      <c r="AZ5851" s="271"/>
      <c r="BA5851" s="271"/>
      <c r="BB5851" s="271"/>
      <c r="BD5851" s="271"/>
      <c r="BE5851" s="271"/>
      <c r="BF5851" s="271"/>
      <c r="BG5851" s="271"/>
      <c r="BJ5851" s="271"/>
    </row>
    <row r="5852" spans="49:62">
      <c r="AW5852" s="271"/>
      <c r="AX5852" s="271"/>
      <c r="AY5852" s="271"/>
      <c r="AZ5852" s="271"/>
      <c r="BA5852" s="271"/>
      <c r="BB5852" s="271"/>
      <c r="BD5852" s="271"/>
      <c r="BE5852" s="271"/>
      <c r="BF5852" s="271"/>
      <c r="BG5852" s="271"/>
      <c r="BJ5852" s="271"/>
    </row>
    <row r="5853" spans="49:62">
      <c r="AW5853" s="271"/>
      <c r="AX5853" s="271"/>
      <c r="AY5853" s="271"/>
      <c r="AZ5853" s="271"/>
      <c r="BA5853" s="271"/>
      <c r="BB5853" s="271"/>
      <c r="BD5853" s="271"/>
      <c r="BE5853" s="271"/>
      <c r="BF5853" s="271"/>
      <c r="BG5853" s="271"/>
      <c r="BJ5853" s="271"/>
    </row>
    <row r="5854" spans="49:62">
      <c r="AW5854" s="271"/>
      <c r="AX5854" s="271"/>
      <c r="AY5854" s="271"/>
      <c r="AZ5854" s="271"/>
      <c r="BA5854" s="271"/>
      <c r="BB5854" s="271"/>
      <c r="BD5854" s="271"/>
      <c r="BE5854" s="271"/>
      <c r="BF5854" s="271"/>
      <c r="BG5854" s="271"/>
      <c r="BJ5854" s="271"/>
    </row>
    <row r="5855" spans="49:62">
      <c r="AW5855" s="271"/>
      <c r="AX5855" s="271"/>
      <c r="AY5855" s="271"/>
      <c r="AZ5855" s="271"/>
      <c r="BA5855" s="271"/>
      <c r="BB5855" s="271"/>
      <c r="BD5855" s="271"/>
      <c r="BE5855" s="271"/>
      <c r="BF5855" s="271"/>
      <c r="BG5855" s="271"/>
      <c r="BJ5855" s="271"/>
    </row>
    <row r="5856" spans="49:62">
      <c r="AW5856" s="271"/>
      <c r="AX5856" s="271"/>
      <c r="AY5856" s="271"/>
      <c r="AZ5856" s="271"/>
      <c r="BA5856" s="271"/>
      <c r="BB5856" s="271"/>
      <c r="BD5856" s="271"/>
      <c r="BE5856" s="271"/>
      <c r="BF5856" s="271"/>
      <c r="BG5856" s="271"/>
      <c r="BJ5856" s="271"/>
    </row>
    <row r="5857" spans="49:62">
      <c r="AW5857" s="271"/>
      <c r="AX5857" s="271"/>
      <c r="AY5857" s="271"/>
      <c r="AZ5857" s="271"/>
      <c r="BA5857" s="271"/>
      <c r="BB5857" s="271"/>
      <c r="BD5857" s="271"/>
      <c r="BE5857" s="271"/>
      <c r="BF5857" s="271"/>
      <c r="BG5857" s="271"/>
      <c r="BJ5857" s="271"/>
    </row>
    <row r="5858" spans="49:62">
      <c r="AW5858" s="271"/>
      <c r="AX5858" s="271"/>
      <c r="AY5858" s="271"/>
      <c r="AZ5858" s="271"/>
      <c r="BA5858" s="271"/>
      <c r="BB5858" s="271"/>
      <c r="BD5858" s="271"/>
      <c r="BE5858" s="271"/>
      <c r="BF5858" s="271"/>
      <c r="BG5858" s="271"/>
      <c r="BJ5858" s="271"/>
    </row>
    <row r="5859" spans="49:62">
      <c r="AW5859" s="271"/>
      <c r="AX5859" s="271"/>
      <c r="AY5859" s="271"/>
      <c r="AZ5859" s="271"/>
      <c r="BA5859" s="271"/>
      <c r="BB5859" s="271"/>
      <c r="BD5859" s="271"/>
      <c r="BE5859" s="271"/>
      <c r="BF5859" s="271"/>
      <c r="BG5859" s="271"/>
      <c r="BJ5859" s="271"/>
    </row>
    <row r="5860" spans="49:62">
      <c r="AW5860" s="271"/>
      <c r="AX5860" s="271"/>
      <c r="AY5860" s="271"/>
      <c r="AZ5860" s="271"/>
      <c r="BA5860" s="271"/>
      <c r="BB5860" s="271"/>
      <c r="BD5860" s="271"/>
      <c r="BE5860" s="271"/>
      <c r="BF5860" s="271"/>
      <c r="BG5860" s="271"/>
      <c r="BJ5860" s="271"/>
    </row>
    <row r="5861" spans="49:62">
      <c r="AW5861" s="271"/>
      <c r="AX5861" s="271"/>
      <c r="AY5861" s="271"/>
      <c r="AZ5861" s="271"/>
      <c r="BA5861" s="271"/>
      <c r="BB5861" s="271"/>
      <c r="BD5861" s="271"/>
      <c r="BE5861" s="271"/>
      <c r="BF5861" s="271"/>
      <c r="BG5861" s="271"/>
      <c r="BJ5861" s="271"/>
    </row>
    <row r="5862" spans="49:62">
      <c r="AW5862" s="271"/>
      <c r="AX5862" s="271"/>
      <c r="AY5862" s="271"/>
      <c r="AZ5862" s="271"/>
      <c r="BA5862" s="271"/>
      <c r="BB5862" s="271"/>
      <c r="BD5862" s="271"/>
      <c r="BE5862" s="271"/>
      <c r="BF5862" s="271"/>
      <c r="BG5862" s="271"/>
      <c r="BJ5862" s="271"/>
    </row>
    <row r="5863" spans="49:62">
      <c r="AW5863" s="271"/>
      <c r="AX5863" s="271"/>
      <c r="AY5863" s="271"/>
      <c r="AZ5863" s="271"/>
      <c r="BA5863" s="271"/>
      <c r="BB5863" s="271"/>
      <c r="BD5863" s="271"/>
      <c r="BE5863" s="271"/>
      <c r="BF5863" s="271"/>
      <c r="BG5863" s="271"/>
      <c r="BJ5863" s="271"/>
    </row>
    <row r="5864" spans="49:62">
      <c r="AW5864" s="271"/>
      <c r="AX5864" s="271"/>
      <c r="AY5864" s="271"/>
      <c r="AZ5864" s="271"/>
      <c r="BA5864" s="271"/>
      <c r="BB5864" s="271"/>
      <c r="BD5864" s="271"/>
      <c r="BE5864" s="271"/>
      <c r="BF5864" s="271"/>
      <c r="BG5864" s="271"/>
      <c r="BJ5864" s="271"/>
    </row>
    <row r="5865" spans="49:62">
      <c r="AW5865" s="271"/>
      <c r="AX5865" s="271"/>
      <c r="AY5865" s="271"/>
      <c r="AZ5865" s="271"/>
      <c r="BA5865" s="271"/>
      <c r="BB5865" s="271"/>
      <c r="BD5865" s="271"/>
      <c r="BE5865" s="271"/>
      <c r="BF5865" s="271"/>
      <c r="BG5865" s="271"/>
      <c r="BJ5865" s="271"/>
    </row>
    <row r="5866" spans="49:62">
      <c r="AW5866" s="271"/>
      <c r="AX5866" s="271"/>
      <c r="AY5866" s="271"/>
      <c r="AZ5866" s="271"/>
      <c r="BA5866" s="271"/>
      <c r="BB5866" s="271"/>
      <c r="BD5866" s="271"/>
      <c r="BE5866" s="271"/>
      <c r="BF5866" s="271"/>
      <c r="BG5866" s="271"/>
      <c r="BJ5866" s="271"/>
    </row>
    <row r="5867" spans="49:62">
      <c r="AW5867" s="271"/>
      <c r="AX5867" s="271"/>
      <c r="AY5867" s="271"/>
      <c r="AZ5867" s="271"/>
      <c r="BA5867" s="271"/>
      <c r="BB5867" s="271"/>
      <c r="BD5867" s="271"/>
      <c r="BE5867" s="271"/>
      <c r="BF5867" s="271"/>
      <c r="BG5867" s="271"/>
      <c r="BJ5867" s="271"/>
    </row>
    <row r="5868" spans="49:62">
      <c r="AW5868" s="271"/>
      <c r="AX5868" s="271"/>
      <c r="AY5868" s="271"/>
      <c r="AZ5868" s="271"/>
      <c r="BA5868" s="271"/>
      <c r="BB5868" s="271"/>
      <c r="BD5868" s="271"/>
      <c r="BE5868" s="271"/>
      <c r="BF5868" s="271"/>
      <c r="BG5868" s="271"/>
      <c r="BJ5868" s="271"/>
    </row>
    <row r="5869" spans="49:62">
      <c r="AW5869" s="271"/>
      <c r="AX5869" s="271"/>
      <c r="AY5869" s="271"/>
      <c r="AZ5869" s="271"/>
      <c r="BA5869" s="271"/>
      <c r="BB5869" s="271"/>
      <c r="BD5869" s="271"/>
      <c r="BE5869" s="271"/>
      <c r="BF5869" s="271"/>
      <c r="BG5869" s="271"/>
      <c r="BJ5869" s="271"/>
    </row>
    <row r="5870" spans="49:62">
      <c r="AW5870" s="271"/>
      <c r="AX5870" s="271"/>
      <c r="AY5870" s="271"/>
      <c r="AZ5870" s="271"/>
      <c r="BA5870" s="271"/>
      <c r="BB5870" s="271"/>
      <c r="BD5870" s="271"/>
      <c r="BE5870" s="271"/>
      <c r="BF5870" s="271"/>
      <c r="BG5870" s="271"/>
      <c r="BJ5870" s="271"/>
    </row>
    <row r="5871" spans="49:62">
      <c r="AW5871" s="271"/>
      <c r="AX5871" s="271"/>
      <c r="AY5871" s="271"/>
      <c r="AZ5871" s="271"/>
      <c r="BA5871" s="271"/>
      <c r="BB5871" s="271"/>
      <c r="BD5871" s="271"/>
      <c r="BE5871" s="271"/>
      <c r="BF5871" s="271"/>
      <c r="BG5871" s="271"/>
      <c r="BJ5871" s="271"/>
    </row>
    <row r="5872" spans="49:62">
      <c r="AW5872" s="271"/>
      <c r="AX5872" s="271"/>
      <c r="AY5872" s="271"/>
      <c r="AZ5872" s="271"/>
      <c r="BA5872" s="271"/>
      <c r="BB5872" s="271"/>
      <c r="BD5872" s="271"/>
      <c r="BE5872" s="271"/>
      <c r="BF5872" s="271"/>
      <c r="BG5872" s="271"/>
      <c r="BJ5872" s="271"/>
    </row>
    <row r="5873" spans="49:62">
      <c r="AW5873" s="271"/>
      <c r="AX5873" s="271"/>
      <c r="AY5873" s="271"/>
      <c r="AZ5873" s="271"/>
      <c r="BA5873" s="271"/>
      <c r="BB5873" s="271"/>
      <c r="BD5873" s="271"/>
      <c r="BE5873" s="271"/>
      <c r="BF5873" s="271"/>
      <c r="BG5873" s="271"/>
      <c r="BJ5873" s="271"/>
    </row>
    <row r="5874" spans="49:62">
      <c r="AW5874" s="271"/>
      <c r="AX5874" s="271"/>
      <c r="AY5874" s="271"/>
      <c r="AZ5874" s="271"/>
      <c r="BA5874" s="271"/>
      <c r="BB5874" s="271"/>
      <c r="BD5874" s="271"/>
      <c r="BE5874" s="271"/>
      <c r="BF5874" s="271"/>
      <c r="BG5874" s="271"/>
      <c r="BJ5874" s="271"/>
    </row>
    <row r="5875" spans="49:62">
      <c r="AW5875" s="271"/>
      <c r="AX5875" s="271"/>
      <c r="AY5875" s="271"/>
      <c r="AZ5875" s="271"/>
      <c r="BA5875" s="271"/>
      <c r="BB5875" s="271"/>
      <c r="BD5875" s="271"/>
      <c r="BE5875" s="271"/>
      <c r="BF5875" s="271"/>
      <c r="BG5875" s="271"/>
      <c r="BJ5875" s="271"/>
    </row>
    <row r="5876" spans="49:62">
      <c r="AW5876" s="271"/>
      <c r="AX5876" s="271"/>
      <c r="AY5876" s="271"/>
      <c r="AZ5876" s="271"/>
      <c r="BA5876" s="271"/>
      <c r="BB5876" s="271"/>
      <c r="BD5876" s="271"/>
      <c r="BE5876" s="271"/>
      <c r="BF5876" s="271"/>
      <c r="BG5876" s="271"/>
      <c r="BJ5876" s="271"/>
    </row>
    <row r="5877" spans="49:62">
      <c r="AW5877" s="271"/>
      <c r="AX5877" s="271"/>
      <c r="AY5877" s="271"/>
      <c r="AZ5877" s="271"/>
      <c r="BA5877" s="271"/>
      <c r="BB5877" s="271"/>
      <c r="BD5877" s="271"/>
      <c r="BE5877" s="271"/>
      <c r="BF5877" s="271"/>
      <c r="BG5877" s="271"/>
      <c r="BJ5877" s="271"/>
    </row>
    <row r="5878" spans="49:62">
      <c r="AW5878" s="271"/>
      <c r="AX5878" s="271"/>
      <c r="AY5878" s="271"/>
      <c r="AZ5878" s="271"/>
      <c r="BA5878" s="271"/>
      <c r="BB5878" s="271"/>
      <c r="BD5878" s="271"/>
      <c r="BE5878" s="271"/>
      <c r="BF5878" s="271"/>
      <c r="BG5878" s="271"/>
      <c r="BJ5878" s="271"/>
    </row>
    <row r="5879" spans="49:62">
      <c r="AW5879" s="271"/>
      <c r="AX5879" s="271"/>
      <c r="AY5879" s="271"/>
      <c r="AZ5879" s="271"/>
      <c r="BA5879" s="271"/>
      <c r="BB5879" s="271"/>
      <c r="BD5879" s="271"/>
      <c r="BE5879" s="271"/>
      <c r="BF5879" s="271"/>
      <c r="BG5879" s="271"/>
      <c r="BJ5879" s="271"/>
    </row>
    <row r="5880" spans="49:62">
      <c r="AW5880" s="271"/>
      <c r="AX5880" s="271"/>
      <c r="AY5880" s="271"/>
      <c r="AZ5880" s="271"/>
      <c r="BA5880" s="271"/>
      <c r="BB5880" s="271"/>
      <c r="BD5880" s="271"/>
      <c r="BE5880" s="271"/>
      <c r="BF5880" s="271"/>
      <c r="BG5880" s="271"/>
      <c r="BJ5880" s="271"/>
    </row>
    <row r="5881" spans="49:62">
      <c r="AW5881" s="271"/>
      <c r="AX5881" s="271"/>
      <c r="AY5881" s="271"/>
      <c r="AZ5881" s="271"/>
      <c r="BA5881" s="271"/>
      <c r="BB5881" s="271"/>
      <c r="BD5881" s="271"/>
      <c r="BE5881" s="271"/>
      <c r="BF5881" s="271"/>
      <c r="BG5881" s="271"/>
      <c r="BJ5881" s="271"/>
    </row>
    <row r="5882" spans="49:62">
      <c r="AW5882" s="271"/>
      <c r="AX5882" s="271"/>
      <c r="AY5882" s="271"/>
      <c r="AZ5882" s="271"/>
      <c r="BA5882" s="271"/>
      <c r="BB5882" s="271"/>
      <c r="BD5882" s="271"/>
      <c r="BE5882" s="271"/>
      <c r="BF5882" s="271"/>
      <c r="BG5882" s="271"/>
      <c r="BJ5882" s="271"/>
    </row>
    <row r="5883" spans="49:62">
      <c r="AW5883" s="271"/>
      <c r="AX5883" s="271"/>
      <c r="AY5883" s="271"/>
      <c r="AZ5883" s="271"/>
      <c r="BA5883" s="271"/>
      <c r="BB5883" s="271"/>
      <c r="BD5883" s="271"/>
      <c r="BE5883" s="271"/>
      <c r="BF5883" s="271"/>
      <c r="BG5883" s="271"/>
      <c r="BJ5883" s="271"/>
    </row>
    <row r="5884" spans="49:62">
      <c r="AW5884" s="271"/>
      <c r="AX5884" s="271"/>
      <c r="AY5884" s="271"/>
      <c r="AZ5884" s="271"/>
      <c r="BA5884" s="271"/>
      <c r="BB5884" s="271"/>
      <c r="BD5884" s="271"/>
      <c r="BE5884" s="271"/>
      <c r="BF5884" s="271"/>
      <c r="BG5884" s="271"/>
      <c r="BJ5884" s="271"/>
    </row>
    <row r="5885" spans="49:62">
      <c r="AW5885" s="271"/>
      <c r="AX5885" s="271"/>
      <c r="AY5885" s="271"/>
      <c r="AZ5885" s="271"/>
      <c r="BA5885" s="271"/>
      <c r="BB5885" s="271"/>
      <c r="BD5885" s="271"/>
      <c r="BE5885" s="271"/>
      <c r="BF5885" s="271"/>
      <c r="BG5885" s="271"/>
      <c r="BJ5885" s="271"/>
    </row>
    <row r="5886" spans="49:62">
      <c r="AW5886" s="271"/>
      <c r="AX5886" s="271"/>
      <c r="AY5886" s="271"/>
      <c r="AZ5886" s="271"/>
      <c r="BA5886" s="271"/>
      <c r="BB5886" s="271"/>
      <c r="BD5886" s="271"/>
      <c r="BE5886" s="271"/>
      <c r="BF5886" s="271"/>
      <c r="BG5886" s="271"/>
      <c r="BJ5886" s="271"/>
    </row>
    <row r="5887" spans="49:62">
      <c r="AW5887" s="271"/>
      <c r="AX5887" s="271"/>
      <c r="AY5887" s="271"/>
      <c r="AZ5887" s="271"/>
      <c r="BA5887" s="271"/>
      <c r="BB5887" s="271"/>
      <c r="BD5887" s="271"/>
      <c r="BE5887" s="271"/>
      <c r="BF5887" s="271"/>
      <c r="BG5887" s="271"/>
      <c r="BJ5887" s="271"/>
    </row>
    <row r="5888" spans="49:62">
      <c r="AW5888" s="271"/>
      <c r="AX5888" s="271"/>
      <c r="AY5888" s="271"/>
      <c r="AZ5888" s="271"/>
      <c r="BA5888" s="271"/>
      <c r="BB5888" s="271"/>
      <c r="BD5888" s="271"/>
      <c r="BE5888" s="271"/>
      <c r="BF5888" s="271"/>
      <c r="BG5888" s="271"/>
      <c r="BJ5888" s="271"/>
    </row>
    <row r="5889" spans="49:62">
      <c r="AW5889" s="271"/>
      <c r="AX5889" s="271"/>
      <c r="AY5889" s="271"/>
      <c r="AZ5889" s="271"/>
      <c r="BA5889" s="271"/>
      <c r="BB5889" s="271"/>
      <c r="BD5889" s="271"/>
      <c r="BE5889" s="271"/>
      <c r="BF5889" s="271"/>
      <c r="BG5889" s="271"/>
      <c r="BJ5889" s="271"/>
    </row>
    <row r="5890" spans="49:62">
      <c r="AW5890" s="271"/>
      <c r="AX5890" s="271"/>
      <c r="AY5890" s="271"/>
      <c r="AZ5890" s="271"/>
      <c r="BA5890" s="271"/>
      <c r="BB5890" s="271"/>
      <c r="BD5890" s="271"/>
      <c r="BE5890" s="271"/>
      <c r="BF5890" s="271"/>
      <c r="BG5890" s="271"/>
      <c r="BJ5890" s="271"/>
    </row>
    <row r="5891" spans="49:62">
      <c r="AW5891" s="271"/>
      <c r="AX5891" s="271"/>
      <c r="AY5891" s="271"/>
      <c r="AZ5891" s="271"/>
      <c r="BA5891" s="271"/>
      <c r="BB5891" s="271"/>
      <c r="BD5891" s="271"/>
      <c r="BE5891" s="271"/>
      <c r="BF5891" s="271"/>
      <c r="BG5891" s="271"/>
      <c r="BJ5891" s="271"/>
    </row>
    <row r="5892" spans="49:62">
      <c r="AW5892" s="271"/>
      <c r="AX5892" s="271"/>
      <c r="AY5892" s="271"/>
      <c r="AZ5892" s="271"/>
      <c r="BA5892" s="271"/>
      <c r="BB5892" s="271"/>
      <c r="BD5892" s="271"/>
      <c r="BE5892" s="271"/>
      <c r="BF5892" s="271"/>
      <c r="BG5892" s="271"/>
      <c r="BJ5892" s="271"/>
    </row>
    <row r="5893" spans="49:62">
      <c r="AW5893" s="271"/>
      <c r="AX5893" s="271"/>
      <c r="AY5893" s="271"/>
      <c r="AZ5893" s="271"/>
      <c r="BA5893" s="271"/>
      <c r="BB5893" s="271"/>
      <c r="BD5893" s="271"/>
      <c r="BE5893" s="271"/>
      <c r="BF5893" s="271"/>
      <c r="BG5893" s="271"/>
      <c r="BJ5893" s="271"/>
    </row>
    <row r="5894" spans="49:62">
      <c r="AW5894" s="271"/>
      <c r="AX5894" s="271"/>
      <c r="AY5894" s="271"/>
      <c r="AZ5894" s="271"/>
      <c r="BA5894" s="271"/>
      <c r="BB5894" s="271"/>
      <c r="BD5894" s="271"/>
      <c r="BE5894" s="271"/>
      <c r="BF5894" s="271"/>
      <c r="BG5894" s="271"/>
      <c r="BJ5894" s="271"/>
    </row>
    <row r="5895" spans="49:62">
      <c r="AW5895" s="271"/>
      <c r="AX5895" s="271"/>
      <c r="AY5895" s="271"/>
      <c r="AZ5895" s="271"/>
      <c r="BA5895" s="271"/>
      <c r="BB5895" s="271"/>
      <c r="BD5895" s="271"/>
      <c r="BE5895" s="271"/>
      <c r="BF5895" s="271"/>
      <c r="BG5895" s="271"/>
      <c r="BJ5895" s="271"/>
    </row>
    <row r="5896" spans="49:62">
      <c r="AW5896" s="271"/>
      <c r="AX5896" s="271"/>
      <c r="AY5896" s="271"/>
      <c r="AZ5896" s="271"/>
      <c r="BA5896" s="271"/>
      <c r="BB5896" s="271"/>
      <c r="BD5896" s="271"/>
      <c r="BE5896" s="271"/>
      <c r="BF5896" s="271"/>
      <c r="BG5896" s="271"/>
      <c r="BJ5896" s="271"/>
    </row>
    <row r="5897" spans="49:62">
      <c r="AW5897" s="271"/>
      <c r="AX5897" s="271"/>
      <c r="AY5897" s="271"/>
      <c r="AZ5897" s="271"/>
      <c r="BA5897" s="271"/>
      <c r="BB5897" s="271"/>
      <c r="BD5897" s="271"/>
      <c r="BE5897" s="271"/>
      <c r="BF5897" s="271"/>
      <c r="BG5897" s="271"/>
      <c r="BJ5897" s="271"/>
    </row>
    <row r="5898" spans="49:62">
      <c r="AW5898" s="271"/>
      <c r="AX5898" s="271"/>
      <c r="AY5898" s="271"/>
      <c r="AZ5898" s="271"/>
      <c r="BA5898" s="271"/>
      <c r="BB5898" s="271"/>
      <c r="BD5898" s="271"/>
      <c r="BE5898" s="271"/>
      <c r="BF5898" s="271"/>
      <c r="BG5898" s="271"/>
      <c r="BJ5898" s="271"/>
    </row>
    <row r="5899" spans="49:62">
      <c r="AW5899" s="271"/>
      <c r="AX5899" s="271"/>
      <c r="AY5899" s="271"/>
      <c r="AZ5899" s="271"/>
      <c r="BA5899" s="271"/>
      <c r="BB5899" s="271"/>
      <c r="BD5899" s="271"/>
      <c r="BE5899" s="271"/>
      <c r="BF5899" s="271"/>
      <c r="BG5899" s="271"/>
      <c r="BJ5899" s="271"/>
    </row>
    <row r="5900" spans="49:62">
      <c r="AW5900" s="271"/>
      <c r="AX5900" s="271"/>
      <c r="AY5900" s="271"/>
      <c r="AZ5900" s="271"/>
      <c r="BA5900" s="271"/>
      <c r="BB5900" s="271"/>
      <c r="BD5900" s="271"/>
      <c r="BE5900" s="271"/>
      <c r="BF5900" s="271"/>
      <c r="BG5900" s="271"/>
      <c r="BJ5900" s="271"/>
    </row>
    <row r="5901" spans="49:62">
      <c r="AW5901" s="271"/>
      <c r="AX5901" s="271"/>
      <c r="AY5901" s="271"/>
      <c r="AZ5901" s="271"/>
      <c r="BA5901" s="271"/>
      <c r="BB5901" s="271"/>
      <c r="BD5901" s="271"/>
      <c r="BE5901" s="271"/>
      <c r="BF5901" s="271"/>
      <c r="BG5901" s="271"/>
      <c r="BJ5901" s="271"/>
    </row>
    <row r="5902" spans="49:62">
      <c r="AW5902" s="271"/>
      <c r="AX5902" s="271"/>
      <c r="AY5902" s="271"/>
      <c r="AZ5902" s="271"/>
      <c r="BA5902" s="271"/>
      <c r="BB5902" s="271"/>
      <c r="BD5902" s="271"/>
      <c r="BE5902" s="271"/>
      <c r="BF5902" s="271"/>
      <c r="BG5902" s="271"/>
      <c r="BJ5902" s="271"/>
    </row>
    <row r="5903" spans="49:62">
      <c r="AW5903" s="271"/>
      <c r="AX5903" s="271"/>
      <c r="AY5903" s="271"/>
      <c r="AZ5903" s="271"/>
      <c r="BA5903" s="271"/>
      <c r="BB5903" s="271"/>
      <c r="BD5903" s="271"/>
      <c r="BE5903" s="271"/>
      <c r="BF5903" s="271"/>
      <c r="BG5903" s="271"/>
      <c r="BJ5903" s="271"/>
    </row>
    <row r="5904" spans="49:62">
      <c r="AW5904" s="271"/>
      <c r="AX5904" s="271"/>
      <c r="AY5904" s="271"/>
      <c r="AZ5904" s="271"/>
      <c r="BA5904" s="271"/>
      <c r="BB5904" s="271"/>
      <c r="BD5904" s="271"/>
      <c r="BE5904" s="271"/>
      <c r="BF5904" s="271"/>
      <c r="BG5904" s="271"/>
      <c r="BJ5904" s="271"/>
    </row>
    <row r="5905" spans="49:62">
      <c r="AW5905" s="271"/>
      <c r="AX5905" s="271"/>
      <c r="AY5905" s="271"/>
      <c r="AZ5905" s="271"/>
      <c r="BA5905" s="271"/>
      <c r="BB5905" s="271"/>
      <c r="BD5905" s="271"/>
      <c r="BE5905" s="271"/>
      <c r="BF5905" s="271"/>
      <c r="BG5905" s="271"/>
      <c r="BJ5905" s="271"/>
    </row>
    <row r="5906" spans="49:62">
      <c r="AW5906" s="271"/>
      <c r="AX5906" s="271"/>
      <c r="AY5906" s="271"/>
      <c r="AZ5906" s="271"/>
      <c r="BA5906" s="271"/>
      <c r="BB5906" s="271"/>
      <c r="BD5906" s="271"/>
      <c r="BE5906" s="271"/>
      <c r="BF5906" s="271"/>
      <c r="BG5906" s="271"/>
      <c r="BJ5906" s="271"/>
    </row>
    <row r="5907" spans="49:62">
      <c r="AW5907" s="271"/>
      <c r="AX5907" s="271"/>
      <c r="AY5907" s="271"/>
      <c r="AZ5907" s="271"/>
      <c r="BA5907" s="271"/>
      <c r="BB5907" s="271"/>
      <c r="BD5907" s="271"/>
      <c r="BE5907" s="271"/>
      <c r="BF5907" s="271"/>
      <c r="BG5907" s="271"/>
      <c r="BJ5907" s="271"/>
    </row>
    <row r="5908" spans="49:62">
      <c r="AW5908" s="271"/>
      <c r="AX5908" s="271"/>
      <c r="AY5908" s="271"/>
      <c r="AZ5908" s="271"/>
      <c r="BA5908" s="271"/>
      <c r="BB5908" s="271"/>
      <c r="BD5908" s="271"/>
      <c r="BE5908" s="271"/>
      <c r="BF5908" s="271"/>
      <c r="BG5908" s="271"/>
      <c r="BJ5908" s="271"/>
    </row>
    <row r="5909" spans="49:62">
      <c r="AW5909" s="271"/>
      <c r="AX5909" s="271"/>
      <c r="AY5909" s="271"/>
      <c r="AZ5909" s="271"/>
      <c r="BA5909" s="271"/>
      <c r="BB5909" s="271"/>
      <c r="BD5909" s="271"/>
      <c r="BE5909" s="271"/>
      <c r="BF5909" s="271"/>
      <c r="BG5909" s="271"/>
      <c r="BJ5909" s="271"/>
    </row>
    <row r="5910" spans="49:62">
      <c r="AW5910" s="271"/>
      <c r="AX5910" s="271"/>
      <c r="AY5910" s="271"/>
      <c r="AZ5910" s="271"/>
      <c r="BA5910" s="271"/>
      <c r="BB5910" s="271"/>
      <c r="BD5910" s="271"/>
      <c r="BE5910" s="271"/>
      <c r="BF5910" s="271"/>
      <c r="BG5910" s="271"/>
      <c r="BJ5910" s="271"/>
    </row>
    <row r="5911" spans="49:62">
      <c r="AW5911" s="271"/>
      <c r="AX5911" s="271"/>
      <c r="AY5911" s="271"/>
      <c r="AZ5911" s="271"/>
      <c r="BA5911" s="271"/>
      <c r="BB5911" s="271"/>
      <c r="BD5911" s="271"/>
      <c r="BE5911" s="271"/>
      <c r="BF5911" s="271"/>
      <c r="BG5911" s="271"/>
      <c r="BJ5911" s="271"/>
    </row>
    <row r="5912" spans="49:62">
      <c r="AW5912" s="271"/>
      <c r="AX5912" s="271"/>
      <c r="AY5912" s="271"/>
      <c r="AZ5912" s="271"/>
      <c r="BA5912" s="271"/>
      <c r="BB5912" s="271"/>
      <c r="BD5912" s="271"/>
      <c r="BE5912" s="271"/>
      <c r="BF5912" s="271"/>
      <c r="BG5912" s="271"/>
      <c r="BJ5912" s="271"/>
    </row>
    <row r="5913" spans="49:62">
      <c r="AW5913" s="271"/>
      <c r="AX5913" s="271"/>
      <c r="AY5913" s="271"/>
      <c r="AZ5913" s="271"/>
      <c r="BA5913" s="271"/>
      <c r="BB5913" s="271"/>
      <c r="BD5913" s="271"/>
      <c r="BE5913" s="271"/>
      <c r="BF5913" s="271"/>
      <c r="BG5913" s="271"/>
      <c r="BJ5913" s="271"/>
    </row>
    <row r="5914" spans="49:62">
      <c r="AW5914" s="271"/>
      <c r="AX5914" s="271"/>
      <c r="AY5914" s="271"/>
      <c r="AZ5914" s="271"/>
      <c r="BA5914" s="271"/>
      <c r="BB5914" s="271"/>
      <c r="BD5914" s="271"/>
      <c r="BE5914" s="271"/>
      <c r="BF5914" s="271"/>
      <c r="BG5914" s="271"/>
      <c r="BJ5914" s="271"/>
    </row>
    <row r="5915" spans="49:62">
      <c r="AW5915" s="271"/>
      <c r="AX5915" s="271"/>
      <c r="AY5915" s="271"/>
      <c r="AZ5915" s="271"/>
      <c r="BA5915" s="271"/>
      <c r="BB5915" s="271"/>
      <c r="BD5915" s="271"/>
      <c r="BE5915" s="271"/>
      <c r="BF5915" s="271"/>
      <c r="BG5915" s="271"/>
      <c r="BJ5915" s="271"/>
    </row>
    <row r="5916" spans="49:62">
      <c r="AW5916" s="271"/>
      <c r="AX5916" s="271"/>
      <c r="AY5916" s="271"/>
      <c r="AZ5916" s="271"/>
      <c r="BA5916" s="271"/>
      <c r="BB5916" s="271"/>
      <c r="BD5916" s="271"/>
      <c r="BE5916" s="271"/>
      <c r="BF5916" s="271"/>
      <c r="BG5916" s="271"/>
      <c r="BJ5916" s="271"/>
    </row>
    <row r="5917" spans="49:62">
      <c r="AW5917" s="271"/>
      <c r="AX5917" s="271"/>
      <c r="AY5917" s="271"/>
      <c r="AZ5917" s="271"/>
      <c r="BA5917" s="271"/>
      <c r="BB5917" s="271"/>
      <c r="BD5917" s="271"/>
      <c r="BE5917" s="271"/>
      <c r="BF5917" s="271"/>
      <c r="BG5917" s="271"/>
      <c r="BJ5917" s="271"/>
    </row>
    <row r="5918" spans="49:62">
      <c r="AW5918" s="271"/>
      <c r="AX5918" s="271"/>
      <c r="AY5918" s="271"/>
      <c r="AZ5918" s="271"/>
      <c r="BA5918" s="271"/>
      <c r="BB5918" s="271"/>
      <c r="BD5918" s="271"/>
      <c r="BE5918" s="271"/>
      <c r="BF5918" s="271"/>
      <c r="BG5918" s="271"/>
      <c r="BJ5918" s="271"/>
    </row>
    <row r="5919" spans="49:62">
      <c r="AW5919" s="271"/>
      <c r="AX5919" s="271"/>
      <c r="AY5919" s="271"/>
      <c r="AZ5919" s="271"/>
      <c r="BA5919" s="271"/>
      <c r="BB5919" s="271"/>
      <c r="BD5919" s="271"/>
      <c r="BE5919" s="271"/>
      <c r="BF5919" s="271"/>
      <c r="BG5919" s="271"/>
      <c r="BJ5919" s="271"/>
    </row>
    <row r="5920" spans="49:62">
      <c r="AW5920" s="271"/>
      <c r="AX5920" s="271"/>
      <c r="AY5920" s="271"/>
      <c r="AZ5920" s="271"/>
      <c r="BA5920" s="271"/>
      <c r="BB5920" s="271"/>
      <c r="BD5920" s="271"/>
      <c r="BE5920" s="271"/>
      <c r="BF5920" s="271"/>
      <c r="BG5920" s="271"/>
      <c r="BJ5920" s="271"/>
    </row>
    <row r="5921" spans="49:62">
      <c r="AW5921" s="271"/>
      <c r="AX5921" s="271"/>
      <c r="AY5921" s="271"/>
      <c r="AZ5921" s="271"/>
      <c r="BA5921" s="271"/>
      <c r="BB5921" s="271"/>
      <c r="BD5921" s="271"/>
      <c r="BE5921" s="271"/>
      <c r="BF5921" s="271"/>
      <c r="BG5921" s="271"/>
      <c r="BJ5921" s="271"/>
    </row>
    <row r="5922" spans="49:62">
      <c r="AW5922" s="271"/>
      <c r="AX5922" s="271"/>
      <c r="AY5922" s="271"/>
      <c r="AZ5922" s="271"/>
      <c r="BA5922" s="271"/>
      <c r="BB5922" s="271"/>
      <c r="BD5922" s="271"/>
      <c r="BE5922" s="271"/>
      <c r="BF5922" s="271"/>
      <c r="BG5922" s="271"/>
      <c r="BJ5922" s="271"/>
    </row>
    <row r="5923" spans="49:62">
      <c r="AW5923" s="271"/>
      <c r="AX5923" s="271"/>
      <c r="AY5923" s="271"/>
      <c r="AZ5923" s="271"/>
      <c r="BA5923" s="271"/>
      <c r="BB5923" s="271"/>
      <c r="BD5923" s="271"/>
      <c r="BE5923" s="271"/>
      <c r="BF5923" s="271"/>
      <c r="BG5923" s="271"/>
      <c r="BJ5923" s="271"/>
    </row>
    <row r="5924" spans="49:62">
      <c r="AW5924" s="271"/>
      <c r="AX5924" s="271"/>
      <c r="AY5924" s="271"/>
      <c r="AZ5924" s="271"/>
      <c r="BA5924" s="271"/>
      <c r="BB5924" s="271"/>
      <c r="BD5924" s="271"/>
      <c r="BE5924" s="271"/>
      <c r="BF5924" s="271"/>
      <c r="BG5924" s="271"/>
      <c r="BJ5924" s="271"/>
    </row>
    <row r="5925" spans="49:62">
      <c r="AW5925" s="271"/>
      <c r="AX5925" s="271"/>
      <c r="AY5925" s="271"/>
      <c r="AZ5925" s="271"/>
      <c r="BA5925" s="271"/>
      <c r="BB5925" s="271"/>
      <c r="BD5925" s="271"/>
      <c r="BE5925" s="271"/>
      <c r="BF5925" s="271"/>
      <c r="BG5925" s="271"/>
      <c r="BJ5925" s="271"/>
    </row>
    <row r="5926" spans="49:62">
      <c r="AW5926" s="271"/>
      <c r="AX5926" s="271"/>
      <c r="AY5926" s="271"/>
      <c r="AZ5926" s="271"/>
      <c r="BA5926" s="271"/>
      <c r="BB5926" s="271"/>
      <c r="BD5926" s="271"/>
      <c r="BE5926" s="271"/>
      <c r="BF5926" s="271"/>
      <c r="BG5926" s="271"/>
      <c r="BJ5926" s="271"/>
    </row>
    <row r="5927" spans="49:62">
      <c r="AW5927" s="271"/>
      <c r="AX5927" s="271"/>
      <c r="AY5927" s="271"/>
      <c r="AZ5927" s="271"/>
      <c r="BA5927" s="271"/>
      <c r="BB5927" s="271"/>
      <c r="BD5927" s="271"/>
      <c r="BE5927" s="271"/>
      <c r="BF5927" s="271"/>
      <c r="BG5927" s="271"/>
      <c r="BJ5927" s="271"/>
    </row>
    <row r="5928" spans="49:62">
      <c r="AW5928" s="271"/>
      <c r="AX5928" s="271"/>
      <c r="AY5928" s="271"/>
      <c r="AZ5928" s="271"/>
      <c r="BA5928" s="271"/>
      <c r="BB5928" s="271"/>
      <c r="BD5928" s="271"/>
      <c r="BE5928" s="271"/>
      <c r="BF5928" s="271"/>
      <c r="BG5928" s="271"/>
      <c r="BJ5928" s="271"/>
    </row>
    <row r="5929" spans="49:62">
      <c r="AW5929" s="271"/>
      <c r="AX5929" s="271"/>
      <c r="AY5929" s="271"/>
      <c r="AZ5929" s="271"/>
      <c r="BA5929" s="271"/>
      <c r="BB5929" s="271"/>
      <c r="BD5929" s="271"/>
      <c r="BE5929" s="271"/>
      <c r="BF5929" s="271"/>
      <c r="BG5929" s="271"/>
      <c r="BJ5929" s="271"/>
    </row>
    <row r="5930" spans="49:62">
      <c r="AW5930" s="271"/>
      <c r="AX5930" s="271"/>
      <c r="AY5930" s="271"/>
      <c r="AZ5930" s="271"/>
      <c r="BA5930" s="271"/>
      <c r="BB5930" s="271"/>
      <c r="BD5930" s="271"/>
      <c r="BE5930" s="271"/>
      <c r="BF5930" s="271"/>
      <c r="BG5930" s="271"/>
      <c r="BJ5930" s="271"/>
    </row>
    <row r="5931" spans="49:62">
      <c r="AW5931" s="271"/>
      <c r="AX5931" s="271"/>
      <c r="AY5931" s="271"/>
      <c r="AZ5931" s="271"/>
      <c r="BA5931" s="271"/>
      <c r="BB5931" s="271"/>
      <c r="BD5931" s="271"/>
      <c r="BE5931" s="271"/>
      <c r="BF5931" s="271"/>
      <c r="BG5931" s="271"/>
      <c r="BJ5931" s="271"/>
    </row>
    <row r="5932" spans="49:62">
      <c r="AW5932" s="271"/>
      <c r="AX5932" s="271"/>
      <c r="AY5932" s="271"/>
      <c r="AZ5932" s="271"/>
      <c r="BA5932" s="271"/>
      <c r="BB5932" s="271"/>
      <c r="BD5932" s="271"/>
      <c r="BE5932" s="271"/>
      <c r="BF5932" s="271"/>
      <c r="BG5932" s="271"/>
      <c r="BJ5932" s="271"/>
    </row>
    <row r="5933" spans="49:62">
      <c r="AW5933" s="271"/>
      <c r="AX5933" s="271"/>
      <c r="AY5933" s="271"/>
      <c r="AZ5933" s="271"/>
      <c r="BA5933" s="271"/>
      <c r="BB5933" s="271"/>
      <c r="BD5933" s="271"/>
      <c r="BE5933" s="271"/>
      <c r="BF5933" s="271"/>
      <c r="BG5933" s="271"/>
      <c r="BJ5933" s="271"/>
    </row>
    <row r="5934" spans="49:62">
      <c r="AW5934" s="271"/>
      <c r="AX5934" s="271"/>
      <c r="AY5934" s="271"/>
      <c r="AZ5934" s="271"/>
      <c r="BA5934" s="271"/>
      <c r="BB5934" s="271"/>
      <c r="BD5934" s="271"/>
      <c r="BE5934" s="271"/>
      <c r="BF5934" s="271"/>
      <c r="BG5934" s="271"/>
      <c r="BJ5934" s="271"/>
    </row>
    <row r="5935" spans="49:62">
      <c r="AW5935" s="271"/>
      <c r="AX5935" s="271"/>
      <c r="AY5935" s="271"/>
      <c r="AZ5935" s="271"/>
      <c r="BA5935" s="271"/>
      <c r="BB5935" s="271"/>
      <c r="BD5935" s="271"/>
      <c r="BE5935" s="271"/>
      <c r="BF5935" s="271"/>
      <c r="BG5935" s="271"/>
      <c r="BJ5935" s="271"/>
    </row>
    <row r="5936" spans="49:62">
      <c r="AW5936" s="271"/>
      <c r="AX5936" s="271"/>
      <c r="AY5936" s="271"/>
      <c r="AZ5936" s="271"/>
      <c r="BA5936" s="271"/>
      <c r="BB5936" s="271"/>
      <c r="BD5936" s="271"/>
      <c r="BE5936" s="271"/>
      <c r="BF5936" s="271"/>
      <c r="BG5936" s="271"/>
      <c r="BJ5936" s="271"/>
    </row>
    <row r="5937" spans="49:62">
      <c r="AW5937" s="271"/>
      <c r="AX5937" s="271"/>
      <c r="AY5937" s="271"/>
      <c r="AZ5937" s="271"/>
      <c r="BA5937" s="271"/>
      <c r="BB5937" s="271"/>
      <c r="BD5937" s="271"/>
      <c r="BE5937" s="271"/>
      <c r="BF5937" s="271"/>
      <c r="BG5937" s="271"/>
      <c r="BJ5937" s="271"/>
    </row>
    <row r="5938" spans="49:62">
      <c r="AW5938" s="271"/>
      <c r="AX5938" s="271"/>
      <c r="AY5938" s="271"/>
      <c r="AZ5938" s="271"/>
      <c r="BA5938" s="271"/>
      <c r="BB5938" s="271"/>
      <c r="BD5938" s="271"/>
      <c r="BE5938" s="271"/>
      <c r="BF5938" s="271"/>
      <c r="BG5938" s="271"/>
      <c r="BJ5938" s="271"/>
    </row>
    <row r="5939" spans="49:62">
      <c r="AW5939" s="271"/>
      <c r="AX5939" s="271"/>
      <c r="AY5939" s="271"/>
      <c r="AZ5939" s="271"/>
      <c r="BA5939" s="271"/>
      <c r="BB5939" s="271"/>
      <c r="BD5939" s="271"/>
      <c r="BE5939" s="271"/>
      <c r="BF5939" s="271"/>
      <c r="BG5939" s="271"/>
      <c r="BJ5939" s="271"/>
    </row>
    <row r="5940" spans="49:62">
      <c r="AW5940" s="271"/>
      <c r="AX5940" s="271"/>
      <c r="AY5940" s="271"/>
      <c r="AZ5940" s="271"/>
      <c r="BA5940" s="271"/>
      <c r="BB5940" s="271"/>
      <c r="BD5940" s="271"/>
      <c r="BE5940" s="271"/>
      <c r="BF5940" s="271"/>
      <c r="BG5940" s="271"/>
      <c r="BJ5940" s="271"/>
    </row>
    <row r="5941" spans="49:62">
      <c r="AW5941" s="271"/>
      <c r="AX5941" s="271"/>
      <c r="AY5941" s="271"/>
      <c r="AZ5941" s="271"/>
      <c r="BA5941" s="271"/>
      <c r="BB5941" s="271"/>
      <c r="BD5941" s="271"/>
      <c r="BE5941" s="271"/>
      <c r="BF5941" s="271"/>
      <c r="BG5941" s="271"/>
      <c r="BJ5941" s="271"/>
    </row>
    <row r="5942" spans="49:62">
      <c r="AW5942" s="271"/>
      <c r="AX5942" s="271"/>
      <c r="AY5942" s="271"/>
      <c r="AZ5942" s="271"/>
      <c r="BA5942" s="271"/>
      <c r="BB5942" s="271"/>
      <c r="BD5942" s="271"/>
      <c r="BE5942" s="271"/>
      <c r="BF5942" s="271"/>
      <c r="BG5942" s="271"/>
      <c r="BJ5942" s="271"/>
    </row>
    <row r="5943" spans="49:62">
      <c r="AW5943" s="271"/>
      <c r="AX5943" s="271"/>
      <c r="AY5943" s="271"/>
      <c r="AZ5943" s="271"/>
      <c r="BA5943" s="271"/>
      <c r="BB5943" s="271"/>
      <c r="BD5943" s="271"/>
      <c r="BE5943" s="271"/>
      <c r="BF5943" s="271"/>
      <c r="BG5943" s="271"/>
      <c r="BJ5943" s="271"/>
    </row>
    <row r="5944" spans="49:62">
      <c r="AW5944" s="271"/>
      <c r="AX5944" s="271"/>
      <c r="AY5944" s="271"/>
      <c r="AZ5944" s="271"/>
      <c r="BA5944" s="271"/>
      <c r="BB5944" s="271"/>
      <c r="BD5944" s="271"/>
      <c r="BE5944" s="271"/>
      <c r="BF5944" s="271"/>
      <c r="BG5944" s="271"/>
      <c r="BJ5944" s="271"/>
    </row>
    <row r="5945" spans="49:62">
      <c r="AW5945" s="271"/>
      <c r="AX5945" s="271"/>
      <c r="AY5945" s="271"/>
      <c r="AZ5945" s="271"/>
      <c r="BA5945" s="271"/>
      <c r="BB5945" s="271"/>
      <c r="BD5945" s="271"/>
      <c r="BE5945" s="271"/>
      <c r="BF5945" s="271"/>
      <c r="BG5945" s="271"/>
      <c r="BJ5945" s="271"/>
    </row>
    <row r="5946" spans="49:62">
      <c r="AW5946" s="271"/>
      <c r="AX5946" s="271"/>
      <c r="AY5946" s="271"/>
      <c r="AZ5946" s="271"/>
      <c r="BA5946" s="271"/>
      <c r="BB5946" s="271"/>
      <c r="BD5946" s="271"/>
      <c r="BE5946" s="271"/>
      <c r="BF5946" s="271"/>
      <c r="BG5946" s="271"/>
      <c r="BJ5946" s="271"/>
    </row>
    <row r="5947" spans="49:62">
      <c r="AW5947" s="271"/>
      <c r="AX5947" s="271"/>
      <c r="AY5947" s="271"/>
      <c r="AZ5947" s="271"/>
      <c r="BA5947" s="271"/>
      <c r="BB5947" s="271"/>
      <c r="BD5947" s="271"/>
      <c r="BE5947" s="271"/>
      <c r="BF5947" s="271"/>
      <c r="BG5947" s="271"/>
      <c r="BJ5947" s="271"/>
    </row>
    <row r="5948" spans="49:62">
      <c r="AW5948" s="271"/>
      <c r="AX5948" s="271"/>
      <c r="AY5948" s="271"/>
      <c r="AZ5948" s="271"/>
      <c r="BA5948" s="271"/>
      <c r="BB5948" s="271"/>
      <c r="BD5948" s="271"/>
      <c r="BE5948" s="271"/>
      <c r="BF5948" s="271"/>
      <c r="BG5948" s="271"/>
      <c r="BJ5948" s="271"/>
    </row>
    <row r="5949" spans="49:62">
      <c r="AW5949" s="271"/>
      <c r="AX5949" s="271"/>
      <c r="AY5949" s="271"/>
      <c r="AZ5949" s="271"/>
      <c r="BA5949" s="271"/>
      <c r="BB5949" s="271"/>
      <c r="BD5949" s="271"/>
      <c r="BE5949" s="271"/>
      <c r="BF5949" s="271"/>
      <c r="BG5949" s="271"/>
      <c r="BJ5949" s="271"/>
    </row>
    <row r="5950" spans="49:62">
      <c r="AW5950" s="271"/>
      <c r="AX5950" s="271"/>
      <c r="AY5950" s="271"/>
      <c r="AZ5950" s="271"/>
      <c r="BA5950" s="271"/>
      <c r="BB5950" s="271"/>
      <c r="BD5950" s="271"/>
      <c r="BE5950" s="271"/>
      <c r="BF5950" s="271"/>
      <c r="BG5950" s="271"/>
      <c r="BJ5950" s="271"/>
    </row>
    <row r="5951" spans="49:62">
      <c r="AW5951" s="271"/>
      <c r="AX5951" s="271"/>
      <c r="AY5951" s="271"/>
      <c r="AZ5951" s="271"/>
      <c r="BA5951" s="271"/>
      <c r="BB5951" s="271"/>
      <c r="BD5951" s="271"/>
      <c r="BE5951" s="271"/>
      <c r="BF5951" s="271"/>
      <c r="BG5951" s="271"/>
      <c r="BJ5951" s="271"/>
    </row>
    <row r="5952" spans="49:62">
      <c r="AW5952" s="271"/>
      <c r="AX5952" s="271"/>
      <c r="AY5952" s="271"/>
      <c r="AZ5952" s="271"/>
      <c r="BA5952" s="271"/>
      <c r="BB5952" s="271"/>
      <c r="BD5952" s="271"/>
      <c r="BE5952" s="271"/>
      <c r="BF5952" s="271"/>
      <c r="BG5952" s="271"/>
      <c r="BJ5952" s="271"/>
    </row>
    <row r="5953" spans="49:62">
      <c r="AW5953" s="271"/>
      <c r="AX5953" s="271"/>
      <c r="AY5953" s="271"/>
      <c r="AZ5953" s="271"/>
      <c r="BA5953" s="271"/>
      <c r="BB5953" s="271"/>
      <c r="BD5953" s="271"/>
      <c r="BE5953" s="271"/>
      <c r="BF5953" s="271"/>
      <c r="BG5953" s="271"/>
      <c r="BJ5953" s="271"/>
    </row>
    <row r="5954" spans="49:62">
      <c r="AW5954" s="271"/>
      <c r="AX5954" s="271"/>
      <c r="AY5954" s="271"/>
      <c r="AZ5954" s="271"/>
      <c r="BA5954" s="271"/>
      <c r="BB5954" s="271"/>
      <c r="BD5954" s="271"/>
      <c r="BE5954" s="271"/>
      <c r="BF5954" s="271"/>
      <c r="BG5954" s="271"/>
      <c r="BJ5954" s="271"/>
    </row>
    <row r="5955" spans="49:62">
      <c r="AW5955" s="271"/>
      <c r="AX5955" s="271"/>
      <c r="AY5955" s="271"/>
      <c r="AZ5955" s="271"/>
      <c r="BA5955" s="271"/>
      <c r="BB5955" s="271"/>
      <c r="BD5955" s="271"/>
      <c r="BE5955" s="271"/>
      <c r="BF5955" s="271"/>
      <c r="BG5955" s="271"/>
      <c r="BJ5955" s="271"/>
    </row>
    <row r="5956" spans="49:62">
      <c r="AW5956" s="271"/>
      <c r="AX5956" s="271"/>
      <c r="AY5956" s="271"/>
      <c r="AZ5956" s="271"/>
      <c r="BA5956" s="271"/>
      <c r="BB5956" s="271"/>
      <c r="BD5956" s="271"/>
      <c r="BE5956" s="271"/>
      <c r="BF5956" s="271"/>
      <c r="BG5956" s="271"/>
      <c r="BJ5956" s="271"/>
    </row>
    <row r="5957" spans="49:62">
      <c r="AW5957" s="271"/>
      <c r="AX5957" s="271"/>
      <c r="AY5957" s="271"/>
      <c r="AZ5957" s="271"/>
      <c r="BA5957" s="271"/>
      <c r="BB5957" s="271"/>
      <c r="BD5957" s="271"/>
      <c r="BE5957" s="271"/>
      <c r="BF5957" s="271"/>
      <c r="BG5957" s="271"/>
      <c r="BJ5957" s="271"/>
    </row>
    <row r="5958" spans="49:62">
      <c r="AW5958" s="271"/>
      <c r="AX5958" s="271"/>
      <c r="AY5958" s="271"/>
      <c r="AZ5958" s="271"/>
      <c r="BA5958" s="271"/>
      <c r="BB5958" s="271"/>
      <c r="BD5958" s="271"/>
      <c r="BE5958" s="271"/>
      <c r="BF5958" s="271"/>
      <c r="BG5958" s="271"/>
      <c r="BJ5958" s="271"/>
    </row>
    <row r="5959" spans="49:62">
      <c r="AW5959" s="271"/>
      <c r="AX5959" s="271"/>
      <c r="AY5959" s="271"/>
      <c r="AZ5959" s="271"/>
      <c r="BA5959" s="271"/>
      <c r="BB5959" s="271"/>
      <c r="BD5959" s="271"/>
      <c r="BE5959" s="271"/>
      <c r="BF5959" s="271"/>
      <c r="BG5959" s="271"/>
      <c r="BJ5959" s="271"/>
    </row>
    <row r="5960" spans="49:62">
      <c r="AW5960" s="271"/>
      <c r="AX5960" s="271"/>
      <c r="AY5960" s="271"/>
      <c r="AZ5960" s="271"/>
      <c r="BA5960" s="271"/>
      <c r="BB5960" s="271"/>
      <c r="BD5960" s="271"/>
      <c r="BE5960" s="271"/>
      <c r="BF5960" s="271"/>
      <c r="BG5960" s="271"/>
      <c r="BJ5960" s="271"/>
    </row>
    <row r="5961" spans="49:62">
      <c r="AW5961" s="271"/>
      <c r="AX5961" s="271"/>
      <c r="AY5961" s="271"/>
      <c r="AZ5961" s="271"/>
      <c r="BA5961" s="271"/>
      <c r="BB5961" s="271"/>
      <c r="BD5961" s="271"/>
      <c r="BE5961" s="271"/>
      <c r="BF5961" s="271"/>
      <c r="BG5961" s="271"/>
      <c r="BJ5961" s="271"/>
    </row>
    <row r="5962" spans="49:62">
      <c r="AW5962" s="271"/>
      <c r="AX5962" s="271"/>
      <c r="AY5962" s="271"/>
      <c r="AZ5962" s="271"/>
      <c r="BA5962" s="271"/>
      <c r="BB5962" s="271"/>
      <c r="BD5962" s="271"/>
      <c r="BE5962" s="271"/>
      <c r="BF5962" s="271"/>
      <c r="BG5962" s="271"/>
      <c r="BJ5962" s="271"/>
    </row>
    <row r="5963" spans="49:62">
      <c r="AW5963" s="271"/>
      <c r="AX5963" s="271"/>
      <c r="AY5963" s="271"/>
      <c r="AZ5963" s="271"/>
      <c r="BA5963" s="271"/>
      <c r="BB5963" s="271"/>
      <c r="BD5963" s="271"/>
      <c r="BE5963" s="271"/>
      <c r="BF5963" s="271"/>
      <c r="BG5963" s="271"/>
      <c r="BJ5963" s="271"/>
    </row>
    <row r="5964" spans="49:62">
      <c r="AW5964" s="271"/>
      <c r="AX5964" s="271"/>
      <c r="AY5964" s="271"/>
      <c r="AZ5964" s="271"/>
      <c r="BA5964" s="271"/>
      <c r="BB5964" s="271"/>
      <c r="BD5964" s="271"/>
      <c r="BE5964" s="271"/>
      <c r="BF5964" s="271"/>
      <c r="BG5964" s="271"/>
      <c r="BJ5964" s="271"/>
    </row>
    <row r="5965" spans="49:62">
      <c r="AW5965" s="271"/>
      <c r="AX5965" s="271"/>
      <c r="AY5965" s="271"/>
      <c r="AZ5965" s="271"/>
      <c r="BA5965" s="271"/>
      <c r="BB5965" s="271"/>
      <c r="BD5965" s="271"/>
      <c r="BE5965" s="271"/>
      <c r="BF5965" s="271"/>
      <c r="BG5965" s="271"/>
      <c r="BJ5965" s="271"/>
    </row>
    <row r="5966" spans="49:62">
      <c r="AW5966" s="271"/>
      <c r="AX5966" s="271"/>
      <c r="AY5966" s="271"/>
      <c r="AZ5966" s="271"/>
      <c r="BA5966" s="271"/>
      <c r="BB5966" s="271"/>
      <c r="BD5966" s="271"/>
      <c r="BE5966" s="271"/>
      <c r="BF5966" s="271"/>
      <c r="BG5966" s="271"/>
      <c r="BJ5966" s="271"/>
    </row>
    <row r="5967" spans="49:62">
      <c r="AW5967" s="271"/>
      <c r="AX5967" s="271"/>
      <c r="AY5967" s="271"/>
      <c r="AZ5967" s="271"/>
      <c r="BA5967" s="271"/>
      <c r="BB5967" s="271"/>
      <c r="BD5967" s="271"/>
      <c r="BE5967" s="271"/>
      <c r="BF5967" s="271"/>
      <c r="BG5967" s="271"/>
      <c r="BJ5967" s="271"/>
    </row>
    <row r="5968" spans="49:62">
      <c r="AW5968" s="271"/>
      <c r="AX5968" s="271"/>
      <c r="AY5968" s="271"/>
      <c r="AZ5968" s="271"/>
      <c r="BA5968" s="271"/>
      <c r="BB5968" s="271"/>
      <c r="BD5968" s="271"/>
      <c r="BE5968" s="271"/>
      <c r="BF5968" s="271"/>
      <c r="BG5968" s="271"/>
      <c r="BJ5968" s="271"/>
    </row>
    <row r="5969" spans="49:62">
      <c r="AW5969" s="271"/>
      <c r="AX5969" s="271"/>
      <c r="AY5969" s="271"/>
      <c r="AZ5969" s="271"/>
      <c r="BA5969" s="271"/>
      <c r="BB5969" s="271"/>
      <c r="BD5969" s="271"/>
      <c r="BE5969" s="271"/>
      <c r="BF5969" s="271"/>
      <c r="BG5969" s="271"/>
      <c r="BJ5969" s="271"/>
    </row>
    <row r="5970" spans="49:62">
      <c r="AW5970" s="271"/>
      <c r="AX5970" s="271"/>
      <c r="AY5970" s="271"/>
      <c r="AZ5970" s="271"/>
      <c r="BA5970" s="271"/>
      <c r="BB5970" s="271"/>
      <c r="BD5970" s="271"/>
      <c r="BE5970" s="271"/>
      <c r="BF5970" s="271"/>
      <c r="BG5970" s="271"/>
      <c r="BJ5970" s="271"/>
    </row>
    <row r="5971" spans="49:62">
      <c r="AW5971" s="271"/>
      <c r="AX5971" s="271"/>
      <c r="AY5971" s="271"/>
      <c r="AZ5971" s="271"/>
      <c r="BA5971" s="271"/>
      <c r="BB5971" s="271"/>
      <c r="BD5971" s="271"/>
      <c r="BE5971" s="271"/>
      <c r="BF5971" s="271"/>
      <c r="BG5971" s="271"/>
      <c r="BJ5971" s="271"/>
    </row>
    <row r="5972" spans="49:62">
      <c r="AW5972" s="271"/>
      <c r="AX5972" s="271"/>
      <c r="AY5972" s="271"/>
      <c r="AZ5972" s="271"/>
      <c r="BA5972" s="271"/>
      <c r="BB5972" s="271"/>
      <c r="BD5972" s="271"/>
      <c r="BE5972" s="271"/>
      <c r="BF5972" s="271"/>
      <c r="BG5972" s="271"/>
      <c r="BJ5972" s="271"/>
    </row>
    <row r="5973" spans="49:62">
      <c r="AW5973" s="271"/>
      <c r="AX5973" s="271"/>
      <c r="AY5973" s="271"/>
      <c r="AZ5973" s="271"/>
      <c r="BA5973" s="271"/>
      <c r="BB5973" s="271"/>
      <c r="BD5973" s="271"/>
      <c r="BE5973" s="271"/>
      <c r="BF5973" s="271"/>
      <c r="BG5973" s="271"/>
      <c r="BJ5973" s="271"/>
    </row>
    <row r="5974" spans="49:62">
      <c r="AW5974" s="271"/>
      <c r="AX5974" s="271"/>
      <c r="AY5974" s="271"/>
      <c r="AZ5974" s="271"/>
      <c r="BA5974" s="271"/>
      <c r="BB5974" s="271"/>
      <c r="BD5974" s="271"/>
      <c r="BE5974" s="271"/>
      <c r="BF5974" s="271"/>
      <c r="BG5974" s="271"/>
      <c r="BJ5974" s="271"/>
    </row>
    <row r="5975" spans="49:62">
      <c r="AW5975" s="271"/>
      <c r="AX5975" s="271"/>
      <c r="AY5975" s="271"/>
      <c r="AZ5975" s="271"/>
      <c r="BA5975" s="271"/>
      <c r="BB5975" s="271"/>
      <c r="BD5975" s="271"/>
      <c r="BE5975" s="271"/>
      <c r="BF5975" s="271"/>
      <c r="BG5975" s="271"/>
      <c r="BJ5975" s="271"/>
    </row>
    <row r="5976" spans="49:62">
      <c r="AW5976" s="271"/>
      <c r="AX5976" s="271"/>
      <c r="AY5976" s="271"/>
      <c r="AZ5976" s="271"/>
      <c r="BA5976" s="271"/>
      <c r="BB5976" s="271"/>
      <c r="BD5976" s="271"/>
      <c r="BE5976" s="271"/>
      <c r="BF5976" s="271"/>
      <c r="BG5976" s="271"/>
      <c r="BJ5976" s="271"/>
    </row>
    <row r="5977" spans="49:62">
      <c r="AW5977" s="271"/>
      <c r="AX5977" s="271"/>
      <c r="AY5977" s="271"/>
      <c r="AZ5977" s="271"/>
      <c r="BA5977" s="271"/>
      <c r="BB5977" s="271"/>
      <c r="BD5977" s="271"/>
      <c r="BE5977" s="271"/>
      <c r="BF5977" s="271"/>
      <c r="BG5977" s="271"/>
      <c r="BJ5977" s="271"/>
    </row>
    <row r="5978" spans="49:62">
      <c r="AW5978" s="271"/>
      <c r="AX5978" s="271"/>
      <c r="AY5978" s="271"/>
      <c r="AZ5978" s="271"/>
      <c r="BA5978" s="271"/>
      <c r="BB5978" s="271"/>
      <c r="BD5978" s="271"/>
      <c r="BE5978" s="271"/>
      <c r="BF5978" s="271"/>
      <c r="BG5978" s="271"/>
      <c r="BJ5978" s="271"/>
    </row>
    <row r="5979" spans="49:62">
      <c r="AW5979" s="271"/>
      <c r="AX5979" s="271"/>
      <c r="AY5979" s="271"/>
      <c r="AZ5979" s="271"/>
      <c r="BA5979" s="271"/>
      <c r="BB5979" s="271"/>
      <c r="BD5979" s="271"/>
      <c r="BE5979" s="271"/>
      <c r="BF5979" s="271"/>
      <c r="BG5979" s="271"/>
      <c r="BJ5979" s="271"/>
    </row>
    <row r="5980" spans="49:62">
      <c r="AW5980" s="271"/>
      <c r="AX5980" s="271"/>
      <c r="AY5980" s="271"/>
      <c r="AZ5980" s="271"/>
      <c r="BA5980" s="271"/>
      <c r="BB5980" s="271"/>
      <c r="BD5980" s="271"/>
      <c r="BE5980" s="271"/>
      <c r="BF5980" s="271"/>
      <c r="BG5980" s="271"/>
      <c r="BJ5980" s="271"/>
    </row>
    <row r="5981" spans="49:62">
      <c r="AW5981" s="271"/>
      <c r="AX5981" s="271"/>
      <c r="AY5981" s="271"/>
      <c r="AZ5981" s="271"/>
      <c r="BA5981" s="271"/>
      <c r="BB5981" s="271"/>
      <c r="BD5981" s="271"/>
      <c r="BE5981" s="271"/>
      <c r="BF5981" s="271"/>
      <c r="BG5981" s="271"/>
      <c r="BJ5981" s="271"/>
    </row>
    <row r="5982" spans="49:62">
      <c r="AW5982" s="271"/>
      <c r="AX5982" s="271"/>
      <c r="AY5982" s="271"/>
      <c r="AZ5982" s="271"/>
      <c r="BA5982" s="271"/>
      <c r="BB5982" s="271"/>
      <c r="BD5982" s="271"/>
      <c r="BE5982" s="271"/>
      <c r="BF5982" s="271"/>
      <c r="BG5982" s="271"/>
      <c r="BJ5982" s="271"/>
    </row>
    <row r="5983" spans="49:62">
      <c r="AW5983" s="271"/>
      <c r="AX5983" s="271"/>
      <c r="AY5983" s="271"/>
      <c r="AZ5983" s="271"/>
      <c r="BA5983" s="271"/>
      <c r="BB5983" s="271"/>
      <c r="BD5983" s="271"/>
      <c r="BE5983" s="271"/>
      <c r="BF5983" s="271"/>
      <c r="BG5983" s="271"/>
      <c r="BJ5983" s="271"/>
    </row>
    <row r="5984" spans="49:62">
      <c r="AW5984" s="271"/>
      <c r="AX5984" s="271"/>
      <c r="AY5984" s="271"/>
      <c r="AZ5984" s="271"/>
      <c r="BA5984" s="271"/>
      <c r="BB5984" s="271"/>
      <c r="BD5984" s="271"/>
      <c r="BE5984" s="271"/>
      <c r="BF5984" s="271"/>
      <c r="BG5984" s="271"/>
      <c r="BJ5984" s="271"/>
    </row>
    <row r="5985" spans="49:62">
      <c r="AW5985" s="271"/>
      <c r="AX5985" s="271"/>
      <c r="AY5985" s="271"/>
      <c r="AZ5985" s="271"/>
      <c r="BA5985" s="271"/>
      <c r="BB5985" s="271"/>
      <c r="BD5985" s="271"/>
      <c r="BE5985" s="271"/>
      <c r="BF5985" s="271"/>
      <c r="BG5985" s="271"/>
      <c r="BJ5985" s="271"/>
    </row>
    <row r="5986" spans="49:62">
      <c r="AW5986" s="271"/>
      <c r="AX5986" s="271"/>
      <c r="AY5986" s="271"/>
      <c r="AZ5986" s="271"/>
      <c r="BA5986" s="271"/>
      <c r="BB5986" s="271"/>
      <c r="BD5986" s="271"/>
      <c r="BE5986" s="271"/>
      <c r="BF5986" s="271"/>
      <c r="BG5986" s="271"/>
      <c r="BJ5986" s="271"/>
    </row>
    <row r="5987" spans="49:62">
      <c r="AW5987" s="271"/>
      <c r="AX5987" s="271"/>
      <c r="AY5987" s="271"/>
      <c r="AZ5987" s="271"/>
      <c r="BA5987" s="271"/>
      <c r="BB5987" s="271"/>
      <c r="BD5987" s="271"/>
      <c r="BE5987" s="271"/>
      <c r="BF5987" s="271"/>
      <c r="BG5987" s="271"/>
      <c r="BJ5987" s="271"/>
    </row>
    <row r="5988" spans="49:62">
      <c r="AW5988" s="271"/>
      <c r="AX5988" s="271"/>
      <c r="AY5988" s="271"/>
      <c r="AZ5988" s="271"/>
      <c r="BA5988" s="271"/>
      <c r="BB5988" s="271"/>
      <c r="BD5988" s="271"/>
      <c r="BE5988" s="271"/>
      <c r="BF5988" s="271"/>
      <c r="BG5988" s="271"/>
      <c r="BJ5988" s="271"/>
    </row>
    <row r="5989" spans="49:62">
      <c r="AW5989" s="271"/>
      <c r="AX5989" s="271"/>
      <c r="AY5989" s="271"/>
      <c r="AZ5989" s="271"/>
      <c r="BA5989" s="271"/>
      <c r="BB5989" s="271"/>
      <c r="BD5989" s="271"/>
      <c r="BE5989" s="271"/>
      <c r="BF5989" s="271"/>
      <c r="BG5989" s="271"/>
      <c r="BJ5989" s="271"/>
    </row>
    <row r="5990" spans="49:62">
      <c r="AW5990" s="271"/>
      <c r="AX5990" s="271"/>
      <c r="AY5990" s="271"/>
      <c r="AZ5990" s="271"/>
      <c r="BA5990" s="271"/>
      <c r="BB5990" s="271"/>
      <c r="BD5990" s="271"/>
      <c r="BE5990" s="271"/>
      <c r="BF5990" s="271"/>
      <c r="BG5990" s="271"/>
      <c r="BJ5990" s="271"/>
    </row>
    <row r="5991" spans="49:62">
      <c r="AW5991" s="271"/>
      <c r="AX5991" s="271"/>
      <c r="AY5991" s="271"/>
      <c r="AZ5991" s="271"/>
      <c r="BA5991" s="271"/>
      <c r="BB5991" s="271"/>
      <c r="BD5991" s="271"/>
      <c r="BE5991" s="271"/>
      <c r="BF5991" s="271"/>
      <c r="BG5991" s="271"/>
      <c r="BJ5991" s="271"/>
    </row>
    <row r="5992" spans="49:62">
      <c r="AW5992" s="271"/>
      <c r="AX5992" s="271"/>
      <c r="AY5992" s="271"/>
      <c r="AZ5992" s="271"/>
      <c r="BA5992" s="271"/>
      <c r="BB5992" s="271"/>
      <c r="BD5992" s="271"/>
      <c r="BE5992" s="271"/>
      <c r="BF5992" s="271"/>
      <c r="BG5992" s="271"/>
      <c r="BJ5992" s="271"/>
    </row>
    <row r="5993" spans="49:62">
      <c r="AW5993" s="271"/>
      <c r="AX5993" s="271"/>
      <c r="AY5993" s="271"/>
      <c r="AZ5993" s="271"/>
      <c r="BA5993" s="271"/>
      <c r="BB5993" s="271"/>
      <c r="BD5993" s="271"/>
      <c r="BE5993" s="271"/>
      <c r="BF5993" s="271"/>
      <c r="BG5993" s="271"/>
      <c r="BJ5993" s="271"/>
    </row>
    <row r="5994" spans="49:62">
      <c r="AW5994" s="271"/>
      <c r="AX5994" s="271"/>
      <c r="AY5994" s="271"/>
      <c r="AZ5994" s="271"/>
      <c r="BA5994" s="271"/>
      <c r="BB5994" s="271"/>
      <c r="BD5994" s="271"/>
      <c r="BE5994" s="271"/>
      <c r="BF5994" s="271"/>
      <c r="BG5994" s="271"/>
      <c r="BJ5994" s="271"/>
    </row>
    <row r="5995" spans="49:62">
      <c r="AW5995" s="271"/>
      <c r="AX5995" s="271"/>
      <c r="AY5995" s="271"/>
      <c r="AZ5995" s="271"/>
      <c r="BA5995" s="271"/>
      <c r="BB5995" s="271"/>
      <c r="BD5995" s="271"/>
      <c r="BE5995" s="271"/>
      <c r="BF5995" s="271"/>
      <c r="BG5995" s="271"/>
      <c r="BJ5995" s="271"/>
    </row>
    <row r="5996" spans="49:62">
      <c r="AW5996" s="271"/>
      <c r="AX5996" s="271"/>
      <c r="AY5996" s="271"/>
      <c r="AZ5996" s="271"/>
      <c r="BA5996" s="271"/>
      <c r="BB5996" s="271"/>
      <c r="BD5996" s="271"/>
      <c r="BE5996" s="271"/>
      <c r="BF5996" s="271"/>
      <c r="BG5996" s="271"/>
      <c r="BJ5996" s="271"/>
    </row>
    <row r="5997" spans="49:62">
      <c r="AW5997" s="271"/>
      <c r="AX5997" s="271"/>
      <c r="AY5997" s="271"/>
      <c r="AZ5997" s="271"/>
      <c r="BA5997" s="271"/>
      <c r="BB5997" s="271"/>
      <c r="BD5997" s="271"/>
      <c r="BE5997" s="271"/>
      <c r="BF5997" s="271"/>
      <c r="BG5997" s="271"/>
      <c r="BJ5997" s="271"/>
    </row>
    <row r="5998" spans="49:62">
      <c r="AW5998" s="271"/>
      <c r="AX5998" s="271"/>
      <c r="AY5998" s="271"/>
      <c r="AZ5998" s="271"/>
      <c r="BA5998" s="271"/>
      <c r="BB5998" s="271"/>
      <c r="BD5998" s="271"/>
      <c r="BE5998" s="271"/>
      <c r="BF5998" s="271"/>
      <c r="BG5998" s="271"/>
      <c r="BJ5998" s="271"/>
    </row>
    <row r="5999" spans="49:62">
      <c r="AW5999" s="271"/>
      <c r="AX5999" s="271"/>
      <c r="AY5999" s="271"/>
      <c r="AZ5999" s="271"/>
      <c r="BA5999" s="271"/>
      <c r="BB5999" s="271"/>
      <c r="BD5999" s="271"/>
      <c r="BE5999" s="271"/>
      <c r="BF5999" s="271"/>
      <c r="BG5999" s="271"/>
      <c r="BJ5999" s="271"/>
    </row>
    <row r="6000" spans="49:62">
      <c r="AW6000" s="271"/>
      <c r="AX6000" s="271"/>
      <c r="AY6000" s="271"/>
      <c r="AZ6000" s="271"/>
      <c r="BA6000" s="271"/>
      <c r="BB6000" s="271"/>
      <c r="BD6000" s="271"/>
      <c r="BE6000" s="271"/>
      <c r="BF6000" s="271"/>
      <c r="BG6000" s="271"/>
      <c r="BJ6000" s="271"/>
    </row>
    <row r="6001" spans="49:62">
      <c r="AW6001" s="271"/>
      <c r="AX6001" s="271"/>
      <c r="AY6001" s="271"/>
      <c r="AZ6001" s="271"/>
      <c r="BA6001" s="271"/>
      <c r="BB6001" s="271"/>
      <c r="BD6001" s="271"/>
      <c r="BE6001" s="271"/>
      <c r="BF6001" s="271"/>
      <c r="BG6001" s="271"/>
      <c r="BJ6001" s="271"/>
    </row>
    <row r="6002" spans="49:62">
      <c r="AW6002" s="271"/>
      <c r="AX6002" s="271"/>
      <c r="AY6002" s="271"/>
      <c r="AZ6002" s="271"/>
      <c r="BA6002" s="271"/>
      <c r="BB6002" s="271"/>
      <c r="BD6002" s="271"/>
      <c r="BE6002" s="271"/>
      <c r="BF6002" s="271"/>
      <c r="BG6002" s="271"/>
      <c r="BJ6002" s="271"/>
    </row>
    <row r="6003" spans="49:62">
      <c r="AW6003" s="271"/>
      <c r="AX6003" s="271"/>
      <c r="AY6003" s="271"/>
      <c r="AZ6003" s="271"/>
      <c r="BA6003" s="271"/>
      <c r="BB6003" s="271"/>
      <c r="BD6003" s="271"/>
      <c r="BE6003" s="271"/>
      <c r="BF6003" s="271"/>
      <c r="BG6003" s="271"/>
      <c r="BJ6003" s="271"/>
    </row>
    <row r="6004" spans="49:62">
      <c r="AW6004" s="271"/>
      <c r="AX6004" s="271"/>
      <c r="AY6004" s="271"/>
      <c r="AZ6004" s="271"/>
      <c r="BA6004" s="271"/>
      <c r="BB6004" s="271"/>
      <c r="BD6004" s="271"/>
      <c r="BE6004" s="271"/>
      <c r="BF6004" s="271"/>
      <c r="BG6004" s="271"/>
      <c r="BJ6004" s="271"/>
    </row>
    <row r="6005" spans="49:62">
      <c r="AW6005" s="271"/>
      <c r="AX6005" s="271"/>
      <c r="AY6005" s="271"/>
      <c r="AZ6005" s="271"/>
      <c r="BA6005" s="271"/>
      <c r="BB6005" s="271"/>
      <c r="BD6005" s="271"/>
      <c r="BE6005" s="271"/>
      <c r="BF6005" s="271"/>
      <c r="BG6005" s="271"/>
      <c r="BJ6005" s="271"/>
    </row>
    <row r="6006" spans="49:62">
      <c r="AW6006" s="271"/>
      <c r="AX6006" s="271"/>
      <c r="AY6006" s="271"/>
      <c r="AZ6006" s="271"/>
      <c r="BA6006" s="271"/>
      <c r="BB6006" s="271"/>
      <c r="BD6006" s="271"/>
      <c r="BE6006" s="271"/>
      <c r="BF6006" s="271"/>
      <c r="BG6006" s="271"/>
      <c r="BJ6006" s="271"/>
    </row>
    <row r="6007" spans="49:62">
      <c r="AW6007" s="271"/>
      <c r="AX6007" s="271"/>
      <c r="AY6007" s="271"/>
      <c r="AZ6007" s="271"/>
      <c r="BA6007" s="271"/>
      <c r="BB6007" s="271"/>
      <c r="BD6007" s="271"/>
      <c r="BE6007" s="271"/>
      <c r="BF6007" s="271"/>
      <c r="BG6007" s="271"/>
      <c r="BJ6007" s="271"/>
    </row>
    <row r="6008" spans="49:62">
      <c r="AW6008" s="271"/>
      <c r="AX6008" s="271"/>
      <c r="AY6008" s="271"/>
      <c r="AZ6008" s="271"/>
      <c r="BA6008" s="271"/>
      <c r="BB6008" s="271"/>
      <c r="BD6008" s="271"/>
      <c r="BE6008" s="271"/>
      <c r="BF6008" s="271"/>
      <c r="BG6008" s="271"/>
      <c r="BJ6008" s="271"/>
    </row>
    <row r="6009" spans="49:62">
      <c r="AW6009" s="271"/>
      <c r="AX6009" s="271"/>
      <c r="AY6009" s="271"/>
      <c r="AZ6009" s="271"/>
      <c r="BA6009" s="271"/>
      <c r="BB6009" s="271"/>
      <c r="BD6009" s="271"/>
      <c r="BE6009" s="271"/>
      <c r="BF6009" s="271"/>
      <c r="BG6009" s="271"/>
      <c r="BJ6009" s="271"/>
    </row>
    <row r="6010" spans="49:62">
      <c r="AW6010" s="271"/>
      <c r="AX6010" s="271"/>
      <c r="AY6010" s="271"/>
      <c r="AZ6010" s="271"/>
      <c r="BA6010" s="271"/>
      <c r="BB6010" s="271"/>
      <c r="BD6010" s="271"/>
      <c r="BE6010" s="271"/>
      <c r="BF6010" s="271"/>
      <c r="BG6010" s="271"/>
      <c r="BJ6010" s="271"/>
    </row>
    <row r="6011" spans="49:62">
      <c r="AW6011" s="271"/>
      <c r="AX6011" s="271"/>
      <c r="AY6011" s="271"/>
      <c r="AZ6011" s="271"/>
      <c r="BA6011" s="271"/>
      <c r="BB6011" s="271"/>
      <c r="BD6011" s="271"/>
      <c r="BE6011" s="271"/>
      <c r="BF6011" s="271"/>
      <c r="BG6011" s="271"/>
      <c r="BJ6011" s="271"/>
    </row>
    <row r="6012" spans="49:62">
      <c r="AW6012" s="271"/>
      <c r="AX6012" s="271"/>
      <c r="AY6012" s="271"/>
      <c r="AZ6012" s="271"/>
      <c r="BA6012" s="271"/>
      <c r="BB6012" s="271"/>
      <c r="BD6012" s="271"/>
      <c r="BE6012" s="271"/>
      <c r="BF6012" s="271"/>
      <c r="BG6012" s="271"/>
      <c r="BJ6012" s="271"/>
    </row>
    <row r="6013" spans="49:62">
      <c r="AW6013" s="271"/>
      <c r="AX6013" s="271"/>
      <c r="AY6013" s="271"/>
      <c r="AZ6013" s="271"/>
      <c r="BA6013" s="271"/>
      <c r="BB6013" s="271"/>
      <c r="BD6013" s="271"/>
      <c r="BE6013" s="271"/>
      <c r="BF6013" s="271"/>
      <c r="BG6013" s="271"/>
      <c r="BJ6013" s="271"/>
    </row>
    <row r="6014" spans="49:62">
      <c r="AW6014" s="271"/>
      <c r="AX6014" s="271"/>
      <c r="AY6014" s="271"/>
      <c r="AZ6014" s="271"/>
      <c r="BA6014" s="271"/>
      <c r="BB6014" s="271"/>
      <c r="BD6014" s="271"/>
      <c r="BE6014" s="271"/>
      <c r="BF6014" s="271"/>
      <c r="BG6014" s="271"/>
      <c r="BJ6014" s="271"/>
    </row>
    <row r="6015" spans="49:62">
      <c r="AW6015" s="271"/>
      <c r="AX6015" s="271"/>
      <c r="AY6015" s="271"/>
      <c r="AZ6015" s="271"/>
      <c r="BA6015" s="271"/>
      <c r="BB6015" s="271"/>
      <c r="BD6015" s="271"/>
      <c r="BE6015" s="271"/>
      <c r="BF6015" s="271"/>
      <c r="BG6015" s="271"/>
      <c r="BJ6015" s="271"/>
    </row>
    <row r="6016" spans="49:62">
      <c r="AW6016" s="271"/>
      <c r="AX6016" s="271"/>
      <c r="AY6016" s="271"/>
      <c r="AZ6016" s="271"/>
      <c r="BA6016" s="271"/>
      <c r="BB6016" s="271"/>
      <c r="BD6016" s="271"/>
      <c r="BE6016" s="271"/>
      <c r="BF6016" s="271"/>
      <c r="BG6016" s="271"/>
      <c r="BJ6016" s="271"/>
    </row>
    <row r="6017" spans="49:62">
      <c r="AW6017" s="271"/>
      <c r="AX6017" s="271"/>
      <c r="AY6017" s="271"/>
      <c r="AZ6017" s="271"/>
      <c r="BA6017" s="271"/>
      <c r="BB6017" s="271"/>
      <c r="BD6017" s="271"/>
      <c r="BE6017" s="271"/>
      <c r="BF6017" s="271"/>
      <c r="BG6017" s="271"/>
      <c r="BJ6017" s="271"/>
    </row>
    <row r="6018" spans="49:62">
      <c r="AW6018" s="271"/>
      <c r="AX6018" s="271"/>
      <c r="AY6018" s="271"/>
      <c r="AZ6018" s="271"/>
      <c r="BA6018" s="271"/>
      <c r="BB6018" s="271"/>
      <c r="BD6018" s="271"/>
      <c r="BE6018" s="271"/>
      <c r="BF6018" s="271"/>
      <c r="BG6018" s="271"/>
      <c r="BJ6018" s="271"/>
    </row>
    <row r="6019" spans="49:62">
      <c r="AW6019" s="271"/>
      <c r="AX6019" s="271"/>
      <c r="AY6019" s="271"/>
      <c r="AZ6019" s="271"/>
      <c r="BA6019" s="271"/>
      <c r="BB6019" s="271"/>
      <c r="BD6019" s="271"/>
      <c r="BE6019" s="271"/>
      <c r="BF6019" s="271"/>
      <c r="BG6019" s="271"/>
      <c r="BJ6019" s="271"/>
    </row>
    <row r="6020" spans="49:62">
      <c r="AW6020" s="271"/>
      <c r="AX6020" s="271"/>
      <c r="AY6020" s="271"/>
      <c r="AZ6020" s="271"/>
      <c r="BA6020" s="271"/>
      <c r="BB6020" s="271"/>
      <c r="BD6020" s="271"/>
      <c r="BE6020" s="271"/>
      <c r="BF6020" s="271"/>
      <c r="BG6020" s="271"/>
      <c r="BJ6020" s="271"/>
    </row>
    <row r="6021" spans="49:62">
      <c r="AW6021" s="271"/>
      <c r="AX6021" s="271"/>
      <c r="AY6021" s="271"/>
      <c r="AZ6021" s="271"/>
      <c r="BA6021" s="271"/>
      <c r="BB6021" s="271"/>
      <c r="BD6021" s="271"/>
      <c r="BE6021" s="271"/>
      <c r="BF6021" s="271"/>
      <c r="BG6021" s="271"/>
      <c r="BJ6021" s="271"/>
    </row>
    <row r="6022" spans="49:62">
      <c r="AW6022" s="271"/>
      <c r="AX6022" s="271"/>
      <c r="AY6022" s="271"/>
      <c r="AZ6022" s="271"/>
      <c r="BA6022" s="271"/>
      <c r="BB6022" s="271"/>
      <c r="BD6022" s="271"/>
      <c r="BE6022" s="271"/>
      <c r="BF6022" s="271"/>
      <c r="BG6022" s="271"/>
      <c r="BJ6022" s="271"/>
    </row>
    <row r="6023" spans="49:62">
      <c r="AW6023" s="271"/>
      <c r="AX6023" s="271"/>
      <c r="AY6023" s="271"/>
      <c r="AZ6023" s="271"/>
      <c r="BA6023" s="271"/>
      <c r="BB6023" s="271"/>
      <c r="BD6023" s="271"/>
      <c r="BE6023" s="271"/>
      <c r="BF6023" s="271"/>
      <c r="BG6023" s="271"/>
      <c r="BJ6023" s="271"/>
    </row>
    <row r="6024" spans="49:62">
      <c r="AW6024" s="271"/>
      <c r="AX6024" s="271"/>
      <c r="AY6024" s="271"/>
      <c r="AZ6024" s="271"/>
      <c r="BA6024" s="271"/>
      <c r="BB6024" s="271"/>
      <c r="BD6024" s="271"/>
      <c r="BE6024" s="271"/>
      <c r="BF6024" s="271"/>
      <c r="BG6024" s="271"/>
      <c r="BJ6024" s="271"/>
    </row>
    <row r="6025" spans="49:62">
      <c r="AW6025" s="271"/>
      <c r="AX6025" s="271"/>
      <c r="AY6025" s="271"/>
      <c r="AZ6025" s="271"/>
      <c r="BA6025" s="271"/>
      <c r="BB6025" s="271"/>
      <c r="BD6025" s="271"/>
      <c r="BE6025" s="271"/>
      <c r="BF6025" s="271"/>
      <c r="BG6025" s="271"/>
      <c r="BJ6025" s="271"/>
    </row>
    <row r="6026" spans="49:62">
      <c r="AW6026" s="271"/>
      <c r="AX6026" s="271"/>
      <c r="AY6026" s="271"/>
      <c r="AZ6026" s="271"/>
      <c r="BA6026" s="271"/>
      <c r="BB6026" s="271"/>
      <c r="BD6026" s="271"/>
      <c r="BE6026" s="271"/>
      <c r="BF6026" s="271"/>
      <c r="BG6026" s="271"/>
      <c r="BJ6026" s="271"/>
    </row>
    <row r="6027" spans="49:62">
      <c r="AW6027" s="271"/>
      <c r="AX6027" s="271"/>
      <c r="AY6027" s="271"/>
      <c r="AZ6027" s="271"/>
      <c r="BA6027" s="271"/>
      <c r="BB6027" s="271"/>
      <c r="BD6027" s="271"/>
      <c r="BE6027" s="271"/>
      <c r="BF6027" s="271"/>
      <c r="BG6027" s="271"/>
      <c r="BJ6027" s="271"/>
    </row>
    <row r="6028" spans="49:62">
      <c r="AW6028" s="271"/>
      <c r="AX6028" s="271"/>
      <c r="AY6028" s="271"/>
      <c r="AZ6028" s="271"/>
      <c r="BA6028" s="271"/>
      <c r="BB6028" s="271"/>
      <c r="BD6028" s="271"/>
      <c r="BE6028" s="271"/>
      <c r="BF6028" s="271"/>
      <c r="BG6028" s="271"/>
      <c r="BJ6028" s="271"/>
    </row>
    <row r="6029" spans="49:62">
      <c r="AW6029" s="271"/>
      <c r="AX6029" s="271"/>
      <c r="AY6029" s="271"/>
      <c r="AZ6029" s="271"/>
      <c r="BA6029" s="271"/>
      <c r="BB6029" s="271"/>
      <c r="BD6029" s="271"/>
      <c r="BE6029" s="271"/>
      <c r="BF6029" s="271"/>
      <c r="BG6029" s="271"/>
      <c r="BJ6029" s="271"/>
    </row>
    <row r="6030" spans="49:62">
      <c r="AW6030" s="271"/>
      <c r="AX6030" s="271"/>
      <c r="AY6030" s="271"/>
      <c r="AZ6030" s="271"/>
      <c r="BA6030" s="271"/>
      <c r="BB6030" s="271"/>
      <c r="BD6030" s="271"/>
      <c r="BE6030" s="271"/>
      <c r="BF6030" s="271"/>
      <c r="BG6030" s="271"/>
      <c r="BJ6030" s="271"/>
    </row>
    <row r="6031" spans="49:62">
      <c r="AW6031" s="271"/>
      <c r="AX6031" s="271"/>
      <c r="AY6031" s="271"/>
      <c r="AZ6031" s="271"/>
      <c r="BA6031" s="271"/>
      <c r="BB6031" s="271"/>
      <c r="BD6031" s="271"/>
      <c r="BE6031" s="271"/>
      <c r="BF6031" s="271"/>
      <c r="BG6031" s="271"/>
      <c r="BJ6031" s="271"/>
    </row>
    <row r="6032" spans="49:62">
      <c r="AW6032" s="271"/>
      <c r="AX6032" s="271"/>
      <c r="AY6032" s="271"/>
      <c r="AZ6032" s="271"/>
      <c r="BA6032" s="271"/>
      <c r="BB6032" s="271"/>
      <c r="BD6032" s="271"/>
      <c r="BE6032" s="271"/>
      <c r="BF6032" s="271"/>
      <c r="BG6032" s="271"/>
      <c r="BJ6032" s="271"/>
    </row>
    <row r="6033" spans="49:62">
      <c r="AW6033" s="271"/>
      <c r="AX6033" s="271"/>
      <c r="AY6033" s="271"/>
      <c r="AZ6033" s="271"/>
      <c r="BA6033" s="271"/>
      <c r="BB6033" s="271"/>
      <c r="BD6033" s="271"/>
      <c r="BE6033" s="271"/>
      <c r="BF6033" s="271"/>
      <c r="BG6033" s="271"/>
      <c r="BJ6033" s="271"/>
    </row>
    <row r="6034" spans="49:62">
      <c r="AW6034" s="271"/>
      <c r="AX6034" s="271"/>
      <c r="AY6034" s="271"/>
      <c r="AZ6034" s="271"/>
      <c r="BA6034" s="271"/>
      <c r="BB6034" s="271"/>
      <c r="BD6034" s="271"/>
      <c r="BE6034" s="271"/>
      <c r="BF6034" s="271"/>
      <c r="BG6034" s="271"/>
      <c r="BJ6034" s="271"/>
    </row>
    <row r="6035" spans="49:62">
      <c r="AW6035" s="271"/>
      <c r="AX6035" s="271"/>
      <c r="AY6035" s="271"/>
      <c r="AZ6035" s="271"/>
      <c r="BA6035" s="271"/>
      <c r="BB6035" s="271"/>
      <c r="BD6035" s="271"/>
      <c r="BE6035" s="271"/>
      <c r="BF6035" s="271"/>
      <c r="BG6035" s="271"/>
      <c r="BJ6035" s="271"/>
    </row>
    <row r="6036" spans="49:62">
      <c r="AW6036" s="271"/>
      <c r="AX6036" s="271"/>
      <c r="AY6036" s="271"/>
      <c r="AZ6036" s="271"/>
      <c r="BA6036" s="271"/>
      <c r="BB6036" s="271"/>
      <c r="BD6036" s="271"/>
      <c r="BE6036" s="271"/>
      <c r="BF6036" s="271"/>
      <c r="BG6036" s="271"/>
      <c r="BJ6036" s="271"/>
    </row>
    <row r="6037" spans="49:62">
      <c r="AW6037" s="271"/>
      <c r="AX6037" s="271"/>
      <c r="AY6037" s="271"/>
      <c r="AZ6037" s="271"/>
      <c r="BA6037" s="271"/>
      <c r="BB6037" s="271"/>
      <c r="BD6037" s="271"/>
      <c r="BE6037" s="271"/>
      <c r="BF6037" s="271"/>
      <c r="BG6037" s="271"/>
      <c r="BJ6037" s="271"/>
    </row>
    <row r="6038" spans="49:62">
      <c r="AW6038" s="271"/>
      <c r="AX6038" s="271"/>
      <c r="AY6038" s="271"/>
      <c r="AZ6038" s="271"/>
      <c r="BA6038" s="271"/>
      <c r="BB6038" s="271"/>
      <c r="BD6038" s="271"/>
      <c r="BE6038" s="271"/>
      <c r="BF6038" s="271"/>
      <c r="BG6038" s="271"/>
      <c r="BJ6038" s="271"/>
    </row>
    <row r="6039" spans="49:62">
      <c r="AW6039" s="271"/>
      <c r="AX6039" s="271"/>
      <c r="AY6039" s="271"/>
      <c r="AZ6039" s="271"/>
      <c r="BA6039" s="271"/>
      <c r="BB6039" s="271"/>
      <c r="BD6039" s="271"/>
      <c r="BE6039" s="271"/>
      <c r="BF6039" s="271"/>
      <c r="BG6039" s="271"/>
      <c r="BJ6039" s="271"/>
    </row>
    <row r="6040" spans="49:62">
      <c r="AW6040" s="271"/>
      <c r="AX6040" s="271"/>
      <c r="AY6040" s="271"/>
      <c r="AZ6040" s="271"/>
      <c r="BA6040" s="271"/>
      <c r="BB6040" s="271"/>
      <c r="BD6040" s="271"/>
      <c r="BE6040" s="271"/>
      <c r="BF6040" s="271"/>
      <c r="BG6040" s="271"/>
      <c r="BJ6040" s="271"/>
    </row>
    <row r="6041" spans="49:62">
      <c r="AW6041" s="271"/>
      <c r="AX6041" s="271"/>
      <c r="AY6041" s="271"/>
      <c r="AZ6041" s="271"/>
      <c r="BA6041" s="271"/>
      <c r="BB6041" s="271"/>
      <c r="BD6041" s="271"/>
      <c r="BE6041" s="271"/>
      <c r="BF6041" s="271"/>
      <c r="BG6041" s="271"/>
      <c r="BJ6041" s="271"/>
    </row>
    <row r="6042" spans="49:62">
      <c r="AW6042" s="271"/>
      <c r="AX6042" s="271"/>
      <c r="AY6042" s="271"/>
      <c r="AZ6042" s="271"/>
      <c r="BA6042" s="271"/>
      <c r="BB6042" s="271"/>
      <c r="BD6042" s="271"/>
      <c r="BE6042" s="271"/>
      <c r="BF6042" s="271"/>
      <c r="BG6042" s="271"/>
      <c r="BJ6042" s="271"/>
    </row>
    <row r="6043" spans="49:62">
      <c r="AW6043" s="271"/>
      <c r="AX6043" s="271"/>
      <c r="AY6043" s="271"/>
      <c r="AZ6043" s="271"/>
      <c r="BA6043" s="271"/>
      <c r="BB6043" s="271"/>
      <c r="BD6043" s="271"/>
      <c r="BE6043" s="271"/>
      <c r="BF6043" s="271"/>
      <c r="BG6043" s="271"/>
      <c r="BJ6043" s="271"/>
    </row>
    <row r="6044" spans="49:62">
      <c r="AW6044" s="271"/>
      <c r="AX6044" s="271"/>
      <c r="AY6044" s="271"/>
      <c r="AZ6044" s="271"/>
      <c r="BA6044" s="271"/>
      <c r="BB6044" s="271"/>
      <c r="BD6044" s="271"/>
      <c r="BE6044" s="271"/>
      <c r="BF6044" s="271"/>
      <c r="BG6044" s="271"/>
      <c r="BJ6044" s="271"/>
    </row>
    <row r="6045" spans="49:62">
      <c r="AW6045" s="271"/>
      <c r="AX6045" s="271"/>
      <c r="AY6045" s="271"/>
      <c r="AZ6045" s="271"/>
      <c r="BA6045" s="271"/>
      <c r="BB6045" s="271"/>
      <c r="BD6045" s="271"/>
      <c r="BE6045" s="271"/>
      <c r="BF6045" s="271"/>
      <c r="BG6045" s="271"/>
      <c r="BJ6045" s="271"/>
    </row>
    <row r="6046" spans="49:62">
      <c r="AW6046" s="271"/>
      <c r="AX6046" s="271"/>
      <c r="AY6046" s="271"/>
      <c r="AZ6046" s="271"/>
      <c r="BA6046" s="271"/>
      <c r="BB6046" s="271"/>
      <c r="BD6046" s="271"/>
      <c r="BE6046" s="271"/>
      <c r="BF6046" s="271"/>
      <c r="BG6046" s="271"/>
      <c r="BJ6046" s="271"/>
    </row>
    <row r="6047" spans="49:62">
      <c r="AW6047" s="271"/>
      <c r="AX6047" s="271"/>
      <c r="AY6047" s="271"/>
      <c r="AZ6047" s="271"/>
      <c r="BA6047" s="271"/>
      <c r="BB6047" s="271"/>
      <c r="BD6047" s="271"/>
      <c r="BE6047" s="271"/>
      <c r="BF6047" s="271"/>
      <c r="BG6047" s="271"/>
      <c r="BJ6047" s="271"/>
    </row>
    <row r="6048" spans="49:62">
      <c r="AW6048" s="271"/>
      <c r="AX6048" s="271"/>
      <c r="AY6048" s="271"/>
      <c r="AZ6048" s="271"/>
      <c r="BA6048" s="271"/>
      <c r="BB6048" s="271"/>
      <c r="BD6048" s="271"/>
      <c r="BE6048" s="271"/>
      <c r="BF6048" s="271"/>
      <c r="BG6048" s="271"/>
      <c r="BJ6048" s="271"/>
    </row>
    <row r="6049" spans="49:62">
      <c r="AW6049" s="271"/>
      <c r="AX6049" s="271"/>
      <c r="AY6049" s="271"/>
      <c r="AZ6049" s="271"/>
      <c r="BA6049" s="271"/>
      <c r="BB6049" s="271"/>
      <c r="BD6049" s="271"/>
      <c r="BE6049" s="271"/>
      <c r="BF6049" s="271"/>
      <c r="BG6049" s="271"/>
      <c r="BJ6049" s="271"/>
    </row>
    <row r="6050" spans="49:62">
      <c r="AW6050" s="271"/>
      <c r="AX6050" s="271"/>
      <c r="AY6050" s="271"/>
      <c r="AZ6050" s="271"/>
      <c r="BA6050" s="271"/>
      <c r="BB6050" s="271"/>
      <c r="BD6050" s="271"/>
      <c r="BE6050" s="271"/>
      <c r="BF6050" s="271"/>
      <c r="BG6050" s="271"/>
      <c r="BJ6050" s="271"/>
    </row>
    <row r="6051" spans="49:62">
      <c r="AW6051" s="271"/>
      <c r="AX6051" s="271"/>
      <c r="AY6051" s="271"/>
      <c r="AZ6051" s="271"/>
      <c r="BA6051" s="271"/>
      <c r="BB6051" s="271"/>
      <c r="BD6051" s="271"/>
      <c r="BE6051" s="271"/>
      <c r="BF6051" s="271"/>
      <c r="BG6051" s="271"/>
      <c r="BJ6051" s="271"/>
    </row>
    <row r="6052" spans="49:62">
      <c r="AW6052" s="271"/>
      <c r="AX6052" s="271"/>
      <c r="AY6052" s="271"/>
      <c r="AZ6052" s="271"/>
      <c r="BA6052" s="271"/>
      <c r="BB6052" s="271"/>
      <c r="BD6052" s="271"/>
      <c r="BE6052" s="271"/>
      <c r="BF6052" s="271"/>
      <c r="BG6052" s="271"/>
      <c r="BJ6052" s="271"/>
    </row>
    <row r="6053" spans="49:62">
      <c r="AW6053" s="271"/>
      <c r="AX6053" s="271"/>
      <c r="AY6053" s="271"/>
      <c r="AZ6053" s="271"/>
      <c r="BA6053" s="271"/>
      <c r="BB6053" s="271"/>
      <c r="BD6053" s="271"/>
      <c r="BE6053" s="271"/>
      <c r="BF6053" s="271"/>
      <c r="BG6053" s="271"/>
      <c r="BJ6053" s="271"/>
    </row>
    <row r="6054" spans="49:62">
      <c r="AW6054" s="271"/>
      <c r="AX6054" s="271"/>
      <c r="AY6054" s="271"/>
      <c r="AZ6054" s="271"/>
      <c r="BA6054" s="271"/>
      <c r="BB6054" s="271"/>
      <c r="BD6054" s="271"/>
      <c r="BE6054" s="271"/>
      <c r="BF6054" s="271"/>
      <c r="BG6054" s="271"/>
      <c r="BJ6054" s="271"/>
    </row>
    <row r="6055" spans="49:62">
      <c r="AW6055" s="271"/>
      <c r="AX6055" s="271"/>
      <c r="AY6055" s="271"/>
      <c r="AZ6055" s="271"/>
      <c r="BA6055" s="271"/>
      <c r="BB6055" s="271"/>
      <c r="BD6055" s="271"/>
      <c r="BE6055" s="271"/>
      <c r="BF6055" s="271"/>
      <c r="BG6055" s="271"/>
      <c r="BJ6055" s="271"/>
    </row>
    <row r="6056" spans="49:62">
      <c r="AW6056" s="271"/>
      <c r="AX6056" s="271"/>
      <c r="AY6056" s="271"/>
      <c r="AZ6056" s="271"/>
      <c r="BA6056" s="271"/>
      <c r="BB6056" s="271"/>
      <c r="BD6056" s="271"/>
      <c r="BE6056" s="271"/>
      <c r="BF6056" s="271"/>
      <c r="BG6056" s="271"/>
      <c r="BJ6056" s="271"/>
    </row>
    <row r="6057" spans="49:62">
      <c r="AW6057" s="271"/>
      <c r="AX6057" s="271"/>
      <c r="AY6057" s="271"/>
      <c r="AZ6057" s="271"/>
      <c r="BA6057" s="271"/>
      <c r="BB6057" s="271"/>
      <c r="BD6057" s="271"/>
      <c r="BE6057" s="271"/>
      <c r="BF6057" s="271"/>
      <c r="BG6057" s="271"/>
      <c r="BJ6057" s="271"/>
    </row>
    <row r="6058" spans="49:62">
      <c r="AW6058" s="271"/>
      <c r="AX6058" s="271"/>
      <c r="AY6058" s="271"/>
      <c r="AZ6058" s="271"/>
      <c r="BA6058" s="271"/>
      <c r="BB6058" s="271"/>
      <c r="BD6058" s="271"/>
      <c r="BE6058" s="271"/>
      <c r="BF6058" s="271"/>
      <c r="BG6058" s="271"/>
      <c r="BJ6058" s="271"/>
    </row>
    <row r="6059" spans="49:62">
      <c r="AW6059" s="271"/>
      <c r="AX6059" s="271"/>
      <c r="AY6059" s="271"/>
      <c r="AZ6059" s="271"/>
      <c r="BA6059" s="271"/>
      <c r="BB6059" s="271"/>
      <c r="BD6059" s="271"/>
      <c r="BE6059" s="271"/>
      <c r="BF6059" s="271"/>
      <c r="BG6059" s="271"/>
      <c r="BJ6059" s="271"/>
    </row>
    <row r="6060" spans="49:62">
      <c r="AW6060" s="271"/>
      <c r="AX6060" s="271"/>
      <c r="AY6060" s="271"/>
      <c r="AZ6060" s="271"/>
      <c r="BA6060" s="271"/>
      <c r="BB6060" s="271"/>
      <c r="BD6060" s="271"/>
      <c r="BE6060" s="271"/>
      <c r="BF6060" s="271"/>
      <c r="BG6060" s="271"/>
      <c r="BJ6060" s="271"/>
    </row>
    <row r="6061" spans="49:62">
      <c r="AW6061" s="271"/>
      <c r="AX6061" s="271"/>
      <c r="AY6061" s="271"/>
      <c r="AZ6061" s="271"/>
      <c r="BA6061" s="271"/>
      <c r="BB6061" s="271"/>
      <c r="BD6061" s="271"/>
      <c r="BE6061" s="271"/>
      <c r="BF6061" s="271"/>
      <c r="BG6061" s="271"/>
      <c r="BJ6061" s="271"/>
    </row>
    <row r="6062" spans="49:62">
      <c r="AW6062" s="271"/>
      <c r="AX6062" s="271"/>
      <c r="AY6062" s="271"/>
      <c r="AZ6062" s="271"/>
      <c r="BA6062" s="271"/>
      <c r="BB6062" s="271"/>
      <c r="BD6062" s="271"/>
      <c r="BE6062" s="271"/>
      <c r="BF6062" s="271"/>
      <c r="BG6062" s="271"/>
      <c r="BJ6062" s="271"/>
    </row>
    <row r="6063" spans="49:62">
      <c r="AW6063" s="271"/>
      <c r="AX6063" s="271"/>
      <c r="AY6063" s="271"/>
      <c r="AZ6063" s="271"/>
      <c r="BA6063" s="271"/>
      <c r="BB6063" s="271"/>
      <c r="BD6063" s="271"/>
      <c r="BE6063" s="271"/>
      <c r="BF6063" s="271"/>
      <c r="BG6063" s="271"/>
      <c r="BJ6063" s="271"/>
    </row>
    <row r="6064" spans="49:62">
      <c r="AW6064" s="271"/>
      <c r="AX6064" s="271"/>
      <c r="AY6064" s="271"/>
      <c r="AZ6064" s="271"/>
      <c r="BA6064" s="271"/>
      <c r="BB6064" s="271"/>
      <c r="BD6064" s="271"/>
      <c r="BE6064" s="271"/>
      <c r="BF6064" s="271"/>
      <c r="BG6064" s="271"/>
      <c r="BJ6064" s="271"/>
    </row>
    <row r="6065" spans="49:62">
      <c r="AW6065" s="271"/>
      <c r="AX6065" s="271"/>
      <c r="AY6065" s="271"/>
      <c r="AZ6065" s="271"/>
      <c r="BA6065" s="271"/>
      <c r="BB6065" s="271"/>
      <c r="BD6065" s="271"/>
      <c r="BE6065" s="271"/>
      <c r="BF6065" s="271"/>
      <c r="BG6065" s="271"/>
      <c r="BJ6065" s="271"/>
    </row>
    <row r="6066" spans="49:62">
      <c r="AW6066" s="271"/>
      <c r="AX6066" s="271"/>
      <c r="AY6066" s="271"/>
      <c r="AZ6066" s="271"/>
      <c r="BA6066" s="271"/>
      <c r="BB6066" s="271"/>
      <c r="BD6066" s="271"/>
      <c r="BE6066" s="271"/>
      <c r="BF6066" s="271"/>
      <c r="BG6066" s="271"/>
      <c r="BJ6066" s="271"/>
    </row>
    <row r="6067" spans="49:62">
      <c r="AW6067" s="271"/>
      <c r="AX6067" s="271"/>
      <c r="AY6067" s="271"/>
      <c r="AZ6067" s="271"/>
      <c r="BA6067" s="271"/>
      <c r="BB6067" s="271"/>
      <c r="BD6067" s="271"/>
      <c r="BE6067" s="271"/>
      <c r="BF6067" s="271"/>
      <c r="BG6067" s="271"/>
      <c r="BJ6067" s="271"/>
    </row>
    <row r="6068" spans="49:62">
      <c r="AW6068" s="271"/>
      <c r="AX6068" s="271"/>
      <c r="AY6068" s="271"/>
      <c r="AZ6068" s="271"/>
      <c r="BA6068" s="271"/>
      <c r="BB6068" s="271"/>
      <c r="BD6068" s="271"/>
      <c r="BE6068" s="271"/>
      <c r="BF6068" s="271"/>
      <c r="BG6068" s="271"/>
      <c r="BJ6068" s="271"/>
    </row>
    <row r="6069" spans="49:62">
      <c r="AW6069" s="271"/>
      <c r="AX6069" s="271"/>
      <c r="AY6069" s="271"/>
      <c r="AZ6069" s="271"/>
      <c r="BA6069" s="271"/>
      <c r="BB6069" s="271"/>
      <c r="BD6069" s="271"/>
      <c r="BE6069" s="271"/>
      <c r="BF6069" s="271"/>
      <c r="BG6069" s="271"/>
      <c r="BJ6069" s="271"/>
    </row>
    <row r="6070" spans="49:62">
      <c r="AW6070" s="271"/>
      <c r="AX6070" s="271"/>
      <c r="AY6070" s="271"/>
      <c r="AZ6070" s="271"/>
      <c r="BA6070" s="271"/>
      <c r="BB6070" s="271"/>
      <c r="BD6070" s="271"/>
      <c r="BE6070" s="271"/>
      <c r="BF6070" s="271"/>
      <c r="BG6070" s="271"/>
      <c r="BJ6070" s="271"/>
    </row>
    <row r="6071" spans="49:62">
      <c r="AW6071" s="271"/>
      <c r="AX6071" s="271"/>
      <c r="AY6071" s="271"/>
      <c r="AZ6071" s="271"/>
      <c r="BA6071" s="271"/>
      <c r="BB6071" s="271"/>
      <c r="BD6071" s="271"/>
      <c r="BE6071" s="271"/>
      <c r="BF6071" s="271"/>
      <c r="BG6071" s="271"/>
      <c r="BJ6071" s="271"/>
    </row>
    <row r="6072" spans="49:62">
      <c r="AW6072" s="271"/>
      <c r="AX6072" s="271"/>
      <c r="AY6072" s="271"/>
      <c r="AZ6072" s="271"/>
      <c r="BA6072" s="271"/>
      <c r="BB6072" s="271"/>
      <c r="BD6072" s="271"/>
      <c r="BE6072" s="271"/>
      <c r="BF6072" s="271"/>
      <c r="BG6072" s="271"/>
      <c r="BJ6072" s="271"/>
    </row>
    <row r="6073" spans="49:62">
      <c r="AW6073" s="271"/>
      <c r="AX6073" s="271"/>
      <c r="AY6073" s="271"/>
      <c r="AZ6073" s="271"/>
      <c r="BA6073" s="271"/>
      <c r="BB6073" s="271"/>
      <c r="BD6073" s="271"/>
      <c r="BE6073" s="271"/>
      <c r="BF6073" s="271"/>
      <c r="BG6073" s="271"/>
      <c r="BJ6073" s="271"/>
    </row>
    <row r="6074" spans="49:62">
      <c r="AW6074" s="271"/>
      <c r="AX6074" s="271"/>
      <c r="AY6074" s="271"/>
      <c r="AZ6074" s="271"/>
      <c r="BA6074" s="271"/>
      <c r="BB6074" s="271"/>
      <c r="BD6074" s="271"/>
      <c r="BE6074" s="271"/>
      <c r="BF6074" s="271"/>
      <c r="BG6074" s="271"/>
      <c r="BJ6074" s="271"/>
    </row>
    <row r="6075" spans="49:62">
      <c r="AW6075" s="271"/>
      <c r="AX6075" s="271"/>
      <c r="AY6075" s="271"/>
      <c r="AZ6075" s="271"/>
      <c r="BA6075" s="271"/>
      <c r="BB6075" s="271"/>
      <c r="BD6075" s="271"/>
      <c r="BE6075" s="271"/>
      <c r="BF6075" s="271"/>
      <c r="BG6075" s="271"/>
      <c r="BJ6075" s="271"/>
    </row>
    <row r="6076" spans="49:62">
      <c r="AW6076" s="271"/>
      <c r="AX6076" s="271"/>
      <c r="AY6076" s="271"/>
      <c r="AZ6076" s="271"/>
      <c r="BA6076" s="271"/>
      <c r="BB6076" s="271"/>
      <c r="BD6076" s="271"/>
      <c r="BE6076" s="271"/>
      <c r="BF6076" s="271"/>
      <c r="BG6076" s="271"/>
      <c r="BJ6076" s="271"/>
    </row>
    <row r="6077" spans="49:62">
      <c r="AW6077" s="271"/>
      <c r="AX6077" s="271"/>
      <c r="AY6077" s="271"/>
      <c r="AZ6077" s="271"/>
      <c r="BA6077" s="271"/>
      <c r="BB6077" s="271"/>
      <c r="BD6077" s="271"/>
      <c r="BE6077" s="271"/>
      <c r="BF6077" s="271"/>
      <c r="BG6077" s="271"/>
      <c r="BJ6077" s="271"/>
    </row>
    <row r="6078" spans="49:62">
      <c r="AW6078" s="271"/>
      <c r="AX6078" s="271"/>
      <c r="AY6078" s="271"/>
      <c r="AZ6078" s="271"/>
      <c r="BA6078" s="271"/>
      <c r="BB6078" s="271"/>
      <c r="BD6078" s="271"/>
      <c r="BE6078" s="271"/>
      <c r="BF6078" s="271"/>
      <c r="BG6078" s="271"/>
      <c r="BJ6078" s="271"/>
    </row>
    <row r="6079" spans="49:62">
      <c r="AW6079" s="271"/>
      <c r="AX6079" s="271"/>
      <c r="AY6079" s="271"/>
      <c r="AZ6079" s="271"/>
      <c r="BA6079" s="271"/>
      <c r="BB6079" s="271"/>
      <c r="BD6079" s="271"/>
      <c r="BE6079" s="271"/>
      <c r="BF6079" s="271"/>
      <c r="BG6079" s="271"/>
      <c r="BJ6079" s="271"/>
    </row>
    <row r="6080" spans="49:62">
      <c r="AW6080" s="271"/>
      <c r="AX6080" s="271"/>
      <c r="AY6080" s="271"/>
      <c r="AZ6080" s="271"/>
      <c r="BA6080" s="271"/>
      <c r="BB6080" s="271"/>
      <c r="BD6080" s="271"/>
      <c r="BE6080" s="271"/>
      <c r="BF6080" s="271"/>
      <c r="BG6080" s="271"/>
      <c r="BJ6080" s="271"/>
    </row>
    <row r="6081" spans="49:62">
      <c r="AW6081" s="271"/>
      <c r="AX6081" s="271"/>
      <c r="AY6081" s="271"/>
      <c r="AZ6081" s="271"/>
      <c r="BA6081" s="271"/>
      <c r="BB6081" s="271"/>
      <c r="BD6081" s="271"/>
      <c r="BE6081" s="271"/>
      <c r="BF6081" s="271"/>
      <c r="BG6081" s="271"/>
      <c r="BJ6081" s="271"/>
    </row>
    <row r="6082" spans="49:62">
      <c r="AW6082" s="271"/>
      <c r="AX6082" s="271"/>
      <c r="AY6082" s="271"/>
      <c r="AZ6082" s="271"/>
      <c r="BA6082" s="271"/>
      <c r="BB6082" s="271"/>
      <c r="BD6082" s="271"/>
      <c r="BE6082" s="271"/>
      <c r="BF6082" s="271"/>
      <c r="BG6082" s="271"/>
      <c r="BJ6082" s="271"/>
    </row>
    <row r="6083" spans="49:62">
      <c r="AW6083" s="271"/>
      <c r="AX6083" s="271"/>
      <c r="AY6083" s="271"/>
      <c r="AZ6083" s="271"/>
      <c r="BA6083" s="271"/>
      <c r="BB6083" s="271"/>
      <c r="BD6083" s="271"/>
      <c r="BE6083" s="271"/>
      <c r="BF6083" s="271"/>
      <c r="BG6083" s="271"/>
      <c r="BJ6083" s="271"/>
    </row>
    <row r="6084" spans="49:62">
      <c r="AW6084" s="271"/>
      <c r="AX6084" s="271"/>
      <c r="AY6084" s="271"/>
      <c r="AZ6084" s="271"/>
      <c r="BA6084" s="271"/>
      <c r="BB6084" s="271"/>
      <c r="BD6084" s="271"/>
      <c r="BE6084" s="271"/>
      <c r="BF6084" s="271"/>
      <c r="BG6084" s="271"/>
      <c r="BJ6084" s="271"/>
    </row>
    <row r="6085" spans="49:62">
      <c r="AW6085" s="271"/>
      <c r="AX6085" s="271"/>
      <c r="AY6085" s="271"/>
      <c r="AZ6085" s="271"/>
      <c r="BA6085" s="271"/>
      <c r="BB6085" s="271"/>
      <c r="BD6085" s="271"/>
      <c r="BE6085" s="271"/>
      <c r="BF6085" s="271"/>
      <c r="BG6085" s="271"/>
      <c r="BJ6085" s="271"/>
    </row>
    <row r="6086" spans="49:62">
      <c r="AW6086" s="271"/>
      <c r="AX6086" s="271"/>
      <c r="AY6086" s="271"/>
      <c r="AZ6086" s="271"/>
      <c r="BA6086" s="271"/>
      <c r="BB6086" s="271"/>
      <c r="BD6086" s="271"/>
      <c r="BE6086" s="271"/>
      <c r="BF6086" s="271"/>
      <c r="BG6086" s="271"/>
      <c r="BJ6086" s="271"/>
    </row>
    <row r="6087" spans="49:62">
      <c r="AW6087" s="271"/>
      <c r="AX6087" s="271"/>
      <c r="AY6087" s="271"/>
      <c r="AZ6087" s="271"/>
      <c r="BA6087" s="271"/>
      <c r="BB6087" s="271"/>
      <c r="BD6087" s="271"/>
      <c r="BE6087" s="271"/>
      <c r="BF6087" s="271"/>
      <c r="BG6087" s="271"/>
      <c r="BJ6087" s="271"/>
    </row>
    <row r="6088" spans="49:62">
      <c r="AW6088" s="271"/>
      <c r="AX6088" s="271"/>
      <c r="AY6088" s="271"/>
      <c r="AZ6088" s="271"/>
      <c r="BA6088" s="271"/>
      <c r="BB6088" s="271"/>
      <c r="BD6088" s="271"/>
      <c r="BE6088" s="271"/>
      <c r="BF6088" s="271"/>
      <c r="BG6088" s="271"/>
      <c r="BJ6088" s="271"/>
    </row>
    <row r="6089" spans="49:62">
      <c r="AW6089" s="271"/>
      <c r="AX6089" s="271"/>
      <c r="AY6089" s="271"/>
      <c r="AZ6089" s="271"/>
      <c r="BA6089" s="271"/>
      <c r="BB6089" s="271"/>
      <c r="BD6089" s="271"/>
      <c r="BE6089" s="271"/>
      <c r="BF6089" s="271"/>
      <c r="BG6089" s="271"/>
      <c r="BJ6089" s="271"/>
    </row>
    <row r="6090" spans="49:62">
      <c r="AW6090" s="271"/>
      <c r="AX6090" s="271"/>
      <c r="AY6090" s="271"/>
      <c r="AZ6090" s="271"/>
      <c r="BA6090" s="271"/>
      <c r="BB6090" s="271"/>
      <c r="BD6090" s="271"/>
      <c r="BE6090" s="271"/>
      <c r="BF6090" s="271"/>
      <c r="BG6090" s="271"/>
      <c r="BJ6090" s="271"/>
    </row>
    <row r="6091" spans="49:62">
      <c r="AW6091" s="271"/>
      <c r="AX6091" s="271"/>
      <c r="AY6091" s="271"/>
      <c r="AZ6091" s="271"/>
      <c r="BA6091" s="271"/>
      <c r="BB6091" s="271"/>
      <c r="BD6091" s="271"/>
      <c r="BE6091" s="271"/>
      <c r="BF6091" s="271"/>
      <c r="BG6091" s="271"/>
      <c r="BJ6091" s="271"/>
    </row>
    <row r="6092" spans="49:62">
      <c r="AW6092" s="271"/>
      <c r="AX6092" s="271"/>
      <c r="AY6092" s="271"/>
      <c r="AZ6092" s="271"/>
      <c r="BA6092" s="271"/>
      <c r="BB6092" s="271"/>
      <c r="BD6092" s="271"/>
      <c r="BE6092" s="271"/>
      <c r="BF6092" s="271"/>
      <c r="BG6092" s="271"/>
      <c r="BJ6092" s="271"/>
    </row>
    <row r="6093" spans="49:62">
      <c r="AW6093" s="271"/>
      <c r="AX6093" s="271"/>
      <c r="AY6093" s="271"/>
      <c r="AZ6093" s="271"/>
      <c r="BA6093" s="271"/>
      <c r="BB6093" s="271"/>
      <c r="BD6093" s="271"/>
      <c r="BE6093" s="271"/>
      <c r="BF6093" s="271"/>
      <c r="BG6093" s="271"/>
      <c r="BJ6093" s="271"/>
    </row>
    <row r="6094" spans="49:62">
      <c r="AW6094" s="271"/>
      <c r="AX6094" s="271"/>
      <c r="AY6094" s="271"/>
      <c r="AZ6094" s="271"/>
      <c r="BA6094" s="271"/>
      <c r="BB6094" s="271"/>
      <c r="BD6094" s="271"/>
      <c r="BE6094" s="271"/>
      <c r="BF6094" s="271"/>
      <c r="BG6094" s="271"/>
      <c r="BJ6094" s="271"/>
    </row>
    <row r="6095" spans="49:62">
      <c r="AW6095" s="271"/>
      <c r="AX6095" s="271"/>
      <c r="AY6095" s="271"/>
      <c r="AZ6095" s="271"/>
      <c r="BA6095" s="271"/>
      <c r="BB6095" s="271"/>
      <c r="BD6095" s="271"/>
      <c r="BE6095" s="271"/>
      <c r="BF6095" s="271"/>
      <c r="BG6095" s="271"/>
      <c r="BJ6095" s="271"/>
    </row>
    <row r="6096" spans="49:62">
      <c r="AW6096" s="271"/>
      <c r="AX6096" s="271"/>
      <c r="AY6096" s="271"/>
      <c r="AZ6096" s="271"/>
      <c r="BA6096" s="271"/>
      <c r="BB6096" s="271"/>
      <c r="BD6096" s="271"/>
      <c r="BE6096" s="271"/>
      <c r="BF6096" s="271"/>
      <c r="BG6096" s="271"/>
      <c r="BJ6096" s="271"/>
    </row>
    <row r="6097" spans="49:62">
      <c r="AW6097" s="271"/>
      <c r="AX6097" s="271"/>
      <c r="AY6097" s="271"/>
      <c r="AZ6097" s="271"/>
      <c r="BA6097" s="271"/>
      <c r="BB6097" s="271"/>
      <c r="BD6097" s="271"/>
      <c r="BE6097" s="271"/>
      <c r="BF6097" s="271"/>
      <c r="BG6097" s="271"/>
      <c r="BJ6097" s="271"/>
    </row>
    <row r="6098" spans="49:62">
      <c r="AW6098" s="271"/>
      <c r="AX6098" s="271"/>
      <c r="AY6098" s="271"/>
      <c r="AZ6098" s="271"/>
      <c r="BA6098" s="271"/>
      <c r="BB6098" s="271"/>
      <c r="BD6098" s="271"/>
      <c r="BE6098" s="271"/>
      <c r="BF6098" s="271"/>
      <c r="BG6098" s="271"/>
      <c r="BJ6098" s="271"/>
    </row>
    <row r="6099" spans="49:62">
      <c r="AW6099" s="271"/>
      <c r="AX6099" s="271"/>
      <c r="AY6099" s="271"/>
      <c r="AZ6099" s="271"/>
      <c r="BA6099" s="271"/>
      <c r="BB6099" s="271"/>
      <c r="BD6099" s="271"/>
      <c r="BE6099" s="271"/>
      <c r="BF6099" s="271"/>
      <c r="BG6099" s="271"/>
      <c r="BJ6099" s="271"/>
    </row>
    <row r="6100" spans="49:62">
      <c r="AW6100" s="271"/>
      <c r="AX6100" s="271"/>
      <c r="AY6100" s="271"/>
      <c r="AZ6100" s="271"/>
      <c r="BA6100" s="271"/>
      <c r="BB6100" s="271"/>
      <c r="BD6100" s="271"/>
      <c r="BE6100" s="271"/>
      <c r="BF6100" s="271"/>
      <c r="BG6100" s="271"/>
      <c r="BJ6100" s="271"/>
    </row>
    <row r="6101" spans="49:62">
      <c r="AW6101" s="271"/>
      <c r="AX6101" s="271"/>
      <c r="AY6101" s="271"/>
      <c r="AZ6101" s="271"/>
      <c r="BA6101" s="271"/>
      <c r="BB6101" s="271"/>
      <c r="BD6101" s="271"/>
      <c r="BE6101" s="271"/>
      <c r="BF6101" s="271"/>
      <c r="BG6101" s="271"/>
      <c r="BJ6101" s="271"/>
    </row>
    <row r="6102" spans="49:62">
      <c r="AW6102" s="271"/>
      <c r="AX6102" s="271"/>
      <c r="AY6102" s="271"/>
      <c r="AZ6102" s="271"/>
      <c r="BA6102" s="271"/>
      <c r="BB6102" s="271"/>
      <c r="BD6102" s="271"/>
      <c r="BE6102" s="271"/>
      <c r="BF6102" s="271"/>
      <c r="BG6102" s="271"/>
      <c r="BJ6102" s="271"/>
    </row>
    <row r="6103" spans="49:62">
      <c r="AW6103" s="271"/>
      <c r="AX6103" s="271"/>
      <c r="AY6103" s="271"/>
      <c r="AZ6103" s="271"/>
      <c r="BA6103" s="271"/>
      <c r="BB6103" s="271"/>
      <c r="BD6103" s="271"/>
      <c r="BE6103" s="271"/>
      <c r="BF6103" s="271"/>
      <c r="BG6103" s="271"/>
      <c r="BJ6103" s="271"/>
    </row>
    <row r="6104" spans="49:62">
      <c r="AW6104" s="271"/>
      <c r="AX6104" s="271"/>
      <c r="AY6104" s="271"/>
      <c r="AZ6104" s="271"/>
      <c r="BA6104" s="271"/>
      <c r="BB6104" s="271"/>
      <c r="BD6104" s="271"/>
      <c r="BE6104" s="271"/>
      <c r="BF6104" s="271"/>
      <c r="BG6104" s="271"/>
      <c r="BJ6104" s="271"/>
    </row>
    <row r="6105" spans="49:62">
      <c r="AW6105" s="271"/>
      <c r="AX6105" s="271"/>
      <c r="AY6105" s="271"/>
      <c r="AZ6105" s="271"/>
      <c r="BA6105" s="271"/>
      <c r="BB6105" s="271"/>
      <c r="BD6105" s="271"/>
      <c r="BE6105" s="271"/>
      <c r="BF6105" s="271"/>
      <c r="BG6105" s="271"/>
      <c r="BJ6105" s="271"/>
    </row>
    <row r="6106" spans="49:62">
      <c r="AW6106" s="271"/>
      <c r="AX6106" s="271"/>
      <c r="AY6106" s="271"/>
      <c r="AZ6106" s="271"/>
      <c r="BA6106" s="271"/>
      <c r="BB6106" s="271"/>
      <c r="BD6106" s="271"/>
      <c r="BE6106" s="271"/>
      <c r="BF6106" s="271"/>
      <c r="BG6106" s="271"/>
      <c r="BJ6106" s="271"/>
    </row>
    <row r="6107" spans="49:62">
      <c r="AW6107" s="271"/>
      <c r="AX6107" s="271"/>
      <c r="AY6107" s="271"/>
      <c r="AZ6107" s="271"/>
      <c r="BA6107" s="271"/>
      <c r="BB6107" s="271"/>
      <c r="BD6107" s="271"/>
      <c r="BE6107" s="271"/>
      <c r="BF6107" s="271"/>
      <c r="BG6107" s="271"/>
      <c r="BJ6107" s="271"/>
    </row>
    <row r="6108" spans="49:62">
      <c r="AW6108" s="271"/>
      <c r="AX6108" s="271"/>
      <c r="AY6108" s="271"/>
      <c r="AZ6108" s="271"/>
      <c r="BA6108" s="271"/>
      <c r="BB6108" s="271"/>
      <c r="BD6108" s="271"/>
      <c r="BE6108" s="271"/>
      <c r="BF6108" s="271"/>
      <c r="BG6108" s="271"/>
      <c r="BJ6108" s="271"/>
    </row>
    <row r="6109" spans="49:62">
      <c r="AW6109" s="271"/>
      <c r="AX6109" s="271"/>
      <c r="AY6109" s="271"/>
      <c r="AZ6109" s="271"/>
      <c r="BA6109" s="271"/>
      <c r="BB6109" s="271"/>
      <c r="BD6109" s="271"/>
      <c r="BE6109" s="271"/>
      <c r="BF6109" s="271"/>
      <c r="BG6109" s="271"/>
      <c r="BJ6109" s="271"/>
    </row>
    <row r="6110" spans="49:62">
      <c r="AW6110" s="271"/>
      <c r="AX6110" s="271"/>
      <c r="AY6110" s="271"/>
      <c r="AZ6110" s="271"/>
      <c r="BA6110" s="271"/>
      <c r="BB6110" s="271"/>
      <c r="BD6110" s="271"/>
      <c r="BE6110" s="271"/>
      <c r="BF6110" s="271"/>
      <c r="BG6110" s="271"/>
      <c r="BJ6110" s="271"/>
    </row>
    <row r="6111" spans="49:62">
      <c r="AW6111" s="271"/>
      <c r="AX6111" s="271"/>
      <c r="AY6111" s="271"/>
      <c r="AZ6111" s="271"/>
      <c r="BA6111" s="271"/>
      <c r="BB6111" s="271"/>
      <c r="BD6111" s="271"/>
      <c r="BE6111" s="271"/>
      <c r="BF6111" s="271"/>
      <c r="BG6111" s="271"/>
      <c r="BJ6111" s="271"/>
    </row>
    <row r="6112" spans="49:62">
      <c r="AW6112" s="271"/>
      <c r="AX6112" s="271"/>
      <c r="AY6112" s="271"/>
      <c r="AZ6112" s="271"/>
      <c r="BA6112" s="271"/>
      <c r="BB6112" s="271"/>
      <c r="BD6112" s="271"/>
      <c r="BE6112" s="271"/>
      <c r="BF6112" s="271"/>
      <c r="BG6112" s="271"/>
      <c r="BJ6112" s="271"/>
    </row>
    <row r="6113" spans="49:62">
      <c r="AW6113" s="271"/>
      <c r="AX6113" s="271"/>
      <c r="AY6113" s="271"/>
      <c r="AZ6113" s="271"/>
      <c r="BA6113" s="271"/>
      <c r="BB6113" s="271"/>
      <c r="BD6113" s="271"/>
      <c r="BE6113" s="271"/>
      <c r="BF6113" s="271"/>
      <c r="BG6113" s="271"/>
      <c r="BJ6113" s="271"/>
    </row>
    <row r="6114" spans="49:62">
      <c r="AW6114" s="271"/>
      <c r="AX6114" s="271"/>
      <c r="AY6114" s="271"/>
      <c r="AZ6114" s="271"/>
      <c r="BA6114" s="271"/>
      <c r="BB6114" s="271"/>
      <c r="BD6114" s="271"/>
      <c r="BE6114" s="271"/>
      <c r="BF6114" s="271"/>
      <c r="BG6114" s="271"/>
      <c r="BJ6114" s="271"/>
    </row>
    <row r="6115" spans="49:62">
      <c r="AW6115" s="271"/>
      <c r="AX6115" s="271"/>
      <c r="AY6115" s="271"/>
      <c r="AZ6115" s="271"/>
      <c r="BA6115" s="271"/>
      <c r="BB6115" s="271"/>
      <c r="BD6115" s="271"/>
      <c r="BE6115" s="271"/>
      <c r="BF6115" s="271"/>
      <c r="BG6115" s="271"/>
      <c r="BJ6115" s="271"/>
    </row>
    <row r="6116" spans="49:62">
      <c r="AW6116" s="271"/>
      <c r="AX6116" s="271"/>
      <c r="AY6116" s="271"/>
      <c r="AZ6116" s="271"/>
      <c r="BA6116" s="271"/>
      <c r="BB6116" s="271"/>
      <c r="BD6116" s="271"/>
      <c r="BE6116" s="271"/>
      <c r="BF6116" s="271"/>
      <c r="BG6116" s="271"/>
      <c r="BJ6116" s="271"/>
    </row>
    <row r="6117" spans="49:62">
      <c r="AW6117" s="271"/>
      <c r="AX6117" s="271"/>
      <c r="AY6117" s="271"/>
      <c r="AZ6117" s="271"/>
      <c r="BA6117" s="271"/>
      <c r="BB6117" s="271"/>
      <c r="BD6117" s="271"/>
      <c r="BE6117" s="271"/>
      <c r="BF6117" s="271"/>
      <c r="BG6117" s="271"/>
      <c r="BJ6117" s="271"/>
    </row>
    <row r="6118" spans="49:62">
      <c r="AW6118" s="271"/>
      <c r="AX6118" s="271"/>
      <c r="AY6118" s="271"/>
      <c r="AZ6118" s="271"/>
      <c r="BA6118" s="271"/>
      <c r="BB6118" s="271"/>
      <c r="BD6118" s="271"/>
      <c r="BE6118" s="271"/>
      <c r="BF6118" s="271"/>
      <c r="BG6118" s="271"/>
      <c r="BJ6118" s="271"/>
    </row>
    <row r="6119" spans="49:62">
      <c r="AW6119" s="271"/>
      <c r="AX6119" s="271"/>
      <c r="AY6119" s="271"/>
      <c r="AZ6119" s="271"/>
      <c r="BA6119" s="271"/>
      <c r="BB6119" s="271"/>
      <c r="BD6119" s="271"/>
      <c r="BE6119" s="271"/>
      <c r="BF6119" s="271"/>
      <c r="BG6119" s="271"/>
      <c r="BJ6119" s="271"/>
    </row>
    <row r="6120" spans="49:62">
      <c r="AW6120" s="271"/>
      <c r="AX6120" s="271"/>
      <c r="AY6120" s="271"/>
      <c r="AZ6120" s="271"/>
      <c r="BA6120" s="271"/>
      <c r="BB6120" s="271"/>
      <c r="BD6120" s="271"/>
      <c r="BE6120" s="271"/>
      <c r="BF6120" s="271"/>
      <c r="BG6120" s="271"/>
      <c r="BJ6120" s="271"/>
    </row>
    <row r="6121" spans="49:62">
      <c r="AW6121" s="271"/>
      <c r="AX6121" s="271"/>
      <c r="AY6121" s="271"/>
      <c r="AZ6121" s="271"/>
      <c r="BA6121" s="271"/>
      <c r="BB6121" s="271"/>
      <c r="BD6121" s="271"/>
      <c r="BE6121" s="271"/>
      <c r="BF6121" s="271"/>
      <c r="BG6121" s="271"/>
      <c r="BJ6121" s="271"/>
    </row>
    <row r="6122" spans="49:62">
      <c r="AW6122" s="271"/>
      <c r="AX6122" s="271"/>
      <c r="AY6122" s="271"/>
      <c r="AZ6122" s="271"/>
      <c r="BA6122" s="271"/>
      <c r="BB6122" s="271"/>
      <c r="BD6122" s="271"/>
      <c r="BE6122" s="271"/>
      <c r="BF6122" s="271"/>
      <c r="BG6122" s="271"/>
      <c r="BJ6122" s="271"/>
    </row>
    <row r="6123" spans="49:62">
      <c r="AW6123" s="271"/>
      <c r="AX6123" s="271"/>
      <c r="AY6123" s="271"/>
      <c r="AZ6123" s="271"/>
      <c r="BA6123" s="271"/>
      <c r="BB6123" s="271"/>
      <c r="BD6123" s="271"/>
      <c r="BE6123" s="271"/>
      <c r="BF6123" s="271"/>
      <c r="BG6123" s="271"/>
      <c r="BJ6123" s="271"/>
    </row>
    <row r="6124" spans="49:62">
      <c r="AW6124" s="271"/>
      <c r="AX6124" s="271"/>
      <c r="AY6124" s="271"/>
      <c r="AZ6124" s="271"/>
      <c r="BA6124" s="271"/>
      <c r="BB6124" s="271"/>
      <c r="BD6124" s="271"/>
      <c r="BE6124" s="271"/>
      <c r="BF6124" s="271"/>
      <c r="BG6124" s="271"/>
      <c r="BJ6124" s="271"/>
    </row>
    <row r="6125" spans="49:62">
      <c r="AW6125" s="271"/>
      <c r="AX6125" s="271"/>
      <c r="AY6125" s="271"/>
      <c r="AZ6125" s="271"/>
      <c r="BA6125" s="271"/>
      <c r="BB6125" s="271"/>
      <c r="BD6125" s="271"/>
      <c r="BE6125" s="271"/>
      <c r="BF6125" s="271"/>
      <c r="BG6125" s="271"/>
      <c r="BJ6125" s="271"/>
    </row>
    <row r="6126" spans="49:62">
      <c r="AW6126" s="271"/>
      <c r="AX6126" s="271"/>
      <c r="AY6126" s="271"/>
      <c r="AZ6126" s="271"/>
      <c r="BA6126" s="271"/>
      <c r="BB6126" s="271"/>
      <c r="BD6126" s="271"/>
      <c r="BE6126" s="271"/>
      <c r="BF6126" s="271"/>
      <c r="BG6126" s="271"/>
      <c r="BJ6126" s="271"/>
    </row>
    <row r="6127" spans="49:62">
      <c r="AW6127" s="271"/>
      <c r="AX6127" s="271"/>
      <c r="AY6127" s="271"/>
      <c r="AZ6127" s="271"/>
      <c r="BA6127" s="271"/>
      <c r="BB6127" s="271"/>
      <c r="BD6127" s="271"/>
      <c r="BE6127" s="271"/>
      <c r="BF6127" s="271"/>
      <c r="BG6127" s="271"/>
      <c r="BJ6127" s="271"/>
    </row>
    <row r="6128" spans="49:62">
      <c r="AW6128" s="271"/>
      <c r="AX6128" s="271"/>
      <c r="AY6128" s="271"/>
      <c r="AZ6128" s="271"/>
      <c r="BA6128" s="271"/>
      <c r="BB6128" s="271"/>
      <c r="BD6128" s="271"/>
      <c r="BE6128" s="271"/>
      <c r="BF6128" s="271"/>
      <c r="BG6128" s="271"/>
      <c r="BJ6128" s="271"/>
    </row>
    <row r="6129" spans="49:62">
      <c r="AW6129" s="271"/>
      <c r="AX6129" s="271"/>
      <c r="AY6129" s="271"/>
      <c r="AZ6129" s="271"/>
      <c r="BA6129" s="271"/>
      <c r="BB6129" s="271"/>
      <c r="BD6129" s="271"/>
      <c r="BE6129" s="271"/>
      <c r="BF6129" s="271"/>
      <c r="BG6129" s="271"/>
      <c r="BJ6129" s="271"/>
    </row>
    <row r="6130" spans="49:62">
      <c r="AW6130" s="271"/>
      <c r="AX6130" s="271"/>
      <c r="AY6130" s="271"/>
      <c r="AZ6130" s="271"/>
      <c r="BA6130" s="271"/>
      <c r="BB6130" s="271"/>
      <c r="BD6130" s="271"/>
      <c r="BE6130" s="271"/>
      <c r="BF6130" s="271"/>
      <c r="BG6130" s="271"/>
      <c r="BJ6130" s="271"/>
    </row>
    <row r="6131" spans="49:62">
      <c r="AW6131" s="271"/>
      <c r="AX6131" s="271"/>
      <c r="AY6131" s="271"/>
      <c r="AZ6131" s="271"/>
      <c r="BA6131" s="271"/>
      <c r="BB6131" s="271"/>
      <c r="BD6131" s="271"/>
      <c r="BE6131" s="271"/>
      <c r="BF6131" s="271"/>
      <c r="BG6131" s="271"/>
      <c r="BJ6131" s="271"/>
    </row>
    <row r="6132" spans="49:62">
      <c r="AW6132" s="271"/>
      <c r="AX6132" s="271"/>
      <c r="AY6132" s="271"/>
      <c r="AZ6132" s="271"/>
      <c r="BA6132" s="271"/>
      <c r="BB6132" s="271"/>
      <c r="BD6132" s="271"/>
      <c r="BE6132" s="271"/>
      <c r="BF6132" s="271"/>
      <c r="BG6132" s="271"/>
      <c r="BJ6132" s="271"/>
    </row>
    <row r="6133" spans="49:62">
      <c r="AW6133" s="271"/>
      <c r="AX6133" s="271"/>
      <c r="AY6133" s="271"/>
      <c r="AZ6133" s="271"/>
      <c r="BA6133" s="271"/>
      <c r="BB6133" s="271"/>
      <c r="BD6133" s="271"/>
      <c r="BE6133" s="271"/>
      <c r="BF6133" s="271"/>
      <c r="BG6133" s="271"/>
      <c r="BJ6133" s="271"/>
    </row>
    <row r="6134" spans="49:62">
      <c r="AW6134" s="271"/>
      <c r="AX6134" s="271"/>
      <c r="AY6134" s="271"/>
      <c r="AZ6134" s="271"/>
      <c r="BA6134" s="271"/>
      <c r="BB6134" s="271"/>
      <c r="BD6134" s="271"/>
      <c r="BE6134" s="271"/>
      <c r="BF6134" s="271"/>
      <c r="BG6134" s="271"/>
      <c r="BJ6134" s="271"/>
    </row>
    <row r="6135" spans="49:62">
      <c r="AW6135" s="271"/>
      <c r="AX6135" s="271"/>
      <c r="AY6135" s="271"/>
      <c r="AZ6135" s="271"/>
      <c r="BA6135" s="271"/>
      <c r="BB6135" s="271"/>
      <c r="BD6135" s="271"/>
      <c r="BE6135" s="271"/>
      <c r="BF6135" s="271"/>
      <c r="BG6135" s="271"/>
      <c r="BJ6135" s="271"/>
    </row>
    <row r="6136" spans="49:62">
      <c r="AW6136" s="271"/>
      <c r="AX6136" s="271"/>
      <c r="AY6136" s="271"/>
      <c r="AZ6136" s="271"/>
      <c r="BA6136" s="271"/>
      <c r="BB6136" s="271"/>
      <c r="BD6136" s="271"/>
      <c r="BE6136" s="271"/>
      <c r="BF6136" s="271"/>
      <c r="BG6136" s="271"/>
      <c r="BJ6136" s="271"/>
    </row>
    <row r="6137" spans="49:62">
      <c r="AW6137" s="271"/>
      <c r="AX6137" s="271"/>
      <c r="AY6137" s="271"/>
      <c r="AZ6137" s="271"/>
      <c r="BA6137" s="271"/>
      <c r="BB6137" s="271"/>
      <c r="BD6137" s="271"/>
      <c r="BE6137" s="271"/>
      <c r="BF6137" s="271"/>
      <c r="BG6137" s="271"/>
      <c r="BJ6137" s="271"/>
    </row>
    <row r="6138" spans="49:62">
      <c r="AW6138" s="271"/>
      <c r="AX6138" s="271"/>
      <c r="AY6138" s="271"/>
      <c r="AZ6138" s="271"/>
      <c r="BA6138" s="271"/>
      <c r="BB6138" s="271"/>
      <c r="BD6138" s="271"/>
      <c r="BE6138" s="271"/>
      <c r="BF6138" s="271"/>
      <c r="BG6138" s="271"/>
      <c r="BJ6138" s="271"/>
    </row>
    <row r="6139" spans="49:62">
      <c r="AW6139" s="271"/>
      <c r="AX6139" s="271"/>
      <c r="AY6139" s="271"/>
      <c r="AZ6139" s="271"/>
      <c r="BA6139" s="271"/>
      <c r="BB6139" s="271"/>
      <c r="BD6139" s="271"/>
      <c r="BE6139" s="271"/>
      <c r="BF6139" s="271"/>
      <c r="BG6139" s="271"/>
      <c r="BJ6139" s="271"/>
    </row>
    <row r="6140" spans="49:62">
      <c r="AW6140" s="271"/>
      <c r="AX6140" s="271"/>
      <c r="AY6140" s="271"/>
      <c r="AZ6140" s="271"/>
      <c r="BA6140" s="271"/>
      <c r="BB6140" s="271"/>
      <c r="BD6140" s="271"/>
      <c r="BE6140" s="271"/>
      <c r="BF6140" s="271"/>
      <c r="BG6140" s="271"/>
      <c r="BJ6140" s="271"/>
    </row>
    <row r="6141" spans="49:62">
      <c r="AW6141" s="271"/>
      <c r="AX6141" s="271"/>
      <c r="AY6141" s="271"/>
      <c r="AZ6141" s="271"/>
      <c r="BA6141" s="271"/>
      <c r="BB6141" s="271"/>
      <c r="BD6141" s="271"/>
      <c r="BE6141" s="271"/>
      <c r="BF6141" s="271"/>
      <c r="BG6141" s="271"/>
      <c r="BJ6141" s="271"/>
    </row>
    <row r="6142" spans="49:62">
      <c r="AW6142" s="271"/>
      <c r="AX6142" s="271"/>
      <c r="AY6142" s="271"/>
      <c r="AZ6142" s="271"/>
      <c r="BA6142" s="271"/>
      <c r="BB6142" s="271"/>
      <c r="BD6142" s="271"/>
      <c r="BE6142" s="271"/>
      <c r="BF6142" s="271"/>
      <c r="BG6142" s="271"/>
      <c r="BJ6142" s="271"/>
    </row>
    <row r="6143" spans="49:62">
      <c r="AW6143" s="271"/>
      <c r="AX6143" s="271"/>
      <c r="AY6143" s="271"/>
      <c r="AZ6143" s="271"/>
      <c r="BA6143" s="271"/>
      <c r="BB6143" s="271"/>
      <c r="BD6143" s="271"/>
      <c r="BE6143" s="271"/>
      <c r="BF6143" s="271"/>
      <c r="BG6143" s="271"/>
      <c r="BJ6143" s="271"/>
    </row>
    <row r="6144" spans="49:62">
      <c r="AW6144" s="271"/>
      <c r="AX6144" s="271"/>
      <c r="AY6144" s="271"/>
      <c r="AZ6144" s="271"/>
      <c r="BA6144" s="271"/>
      <c r="BB6144" s="271"/>
      <c r="BD6144" s="271"/>
      <c r="BE6144" s="271"/>
      <c r="BF6144" s="271"/>
      <c r="BG6144" s="271"/>
      <c r="BJ6144" s="271"/>
    </row>
    <row r="6145" spans="49:62">
      <c r="AW6145" s="271"/>
      <c r="AX6145" s="271"/>
      <c r="AY6145" s="271"/>
      <c r="AZ6145" s="271"/>
      <c r="BA6145" s="271"/>
      <c r="BB6145" s="271"/>
      <c r="BD6145" s="271"/>
      <c r="BE6145" s="271"/>
      <c r="BF6145" s="271"/>
      <c r="BG6145" s="271"/>
      <c r="BJ6145" s="271"/>
    </row>
    <row r="6146" spans="49:62">
      <c r="AW6146" s="271"/>
      <c r="AX6146" s="271"/>
      <c r="AY6146" s="271"/>
      <c r="AZ6146" s="271"/>
      <c r="BA6146" s="271"/>
      <c r="BB6146" s="271"/>
      <c r="BD6146" s="271"/>
      <c r="BE6146" s="271"/>
      <c r="BF6146" s="271"/>
      <c r="BG6146" s="271"/>
      <c r="BJ6146" s="271"/>
    </row>
    <row r="6147" spans="49:62">
      <c r="AW6147" s="271"/>
      <c r="AX6147" s="271"/>
      <c r="AY6147" s="271"/>
      <c r="AZ6147" s="271"/>
      <c r="BA6147" s="271"/>
      <c r="BB6147" s="271"/>
      <c r="BD6147" s="271"/>
      <c r="BE6147" s="271"/>
      <c r="BF6147" s="271"/>
      <c r="BG6147" s="271"/>
      <c r="BJ6147" s="271"/>
    </row>
    <row r="6148" spans="49:62">
      <c r="AW6148" s="271"/>
      <c r="AX6148" s="271"/>
      <c r="AY6148" s="271"/>
      <c r="AZ6148" s="271"/>
      <c r="BA6148" s="271"/>
      <c r="BB6148" s="271"/>
      <c r="BD6148" s="271"/>
      <c r="BE6148" s="271"/>
      <c r="BF6148" s="271"/>
      <c r="BG6148" s="271"/>
      <c r="BJ6148" s="271"/>
    </row>
    <row r="6149" spans="49:62">
      <c r="AW6149" s="271"/>
      <c r="AX6149" s="271"/>
      <c r="AY6149" s="271"/>
      <c r="AZ6149" s="271"/>
      <c r="BA6149" s="271"/>
      <c r="BB6149" s="271"/>
      <c r="BD6149" s="271"/>
      <c r="BE6149" s="271"/>
      <c r="BF6149" s="271"/>
      <c r="BG6149" s="271"/>
      <c r="BJ6149" s="271"/>
    </row>
    <row r="6150" spans="49:62">
      <c r="AW6150" s="271"/>
      <c r="AX6150" s="271"/>
      <c r="AY6150" s="271"/>
      <c r="AZ6150" s="271"/>
      <c r="BA6150" s="271"/>
      <c r="BB6150" s="271"/>
      <c r="BD6150" s="271"/>
      <c r="BE6150" s="271"/>
      <c r="BF6150" s="271"/>
      <c r="BG6150" s="271"/>
      <c r="BJ6150" s="271"/>
    </row>
    <row r="6151" spans="49:62">
      <c r="AW6151" s="271"/>
      <c r="AX6151" s="271"/>
      <c r="AY6151" s="271"/>
      <c r="AZ6151" s="271"/>
      <c r="BA6151" s="271"/>
      <c r="BB6151" s="271"/>
      <c r="BD6151" s="271"/>
      <c r="BE6151" s="271"/>
      <c r="BF6151" s="271"/>
      <c r="BG6151" s="271"/>
      <c r="BJ6151" s="271"/>
    </row>
    <row r="6152" spans="49:62">
      <c r="AW6152" s="271"/>
      <c r="AX6152" s="271"/>
      <c r="AY6152" s="271"/>
      <c r="AZ6152" s="271"/>
      <c r="BA6152" s="271"/>
      <c r="BB6152" s="271"/>
      <c r="BD6152" s="271"/>
      <c r="BE6152" s="271"/>
      <c r="BF6152" s="271"/>
      <c r="BG6152" s="271"/>
      <c r="BJ6152" s="271"/>
    </row>
    <row r="6153" spans="49:62">
      <c r="AW6153" s="271"/>
      <c r="AX6153" s="271"/>
      <c r="AY6153" s="271"/>
      <c r="AZ6153" s="271"/>
      <c r="BA6153" s="271"/>
      <c r="BB6153" s="271"/>
      <c r="BD6153" s="271"/>
      <c r="BE6153" s="271"/>
      <c r="BF6153" s="271"/>
      <c r="BG6153" s="271"/>
      <c r="BJ6153" s="271"/>
    </row>
    <row r="6154" spans="49:62">
      <c r="AW6154" s="271"/>
      <c r="AX6154" s="271"/>
      <c r="AY6154" s="271"/>
      <c r="AZ6154" s="271"/>
      <c r="BA6154" s="271"/>
      <c r="BB6154" s="271"/>
      <c r="BD6154" s="271"/>
      <c r="BE6154" s="271"/>
      <c r="BF6154" s="271"/>
      <c r="BG6154" s="271"/>
      <c r="BJ6154" s="271"/>
    </row>
    <row r="6155" spans="49:62">
      <c r="AW6155" s="271"/>
      <c r="AX6155" s="271"/>
      <c r="AY6155" s="271"/>
      <c r="AZ6155" s="271"/>
      <c r="BA6155" s="271"/>
      <c r="BB6155" s="271"/>
      <c r="BD6155" s="271"/>
      <c r="BE6155" s="271"/>
      <c r="BF6155" s="271"/>
      <c r="BG6155" s="271"/>
      <c r="BJ6155" s="271"/>
    </row>
    <row r="6156" spans="49:62">
      <c r="AW6156" s="271"/>
      <c r="AX6156" s="271"/>
      <c r="AY6156" s="271"/>
      <c r="AZ6156" s="271"/>
      <c r="BA6156" s="271"/>
      <c r="BB6156" s="271"/>
      <c r="BD6156" s="271"/>
      <c r="BE6156" s="271"/>
      <c r="BF6156" s="271"/>
      <c r="BG6156" s="271"/>
      <c r="BJ6156" s="271"/>
    </row>
    <row r="6157" spans="49:62">
      <c r="AW6157" s="271"/>
      <c r="AX6157" s="271"/>
      <c r="AY6157" s="271"/>
      <c r="AZ6157" s="271"/>
      <c r="BA6157" s="271"/>
      <c r="BB6157" s="271"/>
      <c r="BD6157" s="271"/>
      <c r="BE6157" s="271"/>
      <c r="BF6157" s="271"/>
      <c r="BG6157" s="271"/>
      <c r="BJ6157" s="271"/>
    </row>
    <row r="6158" spans="49:62">
      <c r="AW6158" s="271"/>
      <c r="AX6158" s="271"/>
      <c r="AY6158" s="271"/>
      <c r="AZ6158" s="271"/>
      <c r="BA6158" s="271"/>
      <c r="BB6158" s="271"/>
      <c r="BD6158" s="271"/>
      <c r="BE6158" s="271"/>
      <c r="BF6158" s="271"/>
      <c r="BG6158" s="271"/>
      <c r="BJ6158" s="271"/>
    </row>
    <row r="6159" spans="49:62">
      <c r="AW6159" s="271"/>
      <c r="AX6159" s="271"/>
      <c r="AY6159" s="271"/>
      <c r="AZ6159" s="271"/>
      <c r="BA6159" s="271"/>
      <c r="BB6159" s="271"/>
      <c r="BD6159" s="271"/>
      <c r="BE6159" s="271"/>
      <c r="BF6159" s="271"/>
      <c r="BG6159" s="271"/>
      <c r="BJ6159" s="271"/>
    </row>
    <row r="6160" spans="49:62">
      <c r="AW6160" s="271"/>
      <c r="AX6160" s="271"/>
      <c r="AY6160" s="271"/>
      <c r="AZ6160" s="271"/>
      <c r="BA6160" s="271"/>
      <c r="BB6160" s="271"/>
      <c r="BD6160" s="271"/>
      <c r="BE6160" s="271"/>
      <c r="BF6160" s="271"/>
      <c r="BG6160" s="271"/>
      <c r="BJ6160" s="271"/>
    </row>
    <row r="6161" spans="49:62">
      <c r="AW6161" s="271"/>
      <c r="AX6161" s="271"/>
      <c r="AY6161" s="271"/>
      <c r="AZ6161" s="271"/>
      <c r="BA6161" s="271"/>
      <c r="BB6161" s="271"/>
      <c r="BD6161" s="271"/>
      <c r="BE6161" s="271"/>
      <c r="BF6161" s="271"/>
      <c r="BG6161" s="271"/>
      <c r="BJ6161" s="271"/>
    </row>
    <row r="6162" spans="49:62">
      <c r="AW6162" s="271"/>
      <c r="AX6162" s="271"/>
      <c r="AY6162" s="271"/>
      <c r="AZ6162" s="271"/>
      <c r="BA6162" s="271"/>
      <c r="BB6162" s="271"/>
      <c r="BD6162" s="271"/>
      <c r="BE6162" s="271"/>
      <c r="BF6162" s="271"/>
      <c r="BG6162" s="271"/>
      <c r="BJ6162" s="271"/>
    </row>
    <row r="6163" spans="49:62">
      <c r="AW6163" s="271"/>
      <c r="AX6163" s="271"/>
      <c r="AY6163" s="271"/>
      <c r="AZ6163" s="271"/>
      <c r="BA6163" s="271"/>
      <c r="BB6163" s="271"/>
      <c r="BD6163" s="271"/>
      <c r="BE6163" s="271"/>
      <c r="BF6163" s="271"/>
      <c r="BG6163" s="271"/>
      <c r="BJ6163" s="271"/>
    </row>
    <row r="6164" spans="49:62">
      <c r="AW6164" s="271"/>
      <c r="AX6164" s="271"/>
      <c r="AY6164" s="271"/>
      <c r="AZ6164" s="271"/>
      <c r="BA6164" s="271"/>
      <c r="BB6164" s="271"/>
      <c r="BD6164" s="271"/>
      <c r="BE6164" s="271"/>
      <c r="BF6164" s="271"/>
      <c r="BG6164" s="271"/>
      <c r="BJ6164" s="271"/>
    </row>
    <row r="6165" spans="49:62">
      <c r="AW6165" s="271"/>
      <c r="AX6165" s="271"/>
      <c r="AY6165" s="271"/>
      <c r="AZ6165" s="271"/>
      <c r="BA6165" s="271"/>
      <c r="BB6165" s="271"/>
      <c r="BD6165" s="271"/>
      <c r="BE6165" s="271"/>
      <c r="BF6165" s="271"/>
      <c r="BG6165" s="271"/>
      <c r="BJ6165" s="271"/>
    </row>
    <row r="6166" spans="49:62">
      <c r="AW6166" s="271"/>
      <c r="AX6166" s="271"/>
      <c r="AY6166" s="271"/>
      <c r="AZ6166" s="271"/>
      <c r="BA6166" s="271"/>
      <c r="BB6166" s="271"/>
      <c r="BD6166" s="271"/>
      <c r="BE6166" s="271"/>
      <c r="BF6166" s="271"/>
      <c r="BG6166" s="271"/>
      <c r="BJ6166" s="271"/>
    </row>
    <row r="6167" spans="49:62">
      <c r="AW6167" s="271"/>
      <c r="AX6167" s="271"/>
      <c r="AY6167" s="271"/>
      <c r="AZ6167" s="271"/>
      <c r="BA6167" s="271"/>
      <c r="BB6167" s="271"/>
      <c r="BD6167" s="271"/>
      <c r="BE6167" s="271"/>
      <c r="BF6167" s="271"/>
      <c r="BG6167" s="271"/>
      <c r="BJ6167" s="271"/>
    </row>
    <row r="6168" spans="49:62">
      <c r="AW6168" s="271"/>
      <c r="AX6168" s="271"/>
      <c r="AY6168" s="271"/>
      <c r="AZ6168" s="271"/>
      <c r="BA6168" s="271"/>
      <c r="BB6168" s="271"/>
      <c r="BD6168" s="271"/>
      <c r="BE6168" s="271"/>
      <c r="BF6168" s="271"/>
      <c r="BG6168" s="271"/>
      <c r="BJ6168" s="271"/>
    </row>
    <row r="6169" spans="49:62">
      <c r="AW6169" s="271"/>
      <c r="AX6169" s="271"/>
      <c r="AY6169" s="271"/>
      <c r="AZ6169" s="271"/>
      <c r="BA6169" s="271"/>
      <c r="BB6169" s="271"/>
      <c r="BD6169" s="271"/>
      <c r="BE6169" s="271"/>
      <c r="BF6169" s="271"/>
      <c r="BG6169" s="271"/>
      <c r="BJ6169" s="271"/>
    </row>
    <row r="6170" spans="49:62">
      <c r="AW6170" s="271"/>
      <c r="AX6170" s="271"/>
      <c r="AY6170" s="271"/>
      <c r="AZ6170" s="271"/>
      <c r="BA6170" s="271"/>
      <c r="BB6170" s="271"/>
      <c r="BD6170" s="271"/>
      <c r="BE6170" s="271"/>
      <c r="BF6170" s="271"/>
      <c r="BG6170" s="271"/>
      <c r="BJ6170" s="271"/>
    </row>
    <row r="6171" spans="49:62">
      <c r="AW6171" s="271"/>
      <c r="AX6171" s="271"/>
      <c r="AY6171" s="271"/>
      <c r="AZ6171" s="271"/>
      <c r="BA6171" s="271"/>
      <c r="BB6171" s="271"/>
      <c r="BD6171" s="271"/>
      <c r="BE6171" s="271"/>
      <c r="BF6171" s="271"/>
      <c r="BG6171" s="271"/>
      <c r="BJ6171" s="271"/>
    </row>
    <row r="6172" spans="49:62">
      <c r="AW6172" s="271"/>
      <c r="AX6172" s="271"/>
      <c r="AY6172" s="271"/>
      <c r="AZ6172" s="271"/>
      <c r="BA6172" s="271"/>
      <c r="BB6172" s="271"/>
      <c r="BD6172" s="271"/>
      <c r="BE6172" s="271"/>
      <c r="BF6172" s="271"/>
      <c r="BG6172" s="271"/>
      <c r="BJ6172" s="271"/>
    </row>
    <row r="6173" spans="49:62">
      <c r="AW6173" s="271"/>
      <c r="AX6173" s="271"/>
      <c r="AY6173" s="271"/>
      <c r="AZ6173" s="271"/>
      <c r="BA6173" s="271"/>
      <c r="BB6173" s="271"/>
      <c r="BD6173" s="271"/>
      <c r="BE6173" s="271"/>
      <c r="BF6173" s="271"/>
      <c r="BG6173" s="271"/>
      <c r="BJ6173" s="271"/>
    </row>
    <row r="6174" spans="49:62">
      <c r="AW6174" s="271"/>
      <c r="AX6174" s="271"/>
      <c r="AY6174" s="271"/>
      <c r="AZ6174" s="271"/>
      <c r="BA6174" s="271"/>
      <c r="BB6174" s="271"/>
      <c r="BD6174" s="271"/>
      <c r="BE6174" s="271"/>
      <c r="BF6174" s="271"/>
      <c r="BG6174" s="271"/>
      <c r="BJ6174" s="271"/>
    </row>
    <row r="6175" spans="49:62">
      <c r="AW6175" s="271"/>
      <c r="AX6175" s="271"/>
      <c r="AY6175" s="271"/>
      <c r="AZ6175" s="271"/>
      <c r="BA6175" s="271"/>
      <c r="BB6175" s="271"/>
      <c r="BD6175" s="271"/>
      <c r="BE6175" s="271"/>
      <c r="BF6175" s="271"/>
      <c r="BG6175" s="271"/>
      <c r="BJ6175" s="271"/>
    </row>
    <row r="6176" spans="49:62">
      <c r="AW6176" s="271"/>
      <c r="AX6176" s="271"/>
      <c r="AY6176" s="271"/>
      <c r="AZ6176" s="271"/>
      <c r="BA6176" s="271"/>
      <c r="BB6176" s="271"/>
      <c r="BD6176" s="271"/>
      <c r="BE6176" s="271"/>
      <c r="BF6176" s="271"/>
      <c r="BG6176" s="271"/>
      <c r="BJ6176" s="271"/>
    </row>
    <row r="6177" spans="49:62">
      <c r="AW6177" s="271"/>
      <c r="AX6177" s="271"/>
      <c r="AY6177" s="271"/>
      <c r="AZ6177" s="271"/>
      <c r="BA6177" s="271"/>
      <c r="BB6177" s="271"/>
      <c r="BD6177" s="271"/>
      <c r="BE6177" s="271"/>
      <c r="BF6177" s="271"/>
      <c r="BG6177" s="271"/>
      <c r="BJ6177" s="271"/>
    </row>
    <row r="6178" spans="49:62">
      <c r="AW6178" s="271"/>
      <c r="AX6178" s="271"/>
      <c r="AY6178" s="271"/>
      <c r="AZ6178" s="271"/>
      <c r="BA6178" s="271"/>
      <c r="BB6178" s="271"/>
      <c r="BD6178" s="271"/>
      <c r="BE6178" s="271"/>
      <c r="BF6178" s="271"/>
      <c r="BG6178" s="271"/>
      <c r="BJ6178" s="271"/>
    </row>
    <row r="6179" spans="49:62">
      <c r="AW6179" s="271"/>
      <c r="AX6179" s="271"/>
      <c r="AY6179" s="271"/>
      <c r="AZ6179" s="271"/>
      <c r="BA6179" s="271"/>
      <c r="BB6179" s="271"/>
      <c r="BD6179" s="271"/>
      <c r="BE6179" s="271"/>
      <c r="BF6179" s="271"/>
      <c r="BG6179" s="271"/>
      <c r="BJ6179" s="271"/>
    </row>
    <row r="6180" spans="49:62">
      <c r="AW6180" s="271"/>
      <c r="AX6180" s="271"/>
      <c r="AY6180" s="271"/>
      <c r="AZ6180" s="271"/>
      <c r="BA6180" s="271"/>
      <c r="BB6180" s="271"/>
      <c r="BD6180" s="271"/>
      <c r="BE6180" s="271"/>
      <c r="BF6180" s="271"/>
      <c r="BG6180" s="271"/>
      <c r="BJ6180" s="271"/>
    </row>
    <row r="6181" spans="49:62">
      <c r="AW6181" s="271"/>
      <c r="AX6181" s="271"/>
      <c r="AY6181" s="271"/>
      <c r="AZ6181" s="271"/>
      <c r="BA6181" s="271"/>
      <c r="BB6181" s="271"/>
      <c r="BD6181" s="271"/>
      <c r="BE6181" s="271"/>
      <c r="BF6181" s="271"/>
      <c r="BG6181" s="271"/>
      <c r="BJ6181" s="271"/>
    </row>
    <row r="6182" spans="49:62">
      <c r="AW6182" s="271"/>
      <c r="AX6182" s="271"/>
      <c r="AY6182" s="271"/>
      <c r="AZ6182" s="271"/>
      <c r="BA6182" s="271"/>
      <c r="BB6182" s="271"/>
      <c r="BD6182" s="271"/>
      <c r="BE6182" s="271"/>
      <c r="BF6182" s="271"/>
      <c r="BG6182" s="271"/>
      <c r="BJ6182" s="271"/>
    </row>
    <row r="6183" spans="49:62">
      <c r="AW6183" s="271"/>
      <c r="AX6183" s="271"/>
      <c r="AY6183" s="271"/>
      <c r="AZ6183" s="271"/>
      <c r="BA6183" s="271"/>
      <c r="BB6183" s="271"/>
      <c r="BD6183" s="271"/>
      <c r="BE6183" s="271"/>
      <c r="BF6183" s="271"/>
      <c r="BG6183" s="271"/>
      <c r="BJ6183" s="271"/>
    </row>
    <row r="6184" spans="49:62">
      <c r="AW6184" s="271"/>
      <c r="AX6184" s="271"/>
      <c r="AY6184" s="271"/>
      <c r="AZ6184" s="271"/>
      <c r="BA6184" s="271"/>
      <c r="BB6184" s="271"/>
      <c r="BD6184" s="271"/>
      <c r="BE6184" s="271"/>
      <c r="BF6184" s="271"/>
      <c r="BG6184" s="271"/>
      <c r="BJ6184" s="271"/>
    </row>
    <row r="6185" spans="49:62">
      <c r="AW6185" s="271"/>
      <c r="AX6185" s="271"/>
      <c r="AY6185" s="271"/>
      <c r="AZ6185" s="271"/>
      <c r="BA6185" s="271"/>
      <c r="BB6185" s="271"/>
      <c r="BD6185" s="271"/>
      <c r="BE6185" s="271"/>
      <c r="BF6185" s="271"/>
      <c r="BG6185" s="271"/>
      <c r="BJ6185" s="271"/>
    </row>
    <row r="6186" spans="49:62">
      <c r="AW6186" s="271"/>
      <c r="AX6186" s="271"/>
      <c r="AY6186" s="271"/>
      <c r="AZ6186" s="271"/>
      <c r="BA6186" s="271"/>
      <c r="BB6186" s="271"/>
      <c r="BD6186" s="271"/>
      <c r="BE6186" s="271"/>
      <c r="BF6186" s="271"/>
      <c r="BG6186" s="271"/>
      <c r="BJ6186" s="271"/>
    </row>
    <row r="6187" spans="49:62">
      <c r="AW6187" s="271"/>
      <c r="AX6187" s="271"/>
      <c r="AY6187" s="271"/>
      <c r="AZ6187" s="271"/>
      <c r="BA6187" s="271"/>
      <c r="BB6187" s="271"/>
      <c r="BD6187" s="271"/>
      <c r="BE6187" s="271"/>
      <c r="BF6187" s="271"/>
      <c r="BG6187" s="271"/>
      <c r="BJ6187" s="271"/>
    </row>
    <row r="6188" spans="49:62">
      <c r="AW6188" s="271"/>
      <c r="AX6188" s="271"/>
      <c r="AY6188" s="271"/>
      <c r="AZ6188" s="271"/>
      <c r="BA6188" s="271"/>
      <c r="BB6188" s="271"/>
      <c r="BD6188" s="271"/>
      <c r="BE6188" s="271"/>
      <c r="BF6188" s="271"/>
      <c r="BG6188" s="271"/>
      <c r="BJ6188" s="271"/>
    </row>
    <row r="6189" spans="49:62">
      <c r="AW6189" s="271"/>
      <c r="AX6189" s="271"/>
      <c r="AY6189" s="271"/>
      <c r="AZ6189" s="271"/>
      <c r="BA6189" s="271"/>
      <c r="BB6189" s="271"/>
      <c r="BD6189" s="271"/>
      <c r="BE6189" s="271"/>
      <c r="BF6189" s="271"/>
      <c r="BG6189" s="271"/>
      <c r="BJ6189" s="271"/>
    </row>
    <row r="6190" spans="49:62">
      <c r="AW6190" s="271"/>
      <c r="AX6190" s="271"/>
      <c r="AY6190" s="271"/>
      <c r="AZ6190" s="271"/>
      <c r="BA6190" s="271"/>
      <c r="BB6190" s="271"/>
      <c r="BD6190" s="271"/>
      <c r="BE6190" s="271"/>
      <c r="BF6190" s="271"/>
      <c r="BG6190" s="271"/>
      <c r="BJ6190" s="271"/>
    </row>
    <row r="6191" spans="49:62">
      <c r="AW6191" s="271"/>
      <c r="AX6191" s="271"/>
      <c r="AY6191" s="271"/>
      <c r="AZ6191" s="271"/>
      <c r="BA6191" s="271"/>
      <c r="BB6191" s="271"/>
      <c r="BD6191" s="271"/>
      <c r="BE6191" s="271"/>
      <c r="BF6191" s="271"/>
      <c r="BG6191" s="271"/>
      <c r="BJ6191" s="271"/>
    </row>
    <row r="6192" spans="49:62">
      <c r="AW6192" s="271"/>
      <c r="AX6192" s="271"/>
      <c r="AY6192" s="271"/>
      <c r="AZ6192" s="271"/>
      <c r="BA6192" s="271"/>
      <c r="BB6192" s="271"/>
      <c r="BD6192" s="271"/>
      <c r="BE6192" s="271"/>
      <c r="BF6192" s="271"/>
      <c r="BG6192" s="271"/>
      <c r="BJ6192" s="271"/>
    </row>
    <row r="6193" spans="49:62">
      <c r="AW6193" s="271"/>
      <c r="AX6193" s="271"/>
      <c r="AY6193" s="271"/>
      <c r="AZ6193" s="271"/>
      <c r="BA6193" s="271"/>
      <c r="BB6193" s="271"/>
      <c r="BD6193" s="271"/>
      <c r="BE6193" s="271"/>
      <c r="BF6193" s="271"/>
      <c r="BG6193" s="271"/>
      <c r="BJ6193" s="271"/>
    </row>
    <row r="6194" spans="49:62">
      <c r="AW6194" s="271"/>
      <c r="AX6194" s="271"/>
      <c r="AY6194" s="271"/>
      <c r="AZ6194" s="271"/>
      <c r="BA6194" s="271"/>
      <c r="BB6194" s="271"/>
      <c r="BD6194" s="271"/>
      <c r="BE6194" s="271"/>
      <c r="BF6194" s="271"/>
      <c r="BG6194" s="271"/>
      <c r="BJ6194" s="271"/>
    </row>
    <row r="6195" spans="49:62">
      <c r="AW6195" s="271"/>
      <c r="AX6195" s="271"/>
      <c r="AY6195" s="271"/>
      <c r="AZ6195" s="271"/>
      <c r="BA6195" s="271"/>
      <c r="BB6195" s="271"/>
      <c r="BD6195" s="271"/>
      <c r="BE6195" s="271"/>
      <c r="BF6195" s="271"/>
      <c r="BG6195" s="271"/>
      <c r="BJ6195" s="271"/>
    </row>
    <row r="6196" spans="49:62">
      <c r="AW6196" s="271"/>
      <c r="AX6196" s="271"/>
      <c r="AY6196" s="271"/>
      <c r="AZ6196" s="271"/>
      <c r="BA6196" s="271"/>
      <c r="BB6196" s="271"/>
      <c r="BD6196" s="271"/>
      <c r="BE6196" s="271"/>
      <c r="BF6196" s="271"/>
      <c r="BG6196" s="271"/>
      <c r="BJ6196" s="271"/>
    </row>
    <row r="6197" spans="49:62">
      <c r="AW6197" s="271"/>
      <c r="AX6197" s="271"/>
      <c r="AY6197" s="271"/>
      <c r="AZ6197" s="271"/>
      <c r="BA6197" s="271"/>
      <c r="BB6197" s="271"/>
      <c r="BD6197" s="271"/>
      <c r="BE6197" s="271"/>
      <c r="BF6197" s="271"/>
      <c r="BG6197" s="271"/>
      <c r="BJ6197" s="271"/>
    </row>
    <row r="6198" spans="49:62">
      <c r="AW6198" s="271"/>
      <c r="AX6198" s="271"/>
      <c r="AY6198" s="271"/>
      <c r="AZ6198" s="271"/>
      <c r="BA6198" s="271"/>
      <c r="BB6198" s="271"/>
      <c r="BD6198" s="271"/>
      <c r="BE6198" s="271"/>
      <c r="BF6198" s="271"/>
      <c r="BG6198" s="271"/>
      <c r="BJ6198" s="271"/>
    </row>
    <row r="6199" spans="49:62">
      <c r="AW6199" s="271"/>
      <c r="AX6199" s="271"/>
      <c r="AY6199" s="271"/>
      <c r="AZ6199" s="271"/>
      <c r="BA6199" s="271"/>
      <c r="BB6199" s="271"/>
      <c r="BD6199" s="271"/>
      <c r="BE6199" s="271"/>
      <c r="BF6199" s="271"/>
      <c r="BG6199" s="271"/>
      <c r="BJ6199" s="271"/>
    </row>
    <row r="6200" spans="49:62">
      <c r="AW6200" s="271"/>
      <c r="AX6200" s="271"/>
      <c r="AY6200" s="271"/>
      <c r="AZ6200" s="271"/>
      <c r="BA6200" s="271"/>
      <c r="BB6200" s="271"/>
      <c r="BD6200" s="271"/>
      <c r="BE6200" s="271"/>
      <c r="BF6200" s="271"/>
      <c r="BG6200" s="271"/>
      <c r="BJ6200" s="271"/>
    </row>
    <row r="6201" spans="49:62">
      <c r="AW6201" s="271"/>
      <c r="AX6201" s="271"/>
      <c r="AY6201" s="271"/>
      <c r="AZ6201" s="271"/>
      <c r="BA6201" s="271"/>
      <c r="BB6201" s="271"/>
      <c r="BD6201" s="271"/>
      <c r="BE6201" s="271"/>
      <c r="BF6201" s="271"/>
      <c r="BG6201" s="271"/>
      <c r="BJ6201" s="271"/>
    </row>
    <row r="6202" spans="49:62">
      <c r="AW6202" s="271"/>
      <c r="AX6202" s="271"/>
      <c r="AY6202" s="271"/>
      <c r="AZ6202" s="271"/>
      <c r="BA6202" s="271"/>
      <c r="BB6202" s="271"/>
      <c r="BD6202" s="271"/>
      <c r="BE6202" s="271"/>
      <c r="BF6202" s="271"/>
      <c r="BG6202" s="271"/>
      <c r="BJ6202" s="271"/>
    </row>
    <row r="6203" spans="49:62">
      <c r="AW6203" s="271"/>
      <c r="AX6203" s="271"/>
      <c r="AY6203" s="271"/>
      <c r="AZ6203" s="271"/>
      <c r="BA6203" s="271"/>
      <c r="BB6203" s="271"/>
      <c r="BD6203" s="271"/>
      <c r="BE6203" s="271"/>
      <c r="BF6203" s="271"/>
      <c r="BG6203" s="271"/>
      <c r="BJ6203" s="271"/>
    </row>
    <row r="6204" spans="49:62">
      <c r="AW6204" s="271"/>
      <c r="AX6204" s="271"/>
      <c r="AY6204" s="271"/>
      <c r="AZ6204" s="271"/>
      <c r="BA6204" s="271"/>
      <c r="BB6204" s="271"/>
      <c r="BD6204" s="271"/>
      <c r="BE6204" s="271"/>
      <c r="BF6204" s="271"/>
      <c r="BG6204" s="271"/>
      <c r="BJ6204" s="271"/>
    </row>
    <row r="6205" spans="49:62">
      <c r="AW6205" s="271"/>
      <c r="AX6205" s="271"/>
      <c r="AY6205" s="271"/>
      <c r="AZ6205" s="271"/>
      <c r="BA6205" s="271"/>
      <c r="BB6205" s="271"/>
      <c r="BD6205" s="271"/>
      <c r="BE6205" s="271"/>
      <c r="BF6205" s="271"/>
      <c r="BG6205" s="271"/>
      <c r="BJ6205" s="271"/>
    </row>
    <row r="6206" spans="49:62">
      <c r="AW6206" s="271"/>
      <c r="AX6206" s="271"/>
      <c r="AY6206" s="271"/>
      <c r="AZ6206" s="271"/>
      <c r="BA6206" s="271"/>
      <c r="BB6206" s="271"/>
      <c r="BD6206" s="271"/>
      <c r="BE6206" s="271"/>
      <c r="BF6206" s="271"/>
      <c r="BG6206" s="271"/>
      <c r="BJ6206" s="271"/>
    </row>
    <row r="6207" spans="49:62">
      <c r="AW6207" s="271"/>
      <c r="AX6207" s="271"/>
      <c r="AY6207" s="271"/>
      <c r="AZ6207" s="271"/>
      <c r="BA6207" s="271"/>
      <c r="BB6207" s="271"/>
      <c r="BD6207" s="271"/>
      <c r="BE6207" s="271"/>
      <c r="BF6207" s="271"/>
      <c r="BG6207" s="271"/>
      <c r="BJ6207" s="271"/>
    </row>
    <row r="6208" spans="49:62">
      <c r="AW6208" s="271"/>
      <c r="AX6208" s="271"/>
      <c r="AY6208" s="271"/>
      <c r="AZ6208" s="271"/>
      <c r="BA6208" s="271"/>
      <c r="BB6208" s="271"/>
      <c r="BD6208" s="271"/>
      <c r="BE6208" s="271"/>
      <c r="BF6208" s="271"/>
      <c r="BG6208" s="271"/>
      <c r="BJ6208" s="271"/>
    </row>
    <row r="6209" spans="49:62">
      <c r="AW6209" s="271"/>
      <c r="AX6209" s="271"/>
      <c r="AY6209" s="271"/>
      <c r="AZ6209" s="271"/>
      <c r="BA6209" s="271"/>
      <c r="BB6209" s="271"/>
      <c r="BD6209" s="271"/>
      <c r="BE6209" s="271"/>
      <c r="BF6209" s="271"/>
      <c r="BG6209" s="271"/>
      <c r="BJ6209" s="271"/>
    </row>
    <row r="6210" spans="49:62">
      <c r="AW6210" s="271"/>
      <c r="AX6210" s="271"/>
      <c r="AY6210" s="271"/>
      <c r="AZ6210" s="271"/>
      <c r="BA6210" s="271"/>
      <c r="BB6210" s="271"/>
      <c r="BD6210" s="271"/>
      <c r="BE6210" s="271"/>
      <c r="BF6210" s="271"/>
      <c r="BG6210" s="271"/>
      <c r="BJ6210" s="271"/>
    </row>
    <row r="6211" spans="49:62">
      <c r="AW6211" s="271"/>
      <c r="AX6211" s="271"/>
      <c r="AY6211" s="271"/>
      <c r="AZ6211" s="271"/>
      <c r="BA6211" s="271"/>
      <c r="BB6211" s="271"/>
      <c r="BD6211" s="271"/>
      <c r="BE6211" s="271"/>
      <c r="BF6211" s="271"/>
      <c r="BG6211" s="271"/>
      <c r="BJ6211" s="271"/>
    </row>
    <row r="6212" spans="49:62">
      <c r="AW6212" s="271"/>
      <c r="AX6212" s="271"/>
      <c r="AY6212" s="271"/>
      <c r="AZ6212" s="271"/>
      <c r="BA6212" s="271"/>
      <c r="BB6212" s="271"/>
      <c r="BD6212" s="271"/>
      <c r="BE6212" s="271"/>
      <c r="BF6212" s="271"/>
      <c r="BG6212" s="271"/>
      <c r="BJ6212" s="271"/>
    </row>
    <row r="6213" spans="49:62">
      <c r="AW6213" s="271"/>
      <c r="AX6213" s="271"/>
      <c r="AY6213" s="271"/>
      <c r="AZ6213" s="271"/>
      <c r="BA6213" s="271"/>
      <c r="BB6213" s="271"/>
      <c r="BD6213" s="271"/>
      <c r="BE6213" s="271"/>
      <c r="BF6213" s="271"/>
      <c r="BG6213" s="271"/>
      <c r="BJ6213" s="271"/>
    </row>
    <row r="6214" spans="49:62">
      <c r="AW6214" s="271"/>
      <c r="AX6214" s="271"/>
      <c r="AY6214" s="271"/>
      <c r="AZ6214" s="271"/>
      <c r="BA6214" s="271"/>
      <c r="BB6214" s="271"/>
      <c r="BD6214" s="271"/>
      <c r="BE6214" s="271"/>
      <c r="BF6214" s="271"/>
      <c r="BG6214" s="271"/>
      <c r="BJ6214" s="271"/>
    </row>
    <row r="6215" spans="49:62">
      <c r="AW6215" s="271"/>
      <c r="AX6215" s="271"/>
      <c r="AY6215" s="271"/>
      <c r="AZ6215" s="271"/>
      <c r="BA6215" s="271"/>
      <c r="BB6215" s="271"/>
      <c r="BD6215" s="271"/>
      <c r="BE6215" s="271"/>
      <c r="BF6215" s="271"/>
      <c r="BG6215" s="271"/>
      <c r="BJ6215" s="271"/>
    </row>
    <row r="6216" spans="49:62">
      <c r="AW6216" s="271"/>
      <c r="AX6216" s="271"/>
      <c r="AY6216" s="271"/>
      <c r="AZ6216" s="271"/>
      <c r="BA6216" s="271"/>
      <c r="BB6216" s="271"/>
      <c r="BD6216" s="271"/>
      <c r="BE6216" s="271"/>
      <c r="BF6216" s="271"/>
      <c r="BG6216" s="271"/>
      <c r="BJ6216" s="271"/>
    </row>
    <row r="6217" spans="49:62">
      <c r="AW6217" s="271"/>
      <c r="AX6217" s="271"/>
      <c r="AY6217" s="271"/>
      <c r="AZ6217" s="271"/>
      <c r="BA6217" s="271"/>
      <c r="BB6217" s="271"/>
      <c r="BD6217" s="271"/>
      <c r="BE6217" s="271"/>
      <c r="BF6217" s="271"/>
      <c r="BG6217" s="271"/>
      <c r="BJ6217" s="271"/>
    </row>
    <row r="6218" spans="49:62">
      <c r="AW6218" s="271"/>
      <c r="AX6218" s="271"/>
      <c r="AY6218" s="271"/>
      <c r="AZ6218" s="271"/>
      <c r="BA6218" s="271"/>
      <c r="BB6218" s="271"/>
      <c r="BD6218" s="271"/>
      <c r="BE6218" s="271"/>
      <c r="BF6218" s="271"/>
      <c r="BG6218" s="271"/>
      <c r="BJ6218" s="271"/>
    </row>
    <row r="6219" spans="49:62">
      <c r="AW6219" s="271"/>
      <c r="AX6219" s="271"/>
      <c r="AY6219" s="271"/>
      <c r="AZ6219" s="271"/>
      <c r="BA6219" s="271"/>
      <c r="BB6219" s="271"/>
      <c r="BD6219" s="271"/>
      <c r="BE6219" s="271"/>
      <c r="BF6219" s="271"/>
      <c r="BG6219" s="271"/>
      <c r="BJ6219" s="271"/>
    </row>
    <row r="6220" spans="49:62">
      <c r="AW6220" s="271"/>
      <c r="AX6220" s="271"/>
      <c r="AY6220" s="271"/>
      <c r="AZ6220" s="271"/>
      <c r="BA6220" s="271"/>
      <c r="BB6220" s="271"/>
      <c r="BD6220" s="271"/>
      <c r="BE6220" s="271"/>
      <c r="BF6220" s="271"/>
      <c r="BG6220" s="271"/>
      <c r="BJ6220" s="271"/>
    </row>
    <row r="6221" spans="49:62">
      <c r="AW6221" s="271"/>
      <c r="AX6221" s="271"/>
      <c r="AY6221" s="271"/>
      <c r="AZ6221" s="271"/>
      <c r="BA6221" s="271"/>
      <c r="BB6221" s="271"/>
      <c r="BD6221" s="271"/>
      <c r="BE6221" s="271"/>
      <c r="BF6221" s="271"/>
      <c r="BG6221" s="271"/>
      <c r="BJ6221" s="271"/>
    </row>
    <row r="6222" spans="49:62">
      <c r="AW6222" s="271"/>
      <c r="AX6222" s="271"/>
      <c r="AY6222" s="271"/>
      <c r="AZ6222" s="271"/>
      <c r="BA6222" s="271"/>
      <c r="BB6222" s="271"/>
      <c r="BD6222" s="271"/>
      <c r="BE6222" s="271"/>
      <c r="BF6222" s="271"/>
      <c r="BG6222" s="271"/>
      <c r="BJ6222" s="271"/>
    </row>
    <row r="6223" spans="49:62">
      <c r="AW6223" s="271"/>
      <c r="AX6223" s="271"/>
      <c r="AY6223" s="271"/>
      <c r="AZ6223" s="271"/>
      <c r="BA6223" s="271"/>
      <c r="BB6223" s="271"/>
      <c r="BD6223" s="271"/>
      <c r="BE6223" s="271"/>
      <c r="BF6223" s="271"/>
      <c r="BG6223" s="271"/>
      <c r="BJ6223" s="271"/>
    </row>
    <row r="6224" spans="49:62">
      <c r="AW6224" s="271"/>
      <c r="AX6224" s="271"/>
      <c r="AY6224" s="271"/>
      <c r="AZ6224" s="271"/>
      <c r="BA6224" s="271"/>
      <c r="BB6224" s="271"/>
      <c r="BD6224" s="271"/>
      <c r="BE6224" s="271"/>
      <c r="BF6224" s="271"/>
      <c r="BG6224" s="271"/>
      <c r="BJ6224" s="271"/>
    </row>
    <row r="6225" spans="49:62">
      <c r="AW6225" s="271"/>
      <c r="AX6225" s="271"/>
      <c r="AY6225" s="271"/>
      <c r="AZ6225" s="271"/>
      <c r="BA6225" s="271"/>
      <c r="BB6225" s="271"/>
      <c r="BD6225" s="271"/>
      <c r="BE6225" s="271"/>
      <c r="BF6225" s="271"/>
      <c r="BG6225" s="271"/>
      <c r="BJ6225" s="271"/>
    </row>
    <row r="6226" spans="49:62">
      <c r="AW6226" s="271"/>
      <c r="AX6226" s="271"/>
      <c r="AY6226" s="271"/>
      <c r="AZ6226" s="271"/>
      <c r="BA6226" s="271"/>
      <c r="BB6226" s="271"/>
      <c r="BD6226" s="271"/>
      <c r="BE6226" s="271"/>
      <c r="BF6226" s="271"/>
      <c r="BG6226" s="271"/>
      <c r="BJ6226" s="271"/>
    </row>
    <row r="6227" spans="49:62">
      <c r="AW6227" s="271"/>
      <c r="AX6227" s="271"/>
      <c r="AY6227" s="271"/>
      <c r="AZ6227" s="271"/>
      <c r="BA6227" s="271"/>
      <c r="BB6227" s="271"/>
      <c r="BD6227" s="271"/>
      <c r="BE6227" s="271"/>
      <c r="BF6227" s="271"/>
      <c r="BG6227" s="271"/>
      <c r="BJ6227" s="271"/>
    </row>
    <row r="6228" spans="49:62">
      <c r="AW6228" s="271"/>
      <c r="AX6228" s="271"/>
      <c r="AY6228" s="271"/>
      <c r="AZ6228" s="271"/>
      <c r="BA6228" s="271"/>
      <c r="BB6228" s="271"/>
      <c r="BD6228" s="271"/>
      <c r="BE6228" s="271"/>
      <c r="BF6228" s="271"/>
      <c r="BG6228" s="271"/>
      <c r="BJ6228" s="271"/>
    </row>
    <row r="6229" spans="49:62">
      <c r="AW6229" s="271"/>
      <c r="AX6229" s="271"/>
      <c r="AY6229" s="271"/>
      <c r="AZ6229" s="271"/>
      <c r="BA6229" s="271"/>
      <c r="BB6229" s="271"/>
      <c r="BD6229" s="271"/>
      <c r="BE6229" s="271"/>
      <c r="BF6229" s="271"/>
      <c r="BG6229" s="271"/>
      <c r="BJ6229" s="271"/>
    </row>
    <row r="6230" spans="49:62">
      <c r="AW6230" s="271"/>
      <c r="AX6230" s="271"/>
      <c r="AY6230" s="271"/>
      <c r="AZ6230" s="271"/>
      <c r="BA6230" s="271"/>
      <c r="BB6230" s="271"/>
      <c r="BD6230" s="271"/>
      <c r="BE6230" s="271"/>
      <c r="BF6230" s="271"/>
      <c r="BG6230" s="271"/>
      <c r="BJ6230" s="271"/>
    </row>
    <row r="6231" spans="49:62">
      <c r="AW6231" s="271"/>
      <c r="AX6231" s="271"/>
      <c r="AY6231" s="271"/>
      <c r="AZ6231" s="271"/>
      <c r="BA6231" s="271"/>
      <c r="BB6231" s="271"/>
      <c r="BD6231" s="271"/>
      <c r="BE6231" s="271"/>
      <c r="BF6231" s="271"/>
      <c r="BG6231" s="271"/>
      <c r="BJ6231" s="271"/>
    </row>
    <row r="6232" spans="49:62">
      <c r="AW6232" s="271"/>
      <c r="AX6232" s="271"/>
      <c r="AY6232" s="271"/>
      <c r="AZ6232" s="271"/>
      <c r="BA6232" s="271"/>
      <c r="BB6232" s="271"/>
      <c r="BD6232" s="271"/>
      <c r="BE6232" s="271"/>
      <c r="BF6232" s="271"/>
      <c r="BG6232" s="271"/>
      <c r="BJ6232" s="271"/>
    </row>
    <row r="6233" spans="49:62">
      <c r="AW6233" s="271"/>
      <c r="AX6233" s="271"/>
      <c r="AY6233" s="271"/>
      <c r="AZ6233" s="271"/>
      <c r="BA6233" s="271"/>
      <c r="BB6233" s="271"/>
      <c r="BD6233" s="271"/>
      <c r="BE6233" s="271"/>
      <c r="BF6233" s="271"/>
      <c r="BG6233" s="271"/>
      <c r="BJ6233" s="271"/>
    </row>
    <row r="6234" spans="49:62">
      <c r="AW6234" s="271"/>
      <c r="AX6234" s="271"/>
      <c r="AY6234" s="271"/>
      <c r="AZ6234" s="271"/>
      <c r="BA6234" s="271"/>
      <c r="BB6234" s="271"/>
      <c r="BD6234" s="271"/>
      <c r="BE6234" s="271"/>
      <c r="BF6234" s="271"/>
      <c r="BG6234" s="271"/>
      <c r="BJ6234" s="271"/>
    </row>
    <row r="6235" spans="49:62">
      <c r="AW6235" s="271"/>
      <c r="AX6235" s="271"/>
      <c r="AY6235" s="271"/>
      <c r="AZ6235" s="271"/>
      <c r="BA6235" s="271"/>
      <c r="BB6235" s="271"/>
      <c r="BD6235" s="271"/>
      <c r="BE6235" s="271"/>
      <c r="BF6235" s="271"/>
      <c r="BG6235" s="271"/>
      <c r="BJ6235" s="271"/>
    </row>
    <row r="6236" spans="49:62">
      <c r="AW6236" s="271"/>
      <c r="AX6236" s="271"/>
      <c r="AY6236" s="271"/>
      <c r="AZ6236" s="271"/>
      <c r="BA6236" s="271"/>
      <c r="BB6236" s="271"/>
      <c r="BD6236" s="271"/>
      <c r="BE6236" s="271"/>
      <c r="BF6236" s="271"/>
      <c r="BG6236" s="271"/>
      <c r="BJ6236" s="271"/>
    </row>
    <row r="6237" spans="49:62">
      <c r="AW6237" s="271"/>
      <c r="AX6237" s="271"/>
      <c r="AY6237" s="271"/>
      <c r="AZ6237" s="271"/>
      <c r="BA6237" s="271"/>
      <c r="BB6237" s="271"/>
      <c r="BD6237" s="271"/>
      <c r="BE6237" s="271"/>
      <c r="BF6237" s="271"/>
      <c r="BG6237" s="271"/>
      <c r="BJ6237" s="271"/>
    </row>
    <row r="6238" spans="49:62">
      <c r="AW6238" s="271"/>
      <c r="AX6238" s="271"/>
      <c r="AY6238" s="271"/>
      <c r="AZ6238" s="271"/>
      <c r="BA6238" s="271"/>
      <c r="BB6238" s="271"/>
      <c r="BD6238" s="271"/>
      <c r="BE6238" s="271"/>
      <c r="BF6238" s="271"/>
      <c r="BG6238" s="271"/>
      <c r="BJ6238" s="271"/>
    </row>
    <row r="6239" spans="49:62">
      <c r="AW6239" s="271"/>
      <c r="AX6239" s="271"/>
      <c r="AY6239" s="271"/>
      <c r="AZ6239" s="271"/>
      <c r="BA6239" s="271"/>
      <c r="BB6239" s="271"/>
      <c r="BD6239" s="271"/>
      <c r="BE6239" s="271"/>
      <c r="BF6239" s="271"/>
      <c r="BG6239" s="271"/>
      <c r="BJ6239" s="271"/>
    </row>
    <row r="6240" spans="49:62">
      <c r="AW6240" s="271"/>
      <c r="AX6240" s="271"/>
      <c r="AY6240" s="271"/>
      <c r="AZ6240" s="271"/>
      <c r="BA6240" s="271"/>
      <c r="BB6240" s="271"/>
      <c r="BD6240" s="271"/>
      <c r="BE6240" s="271"/>
      <c r="BF6240" s="271"/>
      <c r="BG6240" s="271"/>
      <c r="BJ6240" s="271"/>
    </row>
    <row r="6241" spans="49:62">
      <c r="AW6241" s="271"/>
      <c r="AX6241" s="271"/>
      <c r="AY6241" s="271"/>
      <c r="AZ6241" s="271"/>
      <c r="BA6241" s="271"/>
      <c r="BB6241" s="271"/>
      <c r="BD6241" s="271"/>
      <c r="BE6241" s="271"/>
      <c r="BF6241" s="271"/>
      <c r="BG6241" s="271"/>
      <c r="BJ6241" s="271"/>
    </row>
    <row r="6242" spans="49:62">
      <c r="AW6242" s="271"/>
      <c r="AX6242" s="271"/>
      <c r="AY6242" s="271"/>
      <c r="AZ6242" s="271"/>
      <c r="BA6242" s="271"/>
      <c r="BB6242" s="271"/>
      <c r="BD6242" s="271"/>
      <c r="BE6242" s="271"/>
      <c r="BF6242" s="271"/>
      <c r="BG6242" s="271"/>
      <c r="BJ6242" s="271"/>
    </row>
    <row r="6243" spans="49:62">
      <c r="AW6243" s="271"/>
      <c r="AX6243" s="271"/>
      <c r="AY6243" s="271"/>
      <c r="AZ6243" s="271"/>
      <c r="BA6243" s="271"/>
      <c r="BB6243" s="271"/>
      <c r="BD6243" s="271"/>
      <c r="BE6243" s="271"/>
      <c r="BF6243" s="271"/>
      <c r="BG6243" s="271"/>
      <c r="BJ6243" s="271"/>
    </row>
    <row r="6244" spans="49:62">
      <c r="AW6244" s="271"/>
      <c r="AX6244" s="271"/>
      <c r="AY6244" s="271"/>
      <c r="AZ6244" s="271"/>
      <c r="BA6244" s="271"/>
      <c r="BB6244" s="271"/>
      <c r="BD6244" s="271"/>
      <c r="BE6244" s="271"/>
      <c r="BF6244" s="271"/>
      <c r="BG6244" s="271"/>
      <c r="BJ6244" s="271"/>
    </row>
    <row r="6245" spans="49:62">
      <c r="AW6245" s="271"/>
      <c r="AX6245" s="271"/>
      <c r="AY6245" s="271"/>
      <c r="AZ6245" s="271"/>
      <c r="BA6245" s="271"/>
      <c r="BB6245" s="271"/>
      <c r="BD6245" s="271"/>
      <c r="BE6245" s="271"/>
      <c r="BF6245" s="271"/>
      <c r="BG6245" s="271"/>
      <c r="BJ6245" s="271"/>
    </row>
    <row r="6246" spans="49:62">
      <c r="AW6246" s="271"/>
      <c r="AX6246" s="271"/>
      <c r="AY6246" s="271"/>
      <c r="AZ6246" s="271"/>
      <c r="BA6246" s="271"/>
      <c r="BB6246" s="271"/>
      <c r="BD6246" s="271"/>
      <c r="BE6246" s="271"/>
      <c r="BF6246" s="271"/>
      <c r="BG6246" s="271"/>
      <c r="BJ6246" s="271"/>
    </row>
    <row r="6247" spans="49:62">
      <c r="AW6247" s="271"/>
      <c r="AX6247" s="271"/>
      <c r="AY6247" s="271"/>
      <c r="AZ6247" s="271"/>
      <c r="BA6247" s="271"/>
      <c r="BB6247" s="271"/>
      <c r="BD6247" s="271"/>
      <c r="BE6247" s="271"/>
      <c r="BF6247" s="271"/>
      <c r="BG6247" s="271"/>
      <c r="BJ6247" s="271"/>
    </row>
    <row r="6248" spans="49:62">
      <c r="AW6248" s="271"/>
      <c r="AX6248" s="271"/>
      <c r="AY6248" s="271"/>
      <c r="AZ6248" s="271"/>
      <c r="BA6248" s="271"/>
      <c r="BB6248" s="271"/>
      <c r="BD6248" s="271"/>
      <c r="BE6248" s="271"/>
      <c r="BF6248" s="271"/>
      <c r="BG6248" s="271"/>
      <c r="BJ6248" s="271"/>
    </row>
    <row r="6249" spans="49:62">
      <c r="AW6249" s="271"/>
      <c r="AX6249" s="271"/>
      <c r="AY6249" s="271"/>
      <c r="AZ6249" s="271"/>
      <c r="BA6249" s="271"/>
      <c r="BB6249" s="271"/>
      <c r="BD6249" s="271"/>
      <c r="BE6249" s="271"/>
      <c r="BF6249" s="271"/>
      <c r="BG6249" s="271"/>
      <c r="BJ6249" s="271"/>
    </row>
    <row r="6250" spans="49:62">
      <c r="AW6250" s="271"/>
      <c r="AX6250" s="271"/>
      <c r="AY6250" s="271"/>
      <c r="AZ6250" s="271"/>
      <c r="BA6250" s="271"/>
      <c r="BB6250" s="271"/>
      <c r="BD6250" s="271"/>
      <c r="BE6250" s="271"/>
      <c r="BF6250" s="271"/>
      <c r="BG6250" s="271"/>
      <c r="BJ6250" s="271"/>
    </row>
    <row r="6251" spans="49:62">
      <c r="AW6251" s="271"/>
      <c r="AX6251" s="271"/>
      <c r="AY6251" s="271"/>
      <c r="AZ6251" s="271"/>
      <c r="BA6251" s="271"/>
      <c r="BB6251" s="271"/>
      <c r="BD6251" s="271"/>
      <c r="BE6251" s="271"/>
      <c r="BF6251" s="271"/>
      <c r="BG6251" s="271"/>
      <c r="BJ6251" s="271"/>
    </row>
    <row r="6252" spans="49:62">
      <c r="AW6252" s="271"/>
      <c r="AX6252" s="271"/>
      <c r="AY6252" s="271"/>
      <c r="AZ6252" s="271"/>
      <c r="BA6252" s="271"/>
      <c r="BB6252" s="271"/>
      <c r="BD6252" s="271"/>
      <c r="BE6252" s="271"/>
      <c r="BF6252" s="271"/>
      <c r="BG6252" s="271"/>
      <c r="BJ6252" s="271"/>
    </row>
    <row r="6253" spans="49:62">
      <c r="AW6253" s="271"/>
      <c r="AX6253" s="271"/>
      <c r="AY6253" s="271"/>
      <c r="AZ6253" s="271"/>
      <c r="BA6253" s="271"/>
      <c r="BB6253" s="271"/>
      <c r="BD6253" s="271"/>
      <c r="BE6253" s="271"/>
      <c r="BF6253" s="271"/>
      <c r="BG6253" s="271"/>
      <c r="BJ6253" s="271"/>
    </row>
    <row r="6254" spans="49:62">
      <c r="AW6254" s="271"/>
      <c r="AX6254" s="271"/>
      <c r="AY6254" s="271"/>
      <c r="AZ6254" s="271"/>
      <c r="BA6254" s="271"/>
      <c r="BB6254" s="271"/>
      <c r="BD6254" s="271"/>
      <c r="BE6254" s="271"/>
      <c r="BF6254" s="271"/>
      <c r="BG6254" s="271"/>
      <c r="BJ6254" s="271"/>
    </row>
    <row r="6255" spans="49:62">
      <c r="AW6255" s="271"/>
      <c r="AX6255" s="271"/>
      <c r="AY6255" s="271"/>
      <c r="AZ6255" s="271"/>
      <c r="BA6255" s="271"/>
      <c r="BB6255" s="271"/>
      <c r="BD6255" s="271"/>
      <c r="BE6255" s="271"/>
      <c r="BF6255" s="271"/>
      <c r="BG6255" s="271"/>
      <c r="BJ6255" s="271"/>
    </row>
    <row r="6256" spans="49:62">
      <c r="AW6256" s="271"/>
      <c r="AX6256" s="271"/>
      <c r="AY6256" s="271"/>
      <c r="AZ6256" s="271"/>
      <c r="BA6256" s="271"/>
      <c r="BB6256" s="271"/>
      <c r="BD6256" s="271"/>
      <c r="BE6256" s="271"/>
      <c r="BF6256" s="271"/>
      <c r="BG6256" s="271"/>
      <c r="BJ6256" s="271"/>
    </row>
    <row r="6257" spans="49:62">
      <c r="AW6257" s="271"/>
      <c r="AX6257" s="271"/>
      <c r="AY6257" s="271"/>
      <c r="AZ6257" s="271"/>
      <c r="BA6257" s="271"/>
      <c r="BB6257" s="271"/>
      <c r="BD6257" s="271"/>
      <c r="BE6257" s="271"/>
      <c r="BF6257" s="271"/>
      <c r="BG6257" s="271"/>
      <c r="BJ6257" s="271"/>
    </row>
    <row r="6258" spans="49:62">
      <c r="AW6258" s="271"/>
      <c r="AX6258" s="271"/>
      <c r="AY6258" s="271"/>
      <c r="AZ6258" s="271"/>
      <c r="BA6258" s="271"/>
      <c r="BB6258" s="271"/>
      <c r="BD6258" s="271"/>
      <c r="BE6258" s="271"/>
      <c r="BF6258" s="271"/>
      <c r="BG6258" s="271"/>
      <c r="BJ6258" s="271"/>
    </row>
    <row r="6259" spans="49:62">
      <c r="AW6259" s="271"/>
      <c r="AX6259" s="271"/>
      <c r="AY6259" s="271"/>
      <c r="AZ6259" s="271"/>
      <c r="BA6259" s="271"/>
      <c r="BB6259" s="271"/>
      <c r="BD6259" s="271"/>
      <c r="BE6259" s="271"/>
      <c r="BF6259" s="271"/>
      <c r="BG6259" s="271"/>
      <c r="BJ6259" s="271"/>
    </row>
    <row r="6260" spans="49:62">
      <c r="AW6260" s="271"/>
      <c r="AX6260" s="271"/>
      <c r="AY6260" s="271"/>
      <c r="AZ6260" s="271"/>
      <c r="BA6260" s="271"/>
      <c r="BB6260" s="271"/>
      <c r="BD6260" s="271"/>
      <c r="BE6260" s="271"/>
      <c r="BF6260" s="271"/>
      <c r="BG6260" s="271"/>
      <c r="BJ6260" s="271"/>
    </row>
    <row r="6261" spans="49:62">
      <c r="AW6261" s="271"/>
      <c r="AX6261" s="271"/>
      <c r="AY6261" s="271"/>
      <c r="AZ6261" s="271"/>
      <c r="BA6261" s="271"/>
      <c r="BB6261" s="271"/>
      <c r="BD6261" s="271"/>
      <c r="BE6261" s="271"/>
      <c r="BF6261" s="271"/>
      <c r="BG6261" s="271"/>
      <c r="BJ6261" s="271"/>
    </row>
    <row r="6262" spans="49:62">
      <c r="AW6262" s="271"/>
      <c r="AX6262" s="271"/>
      <c r="AY6262" s="271"/>
      <c r="AZ6262" s="271"/>
      <c r="BA6262" s="271"/>
      <c r="BB6262" s="271"/>
      <c r="BD6262" s="271"/>
      <c r="BE6262" s="271"/>
      <c r="BF6262" s="271"/>
      <c r="BG6262" s="271"/>
      <c r="BJ6262" s="271"/>
    </row>
    <row r="6263" spans="49:62">
      <c r="AW6263" s="271"/>
      <c r="AX6263" s="271"/>
      <c r="AY6263" s="271"/>
      <c r="AZ6263" s="271"/>
      <c r="BA6263" s="271"/>
      <c r="BB6263" s="271"/>
      <c r="BD6263" s="271"/>
      <c r="BE6263" s="271"/>
      <c r="BF6263" s="271"/>
      <c r="BG6263" s="271"/>
      <c r="BJ6263" s="271"/>
    </row>
    <row r="6264" spans="49:62">
      <c r="AW6264" s="271"/>
      <c r="AX6264" s="271"/>
      <c r="AY6264" s="271"/>
      <c r="AZ6264" s="271"/>
      <c r="BA6264" s="271"/>
      <c r="BB6264" s="271"/>
      <c r="BD6264" s="271"/>
      <c r="BE6264" s="271"/>
      <c r="BF6264" s="271"/>
      <c r="BG6264" s="271"/>
      <c r="BJ6264" s="271"/>
    </row>
    <row r="6265" spans="49:62">
      <c r="AW6265" s="271"/>
      <c r="AX6265" s="271"/>
      <c r="AY6265" s="271"/>
      <c r="AZ6265" s="271"/>
      <c r="BA6265" s="271"/>
      <c r="BB6265" s="271"/>
      <c r="BD6265" s="271"/>
      <c r="BE6265" s="271"/>
      <c r="BF6265" s="271"/>
      <c r="BG6265" s="271"/>
      <c r="BJ6265" s="271"/>
    </row>
    <row r="6266" spans="49:62">
      <c r="AW6266" s="271"/>
      <c r="AX6266" s="271"/>
      <c r="AY6266" s="271"/>
      <c r="AZ6266" s="271"/>
      <c r="BA6266" s="271"/>
      <c r="BB6266" s="271"/>
      <c r="BD6266" s="271"/>
      <c r="BE6266" s="271"/>
      <c r="BF6266" s="271"/>
      <c r="BG6266" s="271"/>
      <c r="BJ6266" s="271"/>
    </row>
    <row r="6267" spans="49:62">
      <c r="AW6267" s="271"/>
      <c r="AX6267" s="271"/>
      <c r="AY6267" s="271"/>
      <c r="AZ6267" s="271"/>
      <c r="BA6267" s="271"/>
      <c r="BB6267" s="271"/>
      <c r="BD6267" s="271"/>
      <c r="BE6267" s="271"/>
      <c r="BF6267" s="271"/>
      <c r="BG6267" s="271"/>
      <c r="BJ6267" s="271"/>
    </row>
    <row r="6268" spans="49:62">
      <c r="AW6268" s="271"/>
      <c r="AX6268" s="271"/>
      <c r="AY6268" s="271"/>
      <c r="AZ6268" s="271"/>
      <c r="BA6268" s="271"/>
      <c r="BB6268" s="271"/>
      <c r="BD6268" s="271"/>
      <c r="BE6268" s="271"/>
      <c r="BF6268" s="271"/>
      <c r="BG6268" s="271"/>
      <c r="BJ6268" s="271"/>
    </row>
    <row r="6269" spans="49:62">
      <c r="AW6269" s="271"/>
      <c r="AX6269" s="271"/>
      <c r="AY6269" s="271"/>
      <c r="AZ6269" s="271"/>
      <c r="BA6269" s="271"/>
      <c r="BB6269" s="271"/>
      <c r="BD6269" s="271"/>
      <c r="BE6269" s="271"/>
      <c r="BF6269" s="271"/>
      <c r="BG6269" s="271"/>
      <c r="BJ6269" s="271"/>
    </row>
    <row r="6270" spans="49:62">
      <c r="AW6270" s="271"/>
      <c r="AX6270" s="271"/>
      <c r="AY6270" s="271"/>
      <c r="AZ6270" s="271"/>
      <c r="BA6270" s="271"/>
      <c r="BB6270" s="271"/>
      <c r="BD6270" s="271"/>
      <c r="BE6270" s="271"/>
      <c r="BF6270" s="271"/>
      <c r="BG6270" s="271"/>
      <c r="BJ6270" s="271"/>
    </row>
    <row r="6271" spans="49:62">
      <c r="AW6271" s="271"/>
      <c r="AX6271" s="271"/>
      <c r="AY6271" s="271"/>
      <c r="AZ6271" s="271"/>
      <c r="BA6271" s="271"/>
      <c r="BB6271" s="271"/>
      <c r="BD6271" s="271"/>
      <c r="BE6271" s="271"/>
      <c r="BF6271" s="271"/>
      <c r="BG6271" s="271"/>
      <c r="BJ6271" s="271"/>
    </row>
    <row r="6272" spans="49:62">
      <c r="AW6272" s="271"/>
      <c r="AX6272" s="271"/>
      <c r="AY6272" s="271"/>
      <c r="AZ6272" s="271"/>
      <c r="BA6272" s="271"/>
      <c r="BB6272" s="271"/>
      <c r="BD6272" s="271"/>
      <c r="BE6272" s="271"/>
      <c r="BF6272" s="271"/>
      <c r="BG6272" s="271"/>
      <c r="BJ6272" s="271"/>
    </row>
    <row r="6273" spans="49:62">
      <c r="AW6273" s="271"/>
      <c r="AX6273" s="271"/>
      <c r="AY6273" s="271"/>
      <c r="AZ6273" s="271"/>
      <c r="BA6273" s="271"/>
      <c r="BB6273" s="271"/>
      <c r="BD6273" s="271"/>
      <c r="BE6273" s="271"/>
      <c r="BF6273" s="271"/>
      <c r="BG6273" s="271"/>
      <c r="BJ6273" s="271"/>
    </row>
    <row r="6274" spans="49:62">
      <c r="AW6274" s="271"/>
      <c r="AX6274" s="271"/>
      <c r="AY6274" s="271"/>
      <c r="AZ6274" s="271"/>
      <c r="BA6274" s="271"/>
      <c r="BB6274" s="271"/>
      <c r="BD6274" s="271"/>
      <c r="BE6274" s="271"/>
      <c r="BF6274" s="271"/>
      <c r="BG6274" s="271"/>
      <c r="BJ6274" s="271"/>
    </row>
    <row r="6275" spans="49:62">
      <c r="AW6275" s="271"/>
      <c r="AX6275" s="271"/>
      <c r="AY6275" s="271"/>
      <c r="AZ6275" s="271"/>
      <c r="BA6275" s="271"/>
      <c r="BB6275" s="271"/>
      <c r="BD6275" s="271"/>
      <c r="BE6275" s="271"/>
      <c r="BF6275" s="271"/>
      <c r="BG6275" s="271"/>
      <c r="BJ6275" s="271"/>
    </row>
    <row r="6276" spans="49:62">
      <c r="AW6276" s="271"/>
      <c r="AX6276" s="271"/>
      <c r="AY6276" s="271"/>
      <c r="AZ6276" s="271"/>
      <c r="BA6276" s="271"/>
      <c r="BB6276" s="271"/>
      <c r="BD6276" s="271"/>
      <c r="BE6276" s="271"/>
      <c r="BF6276" s="271"/>
      <c r="BG6276" s="271"/>
      <c r="BJ6276" s="271"/>
    </row>
    <row r="6277" spans="49:62">
      <c r="AW6277" s="271"/>
      <c r="AX6277" s="271"/>
      <c r="AY6277" s="271"/>
      <c r="AZ6277" s="271"/>
      <c r="BA6277" s="271"/>
      <c r="BB6277" s="271"/>
      <c r="BD6277" s="271"/>
      <c r="BE6277" s="271"/>
      <c r="BF6277" s="271"/>
      <c r="BG6277" s="271"/>
      <c r="BJ6277" s="271"/>
    </row>
    <row r="6278" spans="49:62">
      <c r="AW6278" s="271"/>
      <c r="AX6278" s="271"/>
      <c r="AY6278" s="271"/>
      <c r="AZ6278" s="271"/>
      <c r="BA6278" s="271"/>
      <c r="BB6278" s="271"/>
      <c r="BD6278" s="271"/>
      <c r="BE6278" s="271"/>
      <c r="BF6278" s="271"/>
      <c r="BG6278" s="271"/>
      <c r="BJ6278" s="271"/>
    </row>
    <row r="6279" spans="49:62">
      <c r="AW6279" s="271"/>
      <c r="AX6279" s="271"/>
      <c r="AY6279" s="271"/>
      <c r="AZ6279" s="271"/>
      <c r="BA6279" s="271"/>
      <c r="BB6279" s="271"/>
      <c r="BD6279" s="271"/>
      <c r="BE6279" s="271"/>
      <c r="BF6279" s="271"/>
      <c r="BG6279" s="271"/>
      <c r="BJ6279" s="271"/>
    </row>
    <row r="6280" spans="49:62">
      <c r="AW6280" s="271"/>
      <c r="AX6280" s="271"/>
      <c r="AY6280" s="271"/>
      <c r="AZ6280" s="271"/>
      <c r="BA6280" s="271"/>
      <c r="BB6280" s="271"/>
      <c r="BD6280" s="271"/>
      <c r="BE6280" s="271"/>
      <c r="BF6280" s="271"/>
      <c r="BG6280" s="271"/>
      <c r="BJ6280" s="271"/>
    </row>
    <row r="6281" spans="49:62">
      <c r="AW6281" s="271"/>
      <c r="AX6281" s="271"/>
      <c r="AY6281" s="271"/>
      <c r="AZ6281" s="271"/>
      <c r="BA6281" s="271"/>
      <c r="BB6281" s="271"/>
      <c r="BD6281" s="271"/>
      <c r="BE6281" s="271"/>
      <c r="BF6281" s="271"/>
      <c r="BG6281" s="271"/>
      <c r="BJ6281" s="271"/>
    </row>
    <row r="6282" spans="49:62">
      <c r="AW6282" s="271"/>
      <c r="AX6282" s="271"/>
      <c r="AY6282" s="271"/>
      <c r="AZ6282" s="271"/>
      <c r="BA6282" s="271"/>
      <c r="BB6282" s="271"/>
      <c r="BD6282" s="271"/>
      <c r="BE6282" s="271"/>
      <c r="BF6282" s="271"/>
      <c r="BG6282" s="271"/>
      <c r="BJ6282" s="271"/>
    </row>
    <row r="6283" spans="49:62">
      <c r="AW6283" s="271"/>
      <c r="AX6283" s="271"/>
      <c r="AY6283" s="271"/>
      <c r="AZ6283" s="271"/>
      <c r="BA6283" s="271"/>
      <c r="BB6283" s="271"/>
      <c r="BD6283" s="271"/>
      <c r="BE6283" s="271"/>
      <c r="BF6283" s="271"/>
      <c r="BG6283" s="271"/>
      <c r="BJ6283" s="271"/>
    </row>
    <row r="6284" spans="49:62">
      <c r="AW6284" s="271"/>
      <c r="AX6284" s="271"/>
      <c r="AY6284" s="271"/>
      <c r="AZ6284" s="271"/>
      <c r="BA6284" s="271"/>
      <c r="BB6284" s="271"/>
      <c r="BD6284" s="271"/>
      <c r="BE6284" s="271"/>
      <c r="BF6284" s="271"/>
      <c r="BG6284" s="271"/>
      <c r="BJ6284" s="271"/>
    </row>
    <row r="6285" spans="49:62">
      <c r="AW6285" s="271"/>
      <c r="AX6285" s="271"/>
      <c r="AY6285" s="271"/>
      <c r="AZ6285" s="271"/>
      <c r="BA6285" s="271"/>
      <c r="BB6285" s="271"/>
      <c r="BD6285" s="271"/>
      <c r="BE6285" s="271"/>
      <c r="BF6285" s="271"/>
      <c r="BG6285" s="271"/>
      <c r="BJ6285" s="271"/>
    </row>
    <row r="6286" spans="49:62">
      <c r="AW6286" s="271"/>
      <c r="AX6286" s="271"/>
      <c r="AY6286" s="271"/>
      <c r="AZ6286" s="271"/>
      <c r="BA6286" s="271"/>
      <c r="BB6286" s="271"/>
      <c r="BD6286" s="271"/>
      <c r="BE6286" s="271"/>
      <c r="BF6286" s="271"/>
      <c r="BG6286" s="271"/>
      <c r="BJ6286" s="271"/>
    </row>
    <row r="6287" spans="49:62">
      <c r="AW6287" s="271"/>
      <c r="AX6287" s="271"/>
      <c r="AY6287" s="271"/>
      <c r="AZ6287" s="271"/>
      <c r="BA6287" s="271"/>
      <c r="BB6287" s="271"/>
      <c r="BD6287" s="271"/>
      <c r="BE6287" s="271"/>
      <c r="BF6287" s="271"/>
      <c r="BG6287" s="271"/>
      <c r="BJ6287" s="271"/>
    </row>
    <row r="6288" spans="49:62">
      <c r="AW6288" s="271"/>
      <c r="AX6288" s="271"/>
      <c r="AY6288" s="271"/>
      <c r="AZ6288" s="271"/>
      <c r="BA6288" s="271"/>
      <c r="BB6288" s="271"/>
      <c r="BD6288" s="271"/>
      <c r="BE6288" s="271"/>
      <c r="BF6288" s="271"/>
      <c r="BG6288" s="271"/>
      <c r="BJ6288" s="271"/>
    </row>
    <row r="6289" spans="49:62">
      <c r="AW6289" s="271"/>
      <c r="AX6289" s="271"/>
      <c r="AY6289" s="271"/>
      <c r="AZ6289" s="271"/>
      <c r="BA6289" s="271"/>
      <c r="BB6289" s="271"/>
      <c r="BD6289" s="271"/>
      <c r="BE6289" s="271"/>
      <c r="BF6289" s="271"/>
      <c r="BG6289" s="271"/>
      <c r="BJ6289" s="271"/>
    </row>
    <row r="6290" spans="49:62">
      <c r="AW6290" s="271"/>
      <c r="AX6290" s="271"/>
      <c r="AY6290" s="271"/>
      <c r="AZ6290" s="271"/>
      <c r="BA6290" s="271"/>
      <c r="BB6290" s="271"/>
      <c r="BD6290" s="271"/>
      <c r="BE6290" s="271"/>
      <c r="BF6290" s="271"/>
      <c r="BG6290" s="271"/>
      <c r="BJ6290" s="271"/>
    </row>
    <row r="6291" spans="49:62">
      <c r="AW6291" s="271"/>
      <c r="AX6291" s="271"/>
      <c r="AY6291" s="271"/>
      <c r="AZ6291" s="271"/>
      <c r="BA6291" s="271"/>
      <c r="BB6291" s="271"/>
      <c r="BD6291" s="271"/>
      <c r="BE6291" s="271"/>
      <c r="BF6291" s="271"/>
      <c r="BG6291" s="271"/>
      <c r="BJ6291" s="271"/>
    </row>
    <row r="6292" spans="49:62">
      <c r="AW6292" s="271"/>
      <c r="AX6292" s="271"/>
      <c r="AY6292" s="271"/>
      <c r="AZ6292" s="271"/>
      <c r="BA6292" s="271"/>
      <c r="BB6292" s="271"/>
      <c r="BD6292" s="271"/>
      <c r="BE6292" s="271"/>
      <c r="BF6292" s="271"/>
      <c r="BG6292" s="271"/>
      <c r="BJ6292" s="271"/>
    </row>
    <row r="6293" spans="49:62">
      <c r="AW6293" s="271"/>
      <c r="AX6293" s="271"/>
      <c r="AY6293" s="271"/>
      <c r="AZ6293" s="271"/>
      <c r="BA6293" s="271"/>
      <c r="BB6293" s="271"/>
      <c r="BD6293" s="271"/>
      <c r="BE6293" s="271"/>
      <c r="BF6293" s="271"/>
      <c r="BG6293" s="271"/>
      <c r="BJ6293" s="271"/>
    </row>
    <row r="6294" spans="49:62">
      <c r="AW6294" s="271"/>
      <c r="AX6294" s="271"/>
      <c r="AY6294" s="271"/>
      <c r="AZ6294" s="271"/>
      <c r="BA6294" s="271"/>
      <c r="BB6294" s="271"/>
      <c r="BD6294" s="271"/>
      <c r="BE6294" s="271"/>
      <c r="BF6294" s="271"/>
      <c r="BG6294" s="271"/>
      <c r="BJ6294" s="271"/>
    </row>
    <row r="6295" spans="49:62">
      <c r="AW6295" s="271"/>
      <c r="AX6295" s="271"/>
      <c r="AY6295" s="271"/>
      <c r="AZ6295" s="271"/>
      <c r="BA6295" s="271"/>
      <c r="BB6295" s="271"/>
      <c r="BD6295" s="271"/>
      <c r="BE6295" s="271"/>
      <c r="BF6295" s="271"/>
      <c r="BG6295" s="271"/>
      <c r="BJ6295" s="271"/>
    </row>
    <row r="6296" spans="49:62">
      <c r="AW6296" s="271"/>
      <c r="AX6296" s="271"/>
      <c r="AY6296" s="271"/>
      <c r="AZ6296" s="271"/>
      <c r="BA6296" s="271"/>
      <c r="BB6296" s="271"/>
      <c r="BD6296" s="271"/>
      <c r="BE6296" s="271"/>
      <c r="BF6296" s="271"/>
      <c r="BG6296" s="271"/>
      <c r="BJ6296" s="271"/>
    </row>
    <row r="6297" spans="49:62">
      <c r="AW6297" s="271"/>
      <c r="AX6297" s="271"/>
      <c r="AY6297" s="271"/>
      <c r="AZ6297" s="271"/>
      <c r="BA6297" s="271"/>
      <c r="BB6297" s="271"/>
      <c r="BD6297" s="271"/>
      <c r="BE6297" s="271"/>
      <c r="BF6297" s="271"/>
      <c r="BG6297" s="271"/>
      <c r="BJ6297" s="271"/>
    </row>
    <row r="6298" spans="49:62">
      <c r="AW6298" s="271"/>
      <c r="AX6298" s="271"/>
      <c r="AY6298" s="271"/>
      <c r="AZ6298" s="271"/>
      <c r="BA6298" s="271"/>
      <c r="BB6298" s="271"/>
      <c r="BD6298" s="271"/>
      <c r="BE6298" s="271"/>
      <c r="BF6298" s="271"/>
      <c r="BG6298" s="271"/>
      <c r="BJ6298" s="271"/>
    </row>
    <row r="6299" spans="49:62">
      <c r="AW6299" s="271"/>
      <c r="AX6299" s="271"/>
      <c r="AY6299" s="271"/>
      <c r="AZ6299" s="271"/>
      <c r="BA6299" s="271"/>
      <c r="BB6299" s="271"/>
      <c r="BD6299" s="271"/>
      <c r="BE6299" s="271"/>
      <c r="BF6299" s="271"/>
      <c r="BG6299" s="271"/>
      <c r="BJ6299" s="271"/>
    </row>
    <row r="6300" spans="49:62">
      <c r="AW6300" s="271"/>
      <c r="AX6300" s="271"/>
      <c r="AY6300" s="271"/>
      <c r="AZ6300" s="271"/>
      <c r="BA6300" s="271"/>
      <c r="BB6300" s="271"/>
      <c r="BD6300" s="271"/>
      <c r="BE6300" s="271"/>
      <c r="BF6300" s="271"/>
      <c r="BG6300" s="271"/>
      <c r="BJ6300" s="271"/>
    </row>
    <row r="6301" spans="49:62">
      <c r="AW6301" s="271"/>
      <c r="AX6301" s="271"/>
      <c r="AY6301" s="271"/>
      <c r="AZ6301" s="271"/>
      <c r="BA6301" s="271"/>
      <c r="BB6301" s="271"/>
      <c r="BD6301" s="271"/>
      <c r="BE6301" s="271"/>
      <c r="BF6301" s="271"/>
      <c r="BG6301" s="271"/>
      <c r="BJ6301" s="271"/>
    </row>
    <row r="6302" spans="49:62">
      <c r="AW6302" s="271"/>
      <c r="AX6302" s="271"/>
      <c r="AY6302" s="271"/>
      <c r="AZ6302" s="271"/>
      <c r="BA6302" s="271"/>
      <c r="BB6302" s="271"/>
      <c r="BD6302" s="271"/>
      <c r="BE6302" s="271"/>
      <c r="BF6302" s="271"/>
      <c r="BG6302" s="271"/>
      <c r="BJ6302" s="271"/>
    </row>
    <row r="6303" spans="49:62">
      <c r="AW6303" s="271"/>
      <c r="AX6303" s="271"/>
      <c r="AY6303" s="271"/>
      <c r="AZ6303" s="271"/>
      <c r="BA6303" s="271"/>
      <c r="BB6303" s="271"/>
      <c r="BD6303" s="271"/>
      <c r="BE6303" s="271"/>
      <c r="BF6303" s="271"/>
      <c r="BG6303" s="271"/>
      <c r="BJ6303" s="271"/>
    </row>
    <row r="6304" spans="49:62">
      <c r="AW6304" s="271"/>
      <c r="AX6304" s="271"/>
      <c r="AY6304" s="271"/>
      <c r="AZ6304" s="271"/>
      <c r="BA6304" s="271"/>
      <c r="BB6304" s="271"/>
      <c r="BD6304" s="271"/>
      <c r="BE6304" s="271"/>
      <c r="BF6304" s="271"/>
      <c r="BG6304" s="271"/>
      <c r="BJ6304" s="271"/>
    </row>
    <row r="6305" spans="49:62">
      <c r="AW6305" s="271"/>
      <c r="AX6305" s="271"/>
      <c r="AY6305" s="271"/>
      <c r="AZ6305" s="271"/>
      <c r="BA6305" s="271"/>
      <c r="BB6305" s="271"/>
      <c r="BD6305" s="271"/>
      <c r="BE6305" s="271"/>
      <c r="BF6305" s="271"/>
      <c r="BG6305" s="271"/>
      <c r="BJ6305" s="271"/>
    </row>
    <row r="6306" spans="49:62">
      <c r="AW6306" s="271"/>
      <c r="AX6306" s="271"/>
      <c r="AY6306" s="271"/>
      <c r="AZ6306" s="271"/>
      <c r="BA6306" s="271"/>
      <c r="BB6306" s="271"/>
      <c r="BD6306" s="271"/>
      <c r="BE6306" s="271"/>
      <c r="BF6306" s="271"/>
      <c r="BG6306" s="271"/>
      <c r="BJ6306" s="271"/>
    </row>
    <row r="6307" spans="49:62">
      <c r="AW6307" s="271"/>
      <c r="AX6307" s="271"/>
      <c r="AY6307" s="271"/>
      <c r="AZ6307" s="271"/>
      <c r="BA6307" s="271"/>
      <c r="BB6307" s="271"/>
      <c r="BD6307" s="271"/>
      <c r="BE6307" s="271"/>
      <c r="BF6307" s="271"/>
      <c r="BG6307" s="271"/>
      <c r="BJ6307" s="271"/>
    </row>
    <row r="6308" spans="49:62">
      <c r="AW6308" s="271"/>
      <c r="AX6308" s="271"/>
      <c r="AY6308" s="271"/>
      <c r="AZ6308" s="271"/>
      <c r="BA6308" s="271"/>
      <c r="BB6308" s="271"/>
      <c r="BD6308" s="271"/>
      <c r="BE6308" s="271"/>
      <c r="BF6308" s="271"/>
      <c r="BG6308" s="271"/>
      <c r="BJ6308" s="271"/>
    </row>
    <row r="6309" spans="49:62">
      <c r="AW6309" s="271"/>
      <c r="AX6309" s="271"/>
      <c r="AY6309" s="271"/>
      <c r="AZ6309" s="271"/>
      <c r="BA6309" s="271"/>
      <c r="BB6309" s="271"/>
      <c r="BD6309" s="271"/>
      <c r="BE6309" s="271"/>
      <c r="BF6309" s="271"/>
      <c r="BG6309" s="271"/>
      <c r="BJ6309" s="271"/>
    </row>
    <row r="6310" spans="49:62">
      <c r="AW6310" s="271"/>
      <c r="AX6310" s="271"/>
      <c r="AY6310" s="271"/>
      <c r="AZ6310" s="271"/>
      <c r="BA6310" s="271"/>
      <c r="BB6310" s="271"/>
      <c r="BD6310" s="271"/>
      <c r="BE6310" s="271"/>
      <c r="BF6310" s="271"/>
      <c r="BG6310" s="271"/>
      <c r="BJ6310" s="271"/>
    </row>
    <row r="6311" spans="49:62">
      <c r="AW6311" s="271"/>
      <c r="AX6311" s="271"/>
      <c r="AY6311" s="271"/>
      <c r="AZ6311" s="271"/>
      <c r="BA6311" s="271"/>
      <c r="BB6311" s="271"/>
      <c r="BD6311" s="271"/>
      <c r="BE6311" s="271"/>
      <c r="BF6311" s="271"/>
      <c r="BG6311" s="271"/>
      <c r="BJ6311" s="271"/>
    </row>
    <row r="6312" spans="49:62">
      <c r="AW6312" s="271"/>
      <c r="AX6312" s="271"/>
      <c r="AY6312" s="271"/>
      <c r="AZ6312" s="271"/>
      <c r="BA6312" s="271"/>
      <c r="BB6312" s="271"/>
      <c r="BD6312" s="271"/>
      <c r="BE6312" s="271"/>
      <c r="BF6312" s="271"/>
      <c r="BG6312" s="271"/>
      <c r="BJ6312" s="271"/>
    </row>
    <row r="6313" spans="49:62">
      <c r="AW6313" s="271"/>
      <c r="AX6313" s="271"/>
      <c r="AY6313" s="271"/>
      <c r="AZ6313" s="271"/>
      <c r="BA6313" s="271"/>
      <c r="BB6313" s="271"/>
      <c r="BD6313" s="271"/>
      <c r="BE6313" s="271"/>
      <c r="BF6313" s="271"/>
      <c r="BG6313" s="271"/>
      <c r="BJ6313" s="271"/>
    </row>
    <row r="6314" spans="49:62">
      <c r="AW6314" s="271"/>
      <c r="AX6314" s="271"/>
      <c r="AY6314" s="271"/>
      <c r="AZ6314" s="271"/>
      <c r="BA6314" s="271"/>
      <c r="BB6314" s="271"/>
      <c r="BD6314" s="271"/>
      <c r="BE6314" s="271"/>
      <c r="BF6314" s="271"/>
      <c r="BG6314" s="271"/>
      <c r="BJ6314" s="271"/>
    </row>
    <row r="6315" spans="49:62">
      <c r="AW6315" s="271"/>
      <c r="AX6315" s="271"/>
      <c r="AY6315" s="271"/>
      <c r="AZ6315" s="271"/>
      <c r="BA6315" s="271"/>
      <c r="BB6315" s="271"/>
      <c r="BD6315" s="271"/>
      <c r="BE6315" s="271"/>
      <c r="BF6315" s="271"/>
      <c r="BG6315" s="271"/>
      <c r="BJ6315" s="271"/>
    </row>
    <row r="6316" spans="49:62">
      <c r="AW6316" s="271"/>
      <c r="AX6316" s="271"/>
      <c r="AY6316" s="271"/>
      <c r="AZ6316" s="271"/>
      <c r="BA6316" s="271"/>
      <c r="BB6316" s="271"/>
      <c r="BD6316" s="271"/>
      <c r="BE6316" s="271"/>
      <c r="BF6316" s="271"/>
      <c r="BG6316" s="271"/>
      <c r="BJ6316" s="271"/>
    </row>
    <row r="6317" spans="49:62">
      <c r="AW6317" s="271"/>
      <c r="AX6317" s="271"/>
      <c r="AY6317" s="271"/>
      <c r="AZ6317" s="271"/>
      <c r="BA6317" s="271"/>
      <c r="BB6317" s="271"/>
      <c r="BD6317" s="271"/>
      <c r="BE6317" s="271"/>
      <c r="BF6317" s="271"/>
      <c r="BG6317" s="271"/>
      <c r="BJ6317" s="271"/>
    </row>
    <row r="6318" spans="49:62">
      <c r="AW6318" s="271"/>
      <c r="AX6318" s="271"/>
      <c r="AY6318" s="271"/>
      <c r="AZ6318" s="271"/>
      <c r="BA6318" s="271"/>
      <c r="BB6318" s="271"/>
      <c r="BD6318" s="271"/>
      <c r="BE6318" s="271"/>
      <c r="BF6318" s="271"/>
      <c r="BG6318" s="271"/>
      <c r="BJ6318" s="271"/>
    </row>
    <row r="6319" spans="49:62">
      <c r="AW6319" s="271"/>
      <c r="AX6319" s="271"/>
      <c r="AY6319" s="271"/>
      <c r="AZ6319" s="271"/>
      <c r="BA6319" s="271"/>
      <c r="BB6319" s="271"/>
      <c r="BD6319" s="271"/>
      <c r="BE6319" s="271"/>
      <c r="BF6319" s="271"/>
      <c r="BG6319" s="271"/>
      <c r="BJ6319" s="271"/>
    </row>
    <row r="6320" spans="49:62">
      <c r="AW6320" s="271"/>
      <c r="AX6320" s="271"/>
      <c r="AY6320" s="271"/>
      <c r="AZ6320" s="271"/>
      <c r="BA6320" s="271"/>
      <c r="BB6320" s="271"/>
      <c r="BD6320" s="271"/>
      <c r="BE6320" s="271"/>
      <c r="BF6320" s="271"/>
      <c r="BG6320" s="271"/>
      <c r="BJ6320" s="271"/>
    </row>
    <row r="6321" spans="49:62">
      <c r="AW6321" s="271"/>
      <c r="AX6321" s="271"/>
      <c r="AY6321" s="271"/>
      <c r="AZ6321" s="271"/>
      <c r="BA6321" s="271"/>
      <c r="BB6321" s="271"/>
      <c r="BD6321" s="271"/>
      <c r="BE6321" s="271"/>
      <c r="BF6321" s="271"/>
      <c r="BG6321" s="271"/>
      <c r="BJ6321" s="271"/>
    </row>
    <row r="6322" spans="49:62">
      <c r="AW6322" s="271"/>
      <c r="AX6322" s="271"/>
      <c r="AY6322" s="271"/>
      <c r="AZ6322" s="271"/>
      <c r="BA6322" s="271"/>
      <c r="BB6322" s="271"/>
      <c r="BD6322" s="271"/>
      <c r="BE6322" s="271"/>
      <c r="BF6322" s="271"/>
      <c r="BG6322" s="271"/>
      <c r="BJ6322" s="271"/>
    </row>
    <row r="6323" spans="49:62">
      <c r="AW6323" s="271"/>
      <c r="AX6323" s="271"/>
      <c r="AY6323" s="271"/>
      <c r="AZ6323" s="271"/>
      <c r="BA6323" s="271"/>
      <c r="BB6323" s="271"/>
      <c r="BD6323" s="271"/>
      <c r="BE6323" s="271"/>
      <c r="BF6323" s="271"/>
      <c r="BG6323" s="271"/>
      <c r="BJ6323" s="271"/>
    </row>
    <row r="6324" spans="49:62">
      <c r="AW6324" s="271"/>
      <c r="AX6324" s="271"/>
      <c r="AY6324" s="271"/>
      <c r="AZ6324" s="271"/>
      <c r="BA6324" s="271"/>
      <c r="BB6324" s="271"/>
      <c r="BD6324" s="271"/>
      <c r="BE6324" s="271"/>
      <c r="BF6324" s="271"/>
      <c r="BG6324" s="271"/>
      <c r="BJ6324" s="271"/>
    </row>
    <row r="6325" spans="49:62">
      <c r="AW6325" s="271"/>
      <c r="AX6325" s="271"/>
      <c r="AY6325" s="271"/>
      <c r="AZ6325" s="271"/>
      <c r="BA6325" s="271"/>
      <c r="BB6325" s="271"/>
      <c r="BD6325" s="271"/>
      <c r="BE6325" s="271"/>
      <c r="BF6325" s="271"/>
      <c r="BG6325" s="271"/>
      <c r="BJ6325" s="271"/>
    </row>
    <row r="6326" spans="49:62">
      <c r="AW6326" s="271"/>
      <c r="AX6326" s="271"/>
      <c r="AY6326" s="271"/>
      <c r="AZ6326" s="271"/>
      <c r="BA6326" s="271"/>
      <c r="BB6326" s="271"/>
      <c r="BD6326" s="271"/>
      <c r="BE6326" s="271"/>
      <c r="BF6326" s="271"/>
      <c r="BG6326" s="271"/>
      <c r="BJ6326" s="271"/>
    </row>
    <row r="6327" spans="49:62">
      <c r="AW6327" s="271"/>
      <c r="AX6327" s="271"/>
      <c r="AY6327" s="271"/>
      <c r="AZ6327" s="271"/>
      <c r="BA6327" s="271"/>
      <c r="BB6327" s="271"/>
      <c r="BD6327" s="271"/>
      <c r="BE6327" s="271"/>
      <c r="BF6327" s="271"/>
      <c r="BG6327" s="271"/>
      <c r="BJ6327" s="271"/>
    </row>
    <row r="6328" spans="49:62">
      <c r="AW6328" s="271"/>
      <c r="AX6328" s="271"/>
      <c r="AY6328" s="271"/>
      <c r="AZ6328" s="271"/>
      <c r="BA6328" s="271"/>
      <c r="BB6328" s="271"/>
      <c r="BD6328" s="271"/>
      <c r="BE6328" s="271"/>
      <c r="BF6328" s="271"/>
      <c r="BG6328" s="271"/>
      <c r="BJ6328" s="271"/>
    </row>
    <row r="6329" spans="49:62">
      <c r="AW6329" s="271"/>
      <c r="AX6329" s="271"/>
      <c r="AY6329" s="271"/>
      <c r="AZ6329" s="271"/>
      <c r="BA6329" s="271"/>
      <c r="BB6329" s="271"/>
      <c r="BD6329" s="271"/>
      <c r="BE6329" s="271"/>
      <c r="BF6329" s="271"/>
      <c r="BG6329" s="271"/>
      <c r="BJ6329" s="271"/>
    </row>
    <row r="6330" spans="49:62">
      <c r="AW6330" s="271"/>
      <c r="AX6330" s="271"/>
      <c r="AY6330" s="271"/>
      <c r="AZ6330" s="271"/>
      <c r="BA6330" s="271"/>
      <c r="BB6330" s="271"/>
      <c r="BD6330" s="271"/>
      <c r="BE6330" s="271"/>
      <c r="BF6330" s="271"/>
      <c r="BG6330" s="271"/>
      <c r="BJ6330" s="271"/>
    </row>
    <row r="6331" spans="49:62">
      <c r="AW6331" s="271"/>
      <c r="AX6331" s="271"/>
      <c r="AY6331" s="271"/>
      <c r="AZ6331" s="271"/>
      <c r="BA6331" s="271"/>
      <c r="BB6331" s="271"/>
      <c r="BD6331" s="271"/>
      <c r="BE6331" s="271"/>
      <c r="BF6331" s="271"/>
      <c r="BG6331" s="271"/>
      <c r="BJ6331" s="271"/>
    </row>
    <row r="6332" spans="49:62">
      <c r="AW6332" s="271"/>
      <c r="AX6332" s="271"/>
      <c r="AY6332" s="271"/>
      <c r="AZ6332" s="271"/>
      <c r="BA6332" s="271"/>
      <c r="BB6332" s="271"/>
      <c r="BD6332" s="271"/>
      <c r="BE6332" s="271"/>
      <c r="BF6332" s="271"/>
      <c r="BG6332" s="271"/>
      <c r="BJ6332" s="271"/>
    </row>
    <row r="6333" spans="49:62">
      <c r="AW6333" s="271"/>
      <c r="AX6333" s="271"/>
      <c r="AY6333" s="271"/>
      <c r="AZ6333" s="271"/>
      <c r="BA6333" s="271"/>
      <c r="BB6333" s="271"/>
      <c r="BD6333" s="271"/>
      <c r="BE6333" s="271"/>
      <c r="BF6333" s="271"/>
      <c r="BG6333" s="271"/>
      <c r="BJ6333" s="271"/>
    </row>
    <row r="6334" spans="49:62">
      <c r="AW6334" s="271"/>
      <c r="AX6334" s="271"/>
      <c r="AY6334" s="271"/>
      <c r="AZ6334" s="271"/>
      <c r="BA6334" s="271"/>
      <c r="BB6334" s="271"/>
      <c r="BD6334" s="271"/>
      <c r="BE6334" s="271"/>
      <c r="BF6334" s="271"/>
      <c r="BG6334" s="271"/>
      <c r="BJ6334" s="271"/>
    </row>
    <row r="6335" spans="49:62">
      <c r="AW6335" s="271"/>
      <c r="AX6335" s="271"/>
      <c r="AY6335" s="271"/>
      <c r="AZ6335" s="271"/>
      <c r="BA6335" s="271"/>
      <c r="BB6335" s="271"/>
      <c r="BD6335" s="271"/>
      <c r="BE6335" s="271"/>
      <c r="BF6335" s="271"/>
      <c r="BG6335" s="271"/>
      <c r="BJ6335" s="271"/>
    </row>
    <row r="6336" spans="49:62">
      <c r="AW6336" s="271"/>
      <c r="AX6336" s="271"/>
      <c r="AY6336" s="271"/>
      <c r="AZ6336" s="271"/>
      <c r="BA6336" s="271"/>
      <c r="BB6336" s="271"/>
      <c r="BD6336" s="271"/>
      <c r="BE6336" s="271"/>
      <c r="BF6336" s="271"/>
      <c r="BG6336" s="271"/>
      <c r="BJ6336" s="271"/>
    </row>
    <row r="6337" spans="49:62">
      <c r="AW6337" s="271"/>
      <c r="AX6337" s="271"/>
      <c r="AY6337" s="271"/>
      <c r="AZ6337" s="271"/>
      <c r="BA6337" s="271"/>
      <c r="BB6337" s="271"/>
      <c r="BD6337" s="271"/>
      <c r="BE6337" s="271"/>
      <c r="BF6337" s="271"/>
      <c r="BG6337" s="271"/>
      <c r="BJ6337" s="271"/>
    </row>
    <row r="6338" spans="49:62">
      <c r="AW6338" s="271"/>
      <c r="AX6338" s="271"/>
      <c r="AY6338" s="271"/>
      <c r="AZ6338" s="271"/>
      <c r="BA6338" s="271"/>
      <c r="BB6338" s="271"/>
      <c r="BD6338" s="271"/>
      <c r="BE6338" s="271"/>
      <c r="BF6338" s="271"/>
      <c r="BG6338" s="271"/>
      <c r="BJ6338" s="271"/>
    </row>
    <row r="6339" spans="49:62">
      <c r="AW6339" s="271"/>
      <c r="AX6339" s="271"/>
      <c r="AY6339" s="271"/>
      <c r="AZ6339" s="271"/>
      <c r="BA6339" s="271"/>
      <c r="BB6339" s="271"/>
      <c r="BD6339" s="271"/>
      <c r="BE6339" s="271"/>
      <c r="BF6339" s="271"/>
      <c r="BG6339" s="271"/>
      <c r="BJ6339" s="271"/>
    </row>
    <row r="6340" spans="49:62">
      <c r="AW6340" s="271"/>
      <c r="AX6340" s="271"/>
      <c r="AY6340" s="271"/>
      <c r="AZ6340" s="271"/>
      <c r="BA6340" s="271"/>
      <c r="BB6340" s="271"/>
      <c r="BD6340" s="271"/>
      <c r="BE6340" s="271"/>
      <c r="BF6340" s="271"/>
      <c r="BG6340" s="271"/>
      <c r="BJ6340" s="271"/>
    </row>
    <row r="6341" spans="49:62">
      <c r="AW6341" s="271"/>
      <c r="AX6341" s="271"/>
      <c r="AY6341" s="271"/>
      <c r="AZ6341" s="271"/>
      <c r="BA6341" s="271"/>
      <c r="BB6341" s="271"/>
      <c r="BD6341" s="271"/>
      <c r="BE6341" s="271"/>
      <c r="BF6341" s="271"/>
      <c r="BG6341" s="271"/>
      <c r="BJ6341" s="271"/>
    </row>
    <row r="6342" spans="49:62">
      <c r="AW6342" s="271"/>
      <c r="AX6342" s="271"/>
      <c r="AY6342" s="271"/>
      <c r="AZ6342" s="271"/>
      <c r="BA6342" s="271"/>
      <c r="BB6342" s="271"/>
      <c r="BD6342" s="271"/>
      <c r="BE6342" s="271"/>
      <c r="BF6342" s="271"/>
      <c r="BG6342" s="271"/>
      <c r="BJ6342" s="271"/>
    </row>
    <row r="6343" spans="49:62">
      <c r="AW6343" s="271"/>
      <c r="AX6343" s="271"/>
      <c r="AY6343" s="271"/>
      <c r="AZ6343" s="271"/>
      <c r="BA6343" s="271"/>
      <c r="BB6343" s="271"/>
      <c r="BD6343" s="271"/>
      <c r="BE6343" s="271"/>
      <c r="BF6343" s="271"/>
      <c r="BG6343" s="271"/>
      <c r="BJ6343" s="271"/>
    </row>
    <row r="6344" spans="49:62">
      <c r="AW6344" s="271"/>
      <c r="AX6344" s="271"/>
      <c r="AY6344" s="271"/>
      <c r="AZ6344" s="271"/>
      <c r="BA6344" s="271"/>
      <c r="BB6344" s="271"/>
      <c r="BD6344" s="271"/>
      <c r="BE6344" s="271"/>
      <c r="BF6344" s="271"/>
      <c r="BG6344" s="271"/>
      <c r="BJ6344" s="271"/>
    </row>
    <row r="6345" spans="49:62">
      <c r="AW6345" s="271"/>
      <c r="AX6345" s="271"/>
      <c r="AY6345" s="271"/>
      <c r="AZ6345" s="271"/>
      <c r="BA6345" s="271"/>
      <c r="BB6345" s="271"/>
      <c r="BD6345" s="271"/>
      <c r="BE6345" s="271"/>
      <c r="BF6345" s="271"/>
      <c r="BG6345" s="271"/>
      <c r="BJ6345" s="271"/>
    </row>
    <row r="6346" spans="49:62">
      <c r="AW6346" s="271"/>
      <c r="AX6346" s="271"/>
      <c r="AY6346" s="271"/>
      <c r="AZ6346" s="271"/>
      <c r="BA6346" s="271"/>
      <c r="BB6346" s="271"/>
      <c r="BD6346" s="271"/>
      <c r="BE6346" s="271"/>
      <c r="BF6346" s="271"/>
      <c r="BG6346" s="271"/>
      <c r="BJ6346" s="271"/>
    </row>
    <row r="6347" spans="49:62">
      <c r="AW6347" s="271"/>
      <c r="AX6347" s="271"/>
      <c r="AY6347" s="271"/>
      <c r="AZ6347" s="271"/>
      <c r="BA6347" s="271"/>
      <c r="BB6347" s="271"/>
      <c r="BD6347" s="271"/>
      <c r="BE6347" s="271"/>
      <c r="BF6347" s="271"/>
      <c r="BG6347" s="271"/>
      <c r="BJ6347" s="271"/>
    </row>
    <row r="6348" spans="49:62">
      <c r="AW6348" s="271"/>
      <c r="AX6348" s="271"/>
      <c r="AY6348" s="271"/>
      <c r="AZ6348" s="271"/>
      <c r="BA6348" s="271"/>
      <c r="BB6348" s="271"/>
      <c r="BD6348" s="271"/>
      <c r="BE6348" s="271"/>
      <c r="BF6348" s="271"/>
      <c r="BG6348" s="271"/>
      <c r="BJ6348" s="271"/>
    </row>
    <row r="6349" spans="49:62">
      <c r="AW6349" s="271"/>
      <c r="AX6349" s="271"/>
      <c r="AY6349" s="271"/>
      <c r="AZ6349" s="271"/>
      <c r="BA6349" s="271"/>
      <c r="BB6349" s="271"/>
      <c r="BD6349" s="271"/>
      <c r="BE6349" s="271"/>
      <c r="BF6349" s="271"/>
      <c r="BG6349" s="271"/>
      <c r="BJ6349" s="271"/>
    </row>
    <row r="6350" spans="49:62">
      <c r="AW6350" s="271"/>
      <c r="AX6350" s="271"/>
      <c r="AY6350" s="271"/>
      <c r="AZ6350" s="271"/>
      <c r="BA6350" s="271"/>
      <c r="BB6350" s="271"/>
      <c r="BD6350" s="271"/>
      <c r="BE6350" s="271"/>
      <c r="BF6350" s="271"/>
      <c r="BG6350" s="271"/>
      <c r="BJ6350" s="271"/>
    </row>
    <row r="6351" spans="49:62">
      <c r="AW6351" s="271"/>
      <c r="AX6351" s="271"/>
      <c r="AY6351" s="271"/>
      <c r="AZ6351" s="271"/>
      <c r="BA6351" s="271"/>
      <c r="BB6351" s="271"/>
      <c r="BD6351" s="271"/>
      <c r="BE6351" s="271"/>
      <c r="BF6351" s="271"/>
      <c r="BG6351" s="271"/>
      <c r="BJ6351" s="271"/>
    </row>
    <row r="6352" spans="49:62">
      <c r="AW6352" s="271"/>
      <c r="AX6352" s="271"/>
      <c r="AY6352" s="271"/>
      <c r="AZ6352" s="271"/>
      <c r="BA6352" s="271"/>
      <c r="BB6352" s="271"/>
      <c r="BD6352" s="271"/>
      <c r="BE6352" s="271"/>
      <c r="BF6352" s="271"/>
      <c r="BG6352" s="271"/>
      <c r="BJ6352" s="271"/>
    </row>
    <row r="6353" spans="49:62">
      <c r="AW6353" s="271"/>
      <c r="AX6353" s="271"/>
      <c r="AY6353" s="271"/>
      <c r="AZ6353" s="271"/>
      <c r="BA6353" s="271"/>
      <c r="BB6353" s="271"/>
      <c r="BD6353" s="271"/>
      <c r="BE6353" s="271"/>
      <c r="BF6353" s="271"/>
      <c r="BG6353" s="271"/>
      <c r="BJ6353" s="271"/>
    </row>
    <row r="6354" spans="49:62">
      <c r="AW6354" s="271"/>
      <c r="AX6354" s="271"/>
      <c r="AY6354" s="271"/>
      <c r="AZ6354" s="271"/>
      <c r="BA6354" s="271"/>
      <c r="BB6354" s="271"/>
      <c r="BD6354" s="271"/>
      <c r="BE6354" s="271"/>
      <c r="BF6354" s="271"/>
      <c r="BG6354" s="271"/>
      <c r="BJ6354" s="271"/>
    </row>
    <row r="6355" spans="49:62">
      <c r="AW6355" s="271"/>
      <c r="AX6355" s="271"/>
      <c r="AY6355" s="271"/>
      <c r="AZ6355" s="271"/>
      <c r="BA6355" s="271"/>
      <c r="BB6355" s="271"/>
      <c r="BD6355" s="271"/>
      <c r="BE6355" s="271"/>
      <c r="BF6355" s="271"/>
      <c r="BG6355" s="271"/>
      <c r="BJ6355" s="271"/>
    </row>
    <row r="6356" spans="49:62">
      <c r="AW6356" s="271"/>
      <c r="AX6356" s="271"/>
      <c r="AY6356" s="271"/>
      <c r="AZ6356" s="271"/>
      <c r="BA6356" s="271"/>
      <c r="BB6356" s="271"/>
      <c r="BD6356" s="271"/>
      <c r="BE6356" s="271"/>
      <c r="BF6356" s="271"/>
      <c r="BG6356" s="271"/>
      <c r="BJ6356" s="271"/>
    </row>
    <row r="6357" spans="49:62">
      <c r="AW6357" s="271"/>
      <c r="AX6357" s="271"/>
      <c r="AY6357" s="271"/>
      <c r="AZ6357" s="271"/>
      <c r="BA6357" s="271"/>
      <c r="BB6357" s="271"/>
      <c r="BD6357" s="271"/>
      <c r="BE6357" s="271"/>
      <c r="BF6357" s="271"/>
      <c r="BG6357" s="271"/>
      <c r="BJ6357" s="271"/>
    </row>
    <row r="6358" spans="49:62">
      <c r="AW6358" s="271"/>
      <c r="AX6358" s="271"/>
      <c r="AY6358" s="271"/>
      <c r="AZ6358" s="271"/>
      <c r="BA6358" s="271"/>
      <c r="BB6358" s="271"/>
      <c r="BD6358" s="271"/>
      <c r="BE6358" s="271"/>
      <c r="BF6358" s="271"/>
      <c r="BG6358" s="271"/>
      <c r="BJ6358" s="271"/>
    </row>
    <row r="6359" spans="49:62">
      <c r="AW6359" s="271"/>
      <c r="AX6359" s="271"/>
      <c r="AY6359" s="271"/>
      <c r="AZ6359" s="271"/>
      <c r="BA6359" s="271"/>
      <c r="BB6359" s="271"/>
      <c r="BD6359" s="271"/>
      <c r="BE6359" s="271"/>
      <c r="BF6359" s="271"/>
      <c r="BG6359" s="271"/>
      <c r="BJ6359" s="271"/>
    </row>
    <row r="6360" spans="49:62">
      <c r="AW6360" s="271"/>
      <c r="AX6360" s="271"/>
      <c r="AY6360" s="271"/>
      <c r="AZ6360" s="271"/>
      <c r="BA6360" s="271"/>
      <c r="BB6360" s="271"/>
      <c r="BD6360" s="271"/>
      <c r="BE6360" s="271"/>
      <c r="BF6360" s="271"/>
      <c r="BG6360" s="271"/>
      <c r="BJ6360" s="271"/>
    </row>
    <row r="6361" spans="49:62">
      <c r="AW6361" s="271"/>
      <c r="AX6361" s="271"/>
      <c r="AY6361" s="271"/>
      <c r="AZ6361" s="271"/>
      <c r="BA6361" s="271"/>
      <c r="BB6361" s="271"/>
      <c r="BD6361" s="271"/>
      <c r="BE6361" s="271"/>
      <c r="BF6361" s="271"/>
      <c r="BG6361" s="271"/>
      <c r="BJ6361" s="271"/>
    </row>
    <row r="6362" spans="49:62">
      <c r="AW6362" s="271"/>
      <c r="AX6362" s="271"/>
      <c r="AY6362" s="271"/>
      <c r="AZ6362" s="271"/>
      <c r="BA6362" s="271"/>
      <c r="BB6362" s="271"/>
      <c r="BD6362" s="271"/>
      <c r="BE6362" s="271"/>
      <c r="BF6362" s="271"/>
      <c r="BG6362" s="271"/>
      <c r="BJ6362" s="271"/>
    </row>
    <row r="6363" spans="49:62">
      <c r="AW6363" s="271"/>
      <c r="AX6363" s="271"/>
      <c r="AY6363" s="271"/>
      <c r="AZ6363" s="271"/>
      <c r="BA6363" s="271"/>
      <c r="BB6363" s="271"/>
      <c r="BD6363" s="271"/>
      <c r="BE6363" s="271"/>
      <c r="BF6363" s="271"/>
      <c r="BG6363" s="271"/>
      <c r="BJ6363" s="271"/>
    </row>
    <row r="6364" spans="49:62">
      <c r="AW6364" s="271"/>
      <c r="AX6364" s="271"/>
      <c r="AY6364" s="271"/>
      <c r="AZ6364" s="271"/>
      <c r="BA6364" s="271"/>
      <c r="BB6364" s="271"/>
      <c r="BD6364" s="271"/>
      <c r="BE6364" s="271"/>
      <c r="BF6364" s="271"/>
      <c r="BG6364" s="271"/>
      <c r="BJ6364" s="271"/>
    </row>
    <row r="6365" spans="49:62">
      <c r="AW6365" s="271"/>
      <c r="AX6365" s="271"/>
      <c r="AY6365" s="271"/>
      <c r="AZ6365" s="271"/>
      <c r="BA6365" s="271"/>
      <c r="BB6365" s="271"/>
      <c r="BD6365" s="271"/>
      <c r="BE6365" s="271"/>
      <c r="BF6365" s="271"/>
      <c r="BG6365" s="271"/>
      <c r="BJ6365" s="271"/>
    </row>
    <row r="6366" spans="49:62">
      <c r="AW6366" s="271"/>
      <c r="AX6366" s="271"/>
      <c r="AY6366" s="271"/>
      <c r="AZ6366" s="271"/>
      <c r="BA6366" s="271"/>
      <c r="BB6366" s="271"/>
      <c r="BD6366" s="271"/>
      <c r="BE6366" s="271"/>
      <c r="BF6366" s="271"/>
      <c r="BG6366" s="271"/>
      <c r="BJ6366" s="271"/>
    </row>
    <row r="6367" spans="49:62">
      <c r="AW6367" s="271"/>
      <c r="AX6367" s="271"/>
      <c r="AY6367" s="271"/>
      <c r="AZ6367" s="271"/>
      <c r="BA6367" s="271"/>
      <c r="BB6367" s="271"/>
      <c r="BD6367" s="271"/>
      <c r="BE6367" s="271"/>
      <c r="BF6367" s="271"/>
      <c r="BG6367" s="271"/>
      <c r="BJ6367" s="271"/>
    </row>
    <row r="6368" spans="49:62">
      <c r="AW6368" s="271"/>
      <c r="AX6368" s="271"/>
      <c r="AY6368" s="271"/>
      <c r="AZ6368" s="271"/>
      <c r="BA6368" s="271"/>
      <c r="BB6368" s="271"/>
      <c r="BD6368" s="271"/>
      <c r="BE6368" s="271"/>
      <c r="BF6368" s="271"/>
      <c r="BG6368" s="271"/>
      <c r="BJ6368" s="271"/>
    </row>
    <row r="6369" spans="49:62">
      <c r="AW6369" s="271"/>
      <c r="AX6369" s="271"/>
      <c r="AY6369" s="271"/>
      <c r="AZ6369" s="271"/>
      <c r="BA6369" s="271"/>
      <c r="BB6369" s="271"/>
      <c r="BD6369" s="271"/>
      <c r="BE6369" s="271"/>
      <c r="BF6369" s="271"/>
      <c r="BG6369" s="271"/>
      <c r="BJ6369" s="271"/>
    </row>
    <row r="6370" spans="49:62">
      <c r="AW6370" s="271"/>
      <c r="AX6370" s="271"/>
      <c r="AY6370" s="271"/>
      <c r="AZ6370" s="271"/>
      <c r="BA6370" s="271"/>
      <c r="BB6370" s="271"/>
      <c r="BD6370" s="271"/>
      <c r="BE6370" s="271"/>
      <c r="BF6370" s="271"/>
      <c r="BG6370" s="271"/>
      <c r="BJ6370" s="271"/>
    </row>
    <row r="6371" spans="49:62">
      <c r="AW6371" s="271"/>
      <c r="AX6371" s="271"/>
      <c r="AY6371" s="271"/>
      <c r="AZ6371" s="271"/>
      <c r="BA6371" s="271"/>
      <c r="BB6371" s="271"/>
      <c r="BD6371" s="271"/>
      <c r="BE6371" s="271"/>
      <c r="BF6371" s="271"/>
      <c r="BG6371" s="271"/>
      <c r="BJ6371" s="271"/>
    </row>
    <row r="6372" spans="49:62">
      <c r="AW6372" s="271"/>
      <c r="AX6372" s="271"/>
      <c r="AY6372" s="271"/>
      <c r="AZ6372" s="271"/>
      <c r="BA6372" s="271"/>
      <c r="BB6372" s="271"/>
      <c r="BD6372" s="271"/>
      <c r="BE6372" s="271"/>
      <c r="BF6372" s="271"/>
      <c r="BG6372" s="271"/>
      <c r="BJ6372" s="271"/>
    </row>
    <row r="6373" spans="49:62">
      <c r="AW6373" s="271"/>
      <c r="AX6373" s="271"/>
      <c r="AY6373" s="271"/>
      <c r="AZ6373" s="271"/>
      <c r="BA6373" s="271"/>
      <c r="BB6373" s="271"/>
      <c r="BD6373" s="271"/>
      <c r="BE6373" s="271"/>
      <c r="BF6373" s="271"/>
      <c r="BG6373" s="271"/>
      <c r="BJ6373" s="271"/>
    </row>
    <row r="6374" spans="49:62">
      <c r="AW6374" s="271"/>
      <c r="AX6374" s="271"/>
      <c r="AY6374" s="271"/>
      <c r="AZ6374" s="271"/>
      <c r="BA6374" s="271"/>
      <c r="BB6374" s="271"/>
      <c r="BD6374" s="271"/>
      <c r="BE6374" s="271"/>
      <c r="BF6374" s="271"/>
      <c r="BG6374" s="271"/>
      <c r="BJ6374" s="271"/>
    </row>
    <row r="6375" spans="49:62">
      <c r="AW6375" s="271"/>
      <c r="AX6375" s="271"/>
      <c r="AY6375" s="271"/>
      <c r="AZ6375" s="271"/>
      <c r="BA6375" s="271"/>
      <c r="BB6375" s="271"/>
      <c r="BD6375" s="271"/>
      <c r="BE6375" s="271"/>
      <c r="BF6375" s="271"/>
      <c r="BG6375" s="271"/>
      <c r="BJ6375" s="271"/>
    </row>
    <row r="6376" spans="49:62">
      <c r="AW6376" s="271"/>
      <c r="AX6376" s="271"/>
      <c r="AY6376" s="271"/>
      <c r="AZ6376" s="271"/>
      <c r="BA6376" s="271"/>
      <c r="BB6376" s="271"/>
      <c r="BD6376" s="271"/>
      <c r="BE6376" s="271"/>
      <c r="BF6376" s="271"/>
      <c r="BG6376" s="271"/>
      <c r="BJ6376" s="271"/>
    </row>
    <row r="6377" spans="49:62">
      <c r="AW6377" s="271"/>
      <c r="AX6377" s="271"/>
      <c r="AY6377" s="271"/>
      <c r="AZ6377" s="271"/>
      <c r="BA6377" s="271"/>
      <c r="BB6377" s="271"/>
      <c r="BD6377" s="271"/>
      <c r="BE6377" s="271"/>
      <c r="BF6377" s="271"/>
      <c r="BG6377" s="271"/>
      <c r="BJ6377" s="271"/>
    </row>
    <row r="6378" spans="49:62">
      <c r="AW6378" s="271"/>
      <c r="AX6378" s="271"/>
      <c r="AY6378" s="271"/>
      <c r="AZ6378" s="271"/>
      <c r="BA6378" s="271"/>
      <c r="BB6378" s="271"/>
      <c r="BD6378" s="271"/>
      <c r="BE6378" s="271"/>
      <c r="BF6378" s="271"/>
      <c r="BG6378" s="271"/>
      <c r="BJ6378" s="271"/>
    </row>
    <row r="6379" spans="49:62">
      <c r="AW6379" s="271"/>
      <c r="AX6379" s="271"/>
      <c r="AY6379" s="271"/>
      <c r="AZ6379" s="271"/>
      <c r="BA6379" s="271"/>
      <c r="BB6379" s="271"/>
      <c r="BD6379" s="271"/>
      <c r="BE6379" s="271"/>
      <c r="BF6379" s="271"/>
      <c r="BG6379" s="271"/>
      <c r="BJ6379" s="271"/>
    </row>
    <row r="6380" spans="49:62">
      <c r="AW6380" s="271"/>
      <c r="AX6380" s="271"/>
      <c r="AY6380" s="271"/>
      <c r="AZ6380" s="271"/>
      <c r="BA6380" s="271"/>
      <c r="BB6380" s="271"/>
      <c r="BD6380" s="271"/>
      <c r="BE6380" s="271"/>
      <c r="BF6380" s="271"/>
      <c r="BG6380" s="271"/>
      <c r="BJ6380" s="271"/>
    </row>
    <row r="6381" spans="49:62">
      <c r="AW6381" s="271"/>
      <c r="AX6381" s="271"/>
      <c r="AY6381" s="271"/>
      <c r="AZ6381" s="271"/>
      <c r="BA6381" s="271"/>
      <c r="BB6381" s="271"/>
      <c r="BD6381" s="271"/>
      <c r="BE6381" s="271"/>
      <c r="BF6381" s="271"/>
      <c r="BG6381" s="271"/>
      <c r="BJ6381" s="271"/>
    </row>
    <row r="6382" spans="49:62">
      <c r="AW6382" s="271"/>
      <c r="AX6382" s="271"/>
      <c r="AY6382" s="271"/>
      <c r="AZ6382" s="271"/>
      <c r="BA6382" s="271"/>
      <c r="BB6382" s="271"/>
      <c r="BD6382" s="271"/>
      <c r="BE6382" s="271"/>
      <c r="BF6382" s="271"/>
      <c r="BG6382" s="271"/>
      <c r="BJ6382" s="271"/>
    </row>
    <row r="6383" spans="49:62">
      <c r="AW6383" s="271"/>
      <c r="AX6383" s="271"/>
      <c r="AY6383" s="271"/>
      <c r="AZ6383" s="271"/>
      <c r="BA6383" s="271"/>
      <c r="BB6383" s="271"/>
      <c r="BD6383" s="271"/>
      <c r="BE6383" s="271"/>
      <c r="BF6383" s="271"/>
      <c r="BG6383" s="271"/>
      <c r="BJ6383" s="271"/>
    </row>
    <row r="6384" spans="49:62">
      <c r="AW6384" s="271"/>
      <c r="AX6384" s="271"/>
      <c r="AY6384" s="271"/>
      <c r="AZ6384" s="271"/>
      <c r="BA6384" s="271"/>
      <c r="BB6384" s="271"/>
      <c r="BD6384" s="271"/>
      <c r="BE6384" s="271"/>
      <c r="BF6384" s="271"/>
      <c r="BG6384" s="271"/>
      <c r="BJ6384" s="271"/>
    </row>
    <row r="6385" spans="49:62">
      <c r="AW6385" s="271"/>
      <c r="AX6385" s="271"/>
      <c r="AY6385" s="271"/>
      <c r="AZ6385" s="271"/>
      <c r="BA6385" s="271"/>
      <c r="BB6385" s="271"/>
      <c r="BD6385" s="271"/>
      <c r="BE6385" s="271"/>
      <c r="BF6385" s="271"/>
      <c r="BG6385" s="271"/>
      <c r="BJ6385" s="271"/>
    </row>
    <row r="6386" spans="49:62">
      <c r="AW6386" s="271"/>
      <c r="AX6386" s="271"/>
      <c r="AY6386" s="271"/>
      <c r="AZ6386" s="271"/>
      <c r="BA6386" s="271"/>
      <c r="BB6386" s="271"/>
      <c r="BD6386" s="271"/>
      <c r="BE6386" s="271"/>
      <c r="BF6386" s="271"/>
      <c r="BG6386" s="271"/>
      <c r="BJ6386" s="271"/>
    </row>
    <row r="6387" spans="49:62">
      <c r="AW6387" s="271"/>
      <c r="AX6387" s="271"/>
      <c r="AY6387" s="271"/>
      <c r="AZ6387" s="271"/>
      <c r="BA6387" s="271"/>
      <c r="BB6387" s="271"/>
      <c r="BD6387" s="271"/>
      <c r="BE6387" s="271"/>
      <c r="BF6387" s="271"/>
      <c r="BG6387" s="271"/>
      <c r="BJ6387" s="271"/>
    </row>
    <row r="6388" spans="49:62">
      <c r="AW6388" s="271"/>
      <c r="AX6388" s="271"/>
      <c r="AY6388" s="271"/>
      <c r="AZ6388" s="271"/>
      <c r="BA6388" s="271"/>
      <c r="BB6388" s="271"/>
      <c r="BD6388" s="271"/>
      <c r="BE6388" s="271"/>
      <c r="BF6388" s="271"/>
      <c r="BG6388" s="271"/>
      <c r="BJ6388" s="271"/>
    </row>
    <row r="6389" spans="49:62">
      <c r="AW6389" s="271"/>
      <c r="AX6389" s="271"/>
      <c r="AY6389" s="271"/>
      <c r="AZ6389" s="271"/>
      <c r="BA6389" s="271"/>
      <c r="BB6389" s="271"/>
      <c r="BD6389" s="271"/>
      <c r="BE6389" s="271"/>
      <c r="BF6389" s="271"/>
      <c r="BG6389" s="271"/>
      <c r="BJ6389" s="271"/>
    </row>
    <row r="6390" spans="49:62">
      <c r="AW6390" s="271"/>
      <c r="AX6390" s="271"/>
      <c r="AY6390" s="271"/>
      <c r="AZ6390" s="271"/>
      <c r="BA6390" s="271"/>
      <c r="BB6390" s="271"/>
      <c r="BD6390" s="271"/>
      <c r="BE6390" s="271"/>
      <c r="BF6390" s="271"/>
      <c r="BG6390" s="271"/>
      <c r="BJ6390" s="271"/>
    </row>
    <row r="6391" spans="49:62">
      <c r="AW6391" s="271"/>
      <c r="AX6391" s="271"/>
      <c r="AY6391" s="271"/>
      <c r="AZ6391" s="271"/>
      <c r="BA6391" s="271"/>
      <c r="BB6391" s="271"/>
      <c r="BD6391" s="271"/>
      <c r="BE6391" s="271"/>
      <c r="BF6391" s="271"/>
      <c r="BG6391" s="271"/>
      <c r="BJ6391" s="271"/>
    </row>
    <row r="6392" spans="49:62">
      <c r="AW6392" s="271"/>
      <c r="AX6392" s="271"/>
      <c r="AY6392" s="271"/>
      <c r="AZ6392" s="271"/>
      <c r="BA6392" s="271"/>
      <c r="BB6392" s="271"/>
      <c r="BD6392" s="271"/>
      <c r="BE6392" s="271"/>
      <c r="BF6392" s="271"/>
      <c r="BG6392" s="271"/>
      <c r="BJ6392" s="271"/>
    </row>
    <row r="6393" spans="49:62">
      <c r="AW6393" s="271"/>
      <c r="AX6393" s="271"/>
      <c r="AY6393" s="271"/>
      <c r="AZ6393" s="271"/>
      <c r="BA6393" s="271"/>
      <c r="BB6393" s="271"/>
      <c r="BD6393" s="271"/>
      <c r="BE6393" s="271"/>
      <c r="BF6393" s="271"/>
      <c r="BG6393" s="271"/>
      <c r="BJ6393" s="271"/>
    </row>
    <row r="6394" spans="49:62">
      <c r="AW6394" s="271"/>
      <c r="AX6394" s="271"/>
      <c r="AY6394" s="271"/>
      <c r="AZ6394" s="271"/>
      <c r="BA6394" s="271"/>
      <c r="BB6394" s="271"/>
      <c r="BD6394" s="271"/>
      <c r="BE6394" s="271"/>
      <c r="BF6394" s="271"/>
      <c r="BG6394" s="271"/>
      <c r="BJ6394" s="271"/>
    </row>
    <row r="6395" spans="49:62">
      <c r="AW6395" s="271"/>
      <c r="AX6395" s="271"/>
      <c r="AY6395" s="271"/>
      <c r="AZ6395" s="271"/>
      <c r="BA6395" s="271"/>
      <c r="BB6395" s="271"/>
      <c r="BD6395" s="271"/>
      <c r="BE6395" s="271"/>
      <c r="BF6395" s="271"/>
      <c r="BG6395" s="271"/>
      <c r="BJ6395" s="271"/>
    </row>
    <row r="6396" spans="49:62">
      <c r="AW6396" s="271"/>
      <c r="AX6396" s="271"/>
      <c r="AY6396" s="271"/>
      <c r="AZ6396" s="271"/>
      <c r="BA6396" s="271"/>
      <c r="BB6396" s="271"/>
      <c r="BD6396" s="271"/>
      <c r="BE6396" s="271"/>
      <c r="BF6396" s="271"/>
      <c r="BG6396" s="271"/>
      <c r="BJ6396" s="271"/>
    </row>
    <row r="6397" spans="49:62">
      <c r="AW6397" s="271"/>
      <c r="AX6397" s="271"/>
      <c r="AY6397" s="271"/>
      <c r="AZ6397" s="271"/>
      <c r="BA6397" s="271"/>
      <c r="BB6397" s="271"/>
      <c r="BD6397" s="271"/>
      <c r="BE6397" s="271"/>
      <c r="BF6397" s="271"/>
      <c r="BG6397" s="271"/>
      <c r="BJ6397" s="271"/>
    </row>
    <row r="6398" spans="49:62">
      <c r="AW6398" s="271"/>
      <c r="AX6398" s="271"/>
      <c r="AY6398" s="271"/>
      <c r="AZ6398" s="271"/>
      <c r="BA6398" s="271"/>
      <c r="BB6398" s="271"/>
      <c r="BD6398" s="271"/>
      <c r="BE6398" s="271"/>
      <c r="BF6398" s="271"/>
      <c r="BG6398" s="271"/>
      <c r="BJ6398" s="271"/>
    </row>
    <row r="6399" spans="49:62">
      <c r="AW6399" s="271"/>
      <c r="AX6399" s="271"/>
      <c r="AY6399" s="271"/>
      <c r="AZ6399" s="271"/>
      <c r="BA6399" s="271"/>
      <c r="BB6399" s="271"/>
      <c r="BD6399" s="271"/>
      <c r="BE6399" s="271"/>
      <c r="BF6399" s="271"/>
      <c r="BG6399" s="271"/>
      <c r="BJ6399" s="271"/>
    </row>
    <row r="6400" spans="49:62">
      <c r="AW6400" s="271"/>
      <c r="AX6400" s="271"/>
      <c r="AY6400" s="271"/>
      <c r="AZ6400" s="271"/>
      <c r="BA6400" s="271"/>
      <c r="BB6400" s="271"/>
      <c r="BD6400" s="271"/>
      <c r="BE6400" s="271"/>
      <c r="BF6400" s="271"/>
      <c r="BG6400" s="271"/>
      <c r="BJ6400" s="271"/>
    </row>
    <row r="6401" spans="49:62">
      <c r="AW6401" s="271"/>
      <c r="AX6401" s="271"/>
      <c r="AY6401" s="271"/>
      <c r="AZ6401" s="271"/>
      <c r="BA6401" s="271"/>
      <c r="BB6401" s="271"/>
      <c r="BD6401" s="271"/>
      <c r="BE6401" s="271"/>
      <c r="BF6401" s="271"/>
      <c r="BG6401" s="271"/>
      <c r="BJ6401" s="271"/>
    </row>
    <row r="6402" spans="49:62">
      <c r="AW6402" s="271"/>
      <c r="AX6402" s="271"/>
      <c r="AY6402" s="271"/>
      <c r="AZ6402" s="271"/>
      <c r="BA6402" s="271"/>
      <c r="BB6402" s="271"/>
      <c r="BD6402" s="271"/>
      <c r="BE6402" s="271"/>
      <c r="BF6402" s="271"/>
      <c r="BG6402" s="271"/>
      <c r="BJ6402" s="271"/>
    </row>
    <row r="6403" spans="49:62">
      <c r="AW6403" s="271"/>
      <c r="AX6403" s="271"/>
      <c r="AY6403" s="271"/>
      <c r="AZ6403" s="271"/>
      <c r="BA6403" s="271"/>
      <c r="BB6403" s="271"/>
      <c r="BD6403" s="271"/>
      <c r="BE6403" s="271"/>
      <c r="BF6403" s="271"/>
      <c r="BG6403" s="271"/>
      <c r="BJ6403" s="271"/>
    </row>
    <row r="6404" spans="49:62">
      <c r="AW6404" s="271"/>
      <c r="AX6404" s="271"/>
      <c r="AY6404" s="271"/>
      <c r="AZ6404" s="271"/>
      <c r="BA6404" s="271"/>
      <c r="BB6404" s="271"/>
      <c r="BD6404" s="271"/>
      <c r="BE6404" s="271"/>
      <c r="BF6404" s="271"/>
      <c r="BG6404" s="271"/>
      <c r="BJ6404" s="271"/>
    </row>
    <row r="6405" spans="49:62">
      <c r="AW6405" s="271"/>
      <c r="AX6405" s="271"/>
      <c r="AY6405" s="271"/>
      <c r="AZ6405" s="271"/>
      <c r="BA6405" s="271"/>
      <c r="BB6405" s="271"/>
      <c r="BD6405" s="271"/>
      <c r="BE6405" s="271"/>
      <c r="BF6405" s="271"/>
      <c r="BG6405" s="271"/>
      <c r="BJ6405" s="271"/>
    </row>
    <row r="6406" spans="49:62">
      <c r="AW6406" s="271"/>
      <c r="AX6406" s="271"/>
      <c r="AY6406" s="271"/>
      <c r="AZ6406" s="271"/>
      <c r="BA6406" s="271"/>
      <c r="BB6406" s="271"/>
      <c r="BD6406" s="271"/>
      <c r="BE6406" s="271"/>
      <c r="BF6406" s="271"/>
      <c r="BG6406" s="271"/>
      <c r="BJ6406" s="271"/>
    </row>
    <row r="6407" spans="49:62">
      <c r="AW6407" s="271"/>
      <c r="AX6407" s="271"/>
      <c r="AY6407" s="271"/>
      <c r="AZ6407" s="271"/>
      <c r="BA6407" s="271"/>
      <c r="BB6407" s="271"/>
      <c r="BD6407" s="271"/>
      <c r="BE6407" s="271"/>
      <c r="BF6407" s="271"/>
      <c r="BG6407" s="271"/>
      <c r="BJ6407" s="271"/>
    </row>
    <row r="6408" spans="49:62">
      <c r="AW6408" s="271"/>
      <c r="AX6408" s="271"/>
      <c r="AY6408" s="271"/>
      <c r="AZ6408" s="271"/>
      <c r="BA6408" s="271"/>
      <c r="BB6408" s="271"/>
      <c r="BD6408" s="271"/>
      <c r="BE6408" s="271"/>
      <c r="BF6408" s="271"/>
      <c r="BG6408" s="271"/>
      <c r="BJ6408" s="271"/>
    </row>
    <row r="6409" spans="49:62">
      <c r="AW6409" s="271"/>
      <c r="AX6409" s="271"/>
      <c r="AY6409" s="271"/>
      <c r="AZ6409" s="271"/>
      <c r="BA6409" s="271"/>
      <c r="BB6409" s="271"/>
      <c r="BD6409" s="271"/>
      <c r="BE6409" s="271"/>
      <c r="BF6409" s="271"/>
      <c r="BG6409" s="271"/>
      <c r="BJ6409" s="271"/>
    </row>
    <row r="6410" spans="49:62">
      <c r="AW6410" s="271"/>
      <c r="AX6410" s="271"/>
      <c r="AY6410" s="271"/>
      <c r="AZ6410" s="271"/>
      <c r="BA6410" s="271"/>
      <c r="BB6410" s="271"/>
      <c r="BD6410" s="271"/>
      <c r="BE6410" s="271"/>
      <c r="BF6410" s="271"/>
      <c r="BG6410" s="271"/>
      <c r="BJ6410" s="271"/>
    </row>
    <row r="6411" spans="49:62">
      <c r="AW6411" s="271"/>
      <c r="AX6411" s="271"/>
      <c r="AY6411" s="271"/>
      <c r="AZ6411" s="271"/>
      <c r="BA6411" s="271"/>
      <c r="BB6411" s="271"/>
      <c r="BD6411" s="271"/>
      <c r="BE6411" s="271"/>
      <c r="BF6411" s="271"/>
      <c r="BG6411" s="271"/>
      <c r="BJ6411" s="271"/>
    </row>
    <row r="6412" spans="49:62">
      <c r="AW6412" s="271"/>
      <c r="AX6412" s="271"/>
      <c r="AY6412" s="271"/>
      <c r="AZ6412" s="271"/>
      <c r="BA6412" s="271"/>
      <c r="BB6412" s="271"/>
      <c r="BD6412" s="271"/>
      <c r="BE6412" s="271"/>
      <c r="BF6412" s="271"/>
      <c r="BG6412" s="271"/>
      <c r="BJ6412" s="271"/>
    </row>
    <row r="6413" spans="49:62">
      <c r="AW6413" s="271"/>
      <c r="AX6413" s="271"/>
      <c r="AY6413" s="271"/>
      <c r="AZ6413" s="271"/>
      <c r="BA6413" s="271"/>
      <c r="BB6413" s="271"/>
      <c r="BD6413" s="271"/>
      <c r="BE6413" s="271"/>
      <c r="BF6413" s="271"/>
      <c r="BG6413" s="271"/>
      <c r="BJ6413" s="271"/>
    </row>
    <row r="6414" spans="49:62">
      <c r="AW6414" s="271"/>
      <c r="AX6414" s="271"/>
      <c r="AY6414" s="271"/>
      <c r="AZ6414" s="271"/>
      <c r="BA6414" s="271"/>
      <c r="BB6414" s="271"/>
      <c r="BD6414" s="271"/>
      <c r="BE6414" s="271"/>
      <c r="BF6414" s="271"/>
      <c r="BG6414" s="271"/>
      <c r="BJ6414" s="271"/>
    </row>
    <row r="6415" spans="49:62">
      <c r="AW6415" s="271"/>
      <c r="AX6415" s="271"/>
      <c r="AY6415" s="271"/>
      <c r="AZ6415" s="271"/>
      <c r="BA6415" s="271"/>
      <c r="BB6415" s="271"/>
      <c r="BD6415" s="271"/>
      <c r="BE6415" s="271"/>
      <c r="BF6415" s="271"/>
      <c r="BG6415" s="271"/>
      <c r="BJ6415" s="271"/>
    </row>
    <row r="6416" spans="49:62">
      <c r="AW6416" s="271"/>
      <c r="AX6416" s="271"/>
      <c r="AY6416" s="271"/>
      <c r="AZ6416" s="271"/>
      <c r="BA6416" s="271"/>
      <c r="BB6416" s="271"/>
      <c r="BD6416" s="271"/>
      <c r="BE6416" s="271"/>
      <c r="BF6416" s="271"/>
      <c r="BG6416" s="271"/>
      <c r="BJ6416" s="271"/>
    </row>
    <row r="6417" spans="49:62">
      <c r="AW6417" s="271"/>
      <c r="AX6417" s="271"/>
      <c r="AY6417" s="271"/>
      <c r="AZ6417" s="271"/>
      <c r="BA6417" s="271"/>
      <c r="BB6417" s="271"/>
      <c r="BD6417" s="271"/>
      <c r="BE6417" s="271"/>
      <c r="BF6417" s="271"/>
      <c r="BG6417" s="271"/>
      <c r="BJ6417" s="271"/>
    </row>
    <row r="6418" spans="49:62">
      <c r="AW6418" s="271"/>
      <c r="AX6418" s="271"/>
      <c r="AY6418" s="271"/>
      <c r="AZ6418" s="271"/>
      <c r="BA6418" s="271"/>
      <c r="BB6418" s="271"/>
      <c r="BD6418" s="271"/>
      <c r="BE6418" s="271"/>
      <c r="BF6418" s="271"/>
      <c r="BG6418" s="271"/>
      <c r="BJ6418" s="271"/>
    </row>
    <row r="6419" spans="49:62">
      <c r="AW6419" s="271"/>
      <c r="AX6419" s="271"/>
      <c r="AY6419" s="271"/>
      <c r="AZ6419" s="271"/>
      <c r="BA6419" s="271"/>
      <c r="BB6419" s="271"/>
      <c r="BD6419" s="271"/>
      <c r="BE6419" s="271"/>
      <c r="BF6419" s="271"/>
      <c r="BG6419" s="271"/>
      <c r="BJ6419" s="271"/>
    </row>
    <row r="6420" spans="49:62">
      <c r="AW6420" s="271"/>
      <c r="AX6420" s="271"/>
      <c r="AY6420" s="271"/>
      <c r="AZ6420" s="271"/>
      <c r="BA6420" s="271"/>
      <c r="BB6420" s="271"/>
      <c r="BD6420" s="271"/>
      <c r="BE6420" s="271"/>
      <c r="BF6420" s="271"/>
      <c r="BG6420" s="271"/>
      <c r="BJ6420" s="271"/>
    </row>
    <row r="6421" spans="49:62">
      <c r="AW6421" s="271"/>
      <c r="AX6421" s="271"/>
      <c r="AY6421" s="271"/>
      <c r="AZ6421" s="271"/>
      <c r="BA6421" s="271"/>
      <c r="BB6421" s="271"/>
      <c r="BD6421" s="271"/>
      <c r="BE6421" s="271"/>
      <c r="BF6421" s="271"/>
      <c r="BG6421" s="271"/>
      <c r="BJ6421" s="271"/>
    </row>
    <row r="6422" spans="49:62">
      <c r="AW6422" s="271"/>
      <c r="AX6422" s="271"/>
      <c r="AY6422" s="271"/>
      <c r="AZ6422" s="271"/>
      <c r="BA6422" s="271"/>
      <c r="BB6422" s="271"/>
      <c r="BD6422" s="271"/>
      <c r="BE6422" s="271"/>
      <c r="BF6422" s="271"/>
      <c r="BG6422" s="271"/>
      <c r="BJ6422" s="271"/>
    </row>
    <row r="6423" spans="49:62">
      <c r="AW6423" s="271"/>
      <c r="AX6423" s="271"/>
      <c r="AY6423" s="271"/>
      <c r="AZ6423" s="271"/>
      <c r="BA6423" s="271"/>
      <c r="BB6423" s="271"/>
      <c r="BD6423" s="271"/>
      <c r="BE6423" s="271"/>
      <c r="BF6423" s="271"/>
      <c r="BG6423" s="271"/>
      <c r="BJ6423" s="271"/>
    </row>
    <row r="6424" spans="49:62">
      <c r="AW6424" s="271"/>
      <c r="AX6424" s="271"/>
      <c r="AY6424" s="271"/>
      <c r="AZ6424" s="271"/>
      <c r="BA6424" s="271"/>
      <c r="BB6424" s="271"/>
      <c r="BD6424" s="271"/>
      <c r="BE6424" s="271"/>
      <c r="BF6424" s="271"/>
      <c r="BG6424" s="271"/>
      <c r="BJ6424" s="271"/>
    </row>
    <row r="6425" spans="49:62">
      <c r="AW6425" s="271"/>
      <c r="AX6425" s="271"/>
      <c r="AY6425" s="271"/>
      <c r="AZ6425" s="271"/>
      <c r="BA6425" s="271"/>
      <c r="BB6425" s="271"/>
      <c r="BD6425" s="271"/>
      <c r="BE6425" s="271"/>
      <c r="BF6425" s="271"/>
      <c r="BG6425" s="271"/>
      <c r="BJ6425" s="271"/>
    </row>
    <row r="6426" spans="49:62">
      <c r="AW6426" s="271"/>
      <c r="AX6426" s="271"/>
      <c r="AY6426" s="271"/>
      <c r="AZ6426" s="271"/>
      <c r="BA6426" s="271"/>
      <c r="BB6426" s="271"/>
      <c r="BD6426" s="271"/>
      <c r="BE6426" s="271"/>
      <c r="BF6426" s="271"/>
      <c r="BG6426" s="271"/>
      <c r="BJ6426" s="271"/>
    </row>
    <row r="6427" spans="49:62">
      <c r="AW6427" s="271"/>
      <c r="AX6427" s="271"/>
      <c r="AY6427" s="271"/>
      <c r="AZ6427" s="271"/>
      <c r="BA6427" s="271"/>
      <c r="BB6427" s="271"/>
      <c r="BD6427" s="271"/>
      <c r="BE6427" s="271"/>
      <c r="BF6427" s="271"/>
      <c r="BG6427" s="271"/>
      <c r="BJ6427" s="271"/>
    </row>
    <row r="6428" spans="49:62">
      <c r="AW6428" s="271"/>
      <c r="AX6428" s="271"/>
      <c r="AY6428" s="271"/>
      <c r="AZ6428" s="271"/>
      <c r="BA6428" s="271"/>
      <c r="BB6428" s="271"/>
      <c r="BD6428" s="271"/>
      <c r="BE6428" s="271"/>
      <c r="BF6428" s="271"/>
      <c r="BG6428" s="271"/>
      <c r="BJ6428" s="271"/>
    </row>
    <row r="6429" spans="49:62">
      <c r="AW6429" s="271"/>
      <c r="AX6429" s="271"/>
      <c r="AY6429" s="271"/>
      <c r="AZ6429" s="271"/>
      <c r="BA6429" s="271"/>
      <c r="BB6429" s="271"/>
      <c r="BD6429" s="271"/>
      <c r="BE6429" s="271"/>
      <c r="BF6429" s="271"/>
      <c r="BG6429" s="271"/>
      <c r="BJ6429" s="271"/>
    </row>
    <row r="6430" spans="49:62">
      <c r="AW6430" s="271"/>
      <c r="AX6430" s="271"/>
      <c r="AY6430" s="271"/>
      <c r="AZ6430" s="271"/>
      <c r="BA6430" s="271"/>
      <c r="BB6430" s="271"/>
      <c r="BD6430" s="271"/>
      <c r="BE6430" s="271"/>
      <c r="BF6430" s="271"/>
      <c r="BG6430" s="271"/>
      <c r="BJ6430" s="271"/>
    </row>
    <row r="6431" spans="49:62">
      <c r="AW6431" s="271"/>
      <c r="AX6431" s="271"/>
      <c r="AY6431" s="271"/>
      <c r="AZ6431" s="271"/>
      <c r="BA6431" s="271"/>
      <c r="BB6431" s="271"/>
      <c r="BD6431" s="271"/>
      <c r="BE6431" s="271"/>
      <c r="BF6431" s="271"/>
      <c r="BG6431" s="271"/>
      <c r="BJ6431" s="271"/>
    </row>
    <row r="6432" spans="49:62">
      <c r="AW6432" s="271"/>
      <c r="AX6432" s="271"/>
      <c r="AY6432" s="271"/>
      <c r="AZ6432" s="271"/>
      <c r="BA6432" s="271"/>
      <c r="BB6432" s="271"/>
      <c r="BD6432" s="271"/>
      <c r="BE6432" s="271"/>
      <c r="BF6432" s="271"/>
      <c r="BG6432" s="271"/>
      <c r="BJ6432" s="271"/>
    </row>
    <row r="6433" spans="49:62">
      <c r="AW6433" s="271"/>
      <c r="AX6433" s="271"/>
      <c r="AY6433" s="271"/>
      <c r="AZ6433" s="271"/>
      <c r="BA6433" s="271"/>
      <c r="BB6433" s="271"/>
      <c r="BD6433" s="271"/>
      <c r="BE6433" s="271"/>
      <c r="BF6433" s="271"/>
      <c r="BG6433" s="271"/>
      <c r="BJ6433" s="271"/>
    </row>
    <row r="6434" spans="49:62">
      <c r="AW6434" s="271"/>
      <c r="AX6434" s="271"/>
      <c r="AY6434" s="271"/>
      <c r="AZ6434" s="271"/>
      <c r="BA6434" s="271"/>
      <c r="BB6434" s="271"/>
      <c r="BD6434" s="271"/>
      <c r="BE6434" s="271"/>
      <c r="BF6434" s="271"/>
      <c r="BG6434" s="271"/>
      <c r="BJ6434" s="271"/>
    </row>
    <row r="6435" spans="49:62">
      <c r="AW6435" s="271"/>
      <c r="AX6435" s="271"/>
      <c r="AY6435" s="271"/>
      <c r="AZ6435" s="271"/>
      <c r="BA6435" s="271"/>
      <c r="BB6435" s="271"/>
      <c r="BD6435" s="271"/>
      <c r="BE6435" s="271"/>
      <c r="BF6435" s="271"/>
      <c r="BG6435" s="271"/>
      <c r="BJ6435" s="271"/>
    </row>
    <row r="6436" spans="49:62">
      <c r="AW6436" s="271"/>
      <c r="AX6436" s="271"/>
      <c r="AY6436" s="271"/>
      <c r="AZ6436" s="271"/>
      <c r="BA6436" s="271"/>
      <c r="BB6436" s="271"/>
      <c r="BD6436" s="271"/>
      <c r="BE6436" s="271"/>
      <c r="BF6436" s="271"/>
      <c r="BG6436" s="271"/>
      <c r="BJ6436" s="271"/>
    </row>
    <row r="6437" spans="49:62">
      <c r="AW6437" s="271"/>
      <c r="AX6437" s="271"/>
      <c r="AY6437" s="271"/>
      <c r="AZ6437" s="271"/>
      <c r="BA6437" s="271"/>
      <c r="BB6437" s="271"/>
      <c r="BD6437" s="271"/>
      <c r="BE6437" s="271"/>
      <c r="BF6437" s="271"/>
      <c r="BG6437" s="271"/>
      <c r="BJ6437" s="271"/>
    </row>
    <row r="6438" spans="49:62">
      <c r="AW6438" s="271"/>
      <c r="AX6438" s="271"/>
      <c r="AY6438" s="271"/>
      <c r="AZ6438" s="271"/>
      <c r="BA6438" s="271"/>
      <c r="BB6438" s="271"/>
      <c r="BD6438" s="271"/>
      <c r="BE6438" s="271"/>
      <c r="BF6438" s="271"/>
      <c r="BG6438" s="271"/>
      <c r="BJ6438" s="271"/>
    </row>
    <row r="6439" spans="49:62">
      <c r="AW6439" s="271"/>
      <c r="AX6439" s="271"/>
      <c r="AY6439" s="271"/>
      <c r="AZ6439" s="271"/>
      <c r="BA6439" s="271"/>
      <c r="BB6439" s="271"/>
      <c r="BD6439" s="271"/>
      <c r="BE6439" s="271"/>
      <c r="BF6439" s="271"/>
      <c r="BG6439" s="271"/>
      <c r="BJ6439" s="271"/>
    </row>
    <row r="6440" spans="49:62">
      <c r="AW6440" s="271"/>
      <c r="AX6440" s="271"/>
      <c r="AY6440" s="271"/>
      <c r="AZ6440" s="271"/>
      <c r="BA6440" s="271"/>
      <c r="BB6440" s="271"/>
      <c r="BD6440" s="271"/>
      <c r="BE6440" s="271"/>
      <c r="BF6440" s="271"/>
      <c r="BG6440" s="271"/>
      <c r="BJ6440" s="271"/>
    </row>
    <row r="6441" spans="49:62">
      <c r="AW6441" s="271"/>
      <c r="AX6441" s="271"/>
      <c r="AY6441" s="271"/>
      <c r="AZ6441" s="271"/>
      <c r="BA6441" s="271"/>
      <c r="BB6441" s="271"/>
      <c r="BD6441" s="271"/>
      <c r="BE6441" s="271"/>
      <c r="BF6441" s="271"/>
      <c r="BG6441" s="271"/>
      <c r="BJ6441" s="271"/>
    </row>
    <row r="6442" spans="49:62">
      <c r="AW6442" s="271"/>
      <c r="AX6442" s="271"/>
      <c r="AY6442" s="271"/>
      <c r="AZ6442" s="271"/>
      <c r="BA6442" s="271"/>
      <c r="BB6442" s="271"/>
      <c r="BD6442" s="271"/>
      <c r="BE6442" s="271"/>
      <c r="BF6442" s="271"/>
      <c r="BG6442" s="271"/>
      <c r="BJ6442" s="271"/>
    </row>
    <row r="6443" spans="49:62">
      <c r="AW6443" s="271"/>
      <c r="AX6443" s="271"/>
      <c r="AY6443" s="271"/>
      <c r="AZ6443" s="271"/>
      <c r="BA6443" s="271"/>
      <c r="BB6443" s="271"/>
      <c r="BD6443" s="271"/>
      <c r="BE6443" s="271"/>
      <c r="BF6443" s="271"/>
      <c r="BG6443" s="271"/>
      <c r="BJ6443" s="271"/>
    </row>
    <row r="6444" spans="49:62">
      <c r="AW6444" s="271"/>
      <c r="AX6444" s="271"/>
      <c r="AY6444" s="271"/>
      <c r="AZ6444" s="271"/>
      <c r="BA6444" s="271"/>
      <c r="BB6444" s="271"/>
      <c r="BD6444" s="271"/>
      <c r="BE6444" s="271"/>
      <c r="BF6444" s="271"/>
      <c r="BG6444" s="271"/>
      <c r="BJ6444" s="271"/>
    </row>
    <row r="6445" spans="49:62">
      <c r="AW6445" s="271"/>
      <c r="AX6445" s="271"/>
      <c r="AY6445" s="271"/>
      <c r="AZ6445" s="271"/>
      <c r="BA6445" s="271"/>
      <c r="BB6445" s="271"/>
      <c r="BD6445" s="271"/>
      <c r="BE6445" s="271"/>
      <c r="BF6445" s="271"/>
      <c r="BG6445" s="271"/>
      <c r="BJ6445" s="271"/>
    </row>
    <row r="6446" spans="49:62">
      <c r="AW6446" s="271"/>
      <c r="AX6446" s="271"/>
      <c r="AY6446" s="271"/>
      <c r="AZ6446" s="271"/>
      <c r="BA6446" s="271"/>
      <c r="BB6446" s="271"/>
      <c r="BD6446" s="271"/>
      <c r="BE6446" s="271"/>
      <c r="BF6446" s="271"/>
      <c r="BG6446" s="271"/>
      <c r="BJ6446" s="271"/>
    </row>
    <row r="6447" spans="49:62">
      <c r="AW6447" s="271"/>
      <c r="AX6447" s="271"/>
      <c r="AY6447" s="271"/>
      <c r="AZ6447" s="271"/>
      <c r="BA6447" s="271"/>
      <c r="BB6447" s="271"/>
      <c r="BD6447" s="271"/>
      <c r="BE6447" s="271"/>
      <c r="BF6447" s="271"/>
      <c r="BG6447" s="271"/>
      <c r="BJ6447" s="271"/>
    </row>
    <row r="6448" spans="49:62">
      <c r="AW6448" s="271"/>
      <c r="AX6448" s="271"/>
      <c r="AY6448" s="271"/>
      <c r="AZ6448" s="271"/>
      <c r="BA6448" s="271"/>
      <c r="BB6448" s="271"/>
      <c r="BD6448" s="271"/>
      <c r="BE6448" s="271"/>
      <c r="BF6448" s="271"/>
      <c r="BG6448" s="271"/>
      <c r="BJ6448" s="271"/>
    </row>
    <row r="6449" spans="49:62">
      <c r="AW6449" s="271"/>
      <c r="AX6449" s="271"/>
      <c r="AY6449" s="271"/>
      <c r="AZ6449" s="271"/>
      <c r="BA6449" s="271"/>
      <c r="BB6449" s="271"/>
      <c r="BD6449" s="271"/>
      <c r="BE6449" s="271"/>
      <c r="BF6449" s="271"/>
      <c r="BG6449" s="271"/>
      <c r="BJ6449" s="271"/>
    </row>
    <row r="6450" spans="49:62">
      <c r="AW6450" s="271"/>
      <c r="AX6450" s="271"/>
      <c r="AY6450" s="271"/>
      <c r="AZ6450" s="271"/>
      <c r="BA6450" s="271"/>
      <c r="BB6450" s="271"/>
      <c r="BD6450" s="271"/>
      <c r="BE6450" s="271"/>
      <c r="BF6450" s="271"/>
      <c r="BG6450" s="271"/>
      <c r="BJ6450" s="271"/>
    </row>
    <row r="6451" spans="49:62">
      <c r="AW6451" s="271"/>
      <c r="AX6451" s="271"/>
      <c r="AY6451" s="271"/>
      <c r="AZ6451" s="271"/>
      <c r="BA6451" s="271"/>
      <c r="BB6451" s="271"/>
      <c r="BD6451" s="271"/>
      <c r="BE6451" s="271"/>
      <c r="BF6451" s="271"/>
      <c r="BG6451" s="271"/>
      <c r="BJ6451" s="271"/>
    </row>
    <row r="6452" spans="49:62">
      <c r="AW6452" s="271"/>
      <c r="AX6452" s="271"/>
      <c r="AY6452" s="271"/>
      <c r="AZ6452" s="271"/>
      <c r="BA6452" s="271"/>
      <c r="BB6452" s="271"/>
      <c r="BD6452" s="271"/>
      <c r="BE6452" s="271"/>
      <c r="BF6452" s="271"/>
      <c r="BG6452" s="271"/>
      <c r="BJ6452" s="271"/>
    </row>
    <row r="6453" spans="49:62">
      <c r="AW6453" s="271"/>
      <c r="AX6453" s="271"/>
      <c r="AY6453" s="271"/>
      <c r="AZ6453" s="271"/>
      <c r="BA6453" s="271"/>
      <c r="BB6453" s="271"/>
      <c r="BD6453" s="271"/>
      <c r="BE6453" s="271"/>
      <c r="BF6453" s="271"/>
      <c r="BG6453" s="271"/>
      <c r="BJ6453" s="271"/>
    </row>
    <row r="6454" spans="49:62">
      <c r="AW6454" s="271"/>
      <c r="AX6454" s="271"/>
      <c r="AY6454" s="271"/>
      <c r="AZ6454" s="271"/>
      <c r="BA6454" s="271"/>
      <c r="BB6454" s="271"/>
      <c r="BD6454" s="271"/>
      <c r="BE6454" s="271"/>
      <c r="BF6454" s="271"/>
      <c r="BG6454" s="271"/>
      <c r="BJ6454" s="271"/>
    </row>
    <row r="6455" spans="49:62">
      <c r="AW6455" s="271"/>
      <c r="AX6455" s="271"/>
      <c r="AY6455" s="271"/>
      <c r="AZ6455" s="271"/>
      <c r="BA6455" s="271"/>
      <c r="BB6455" s="271"/>
      <c r="BD6455" s="271"/>
      <c r="BE6455" s="271"/>
      <c r="BF6455" s="271"/>
      <c r="BG6455" s="271"/>
      <c r="BJ6455" s="271"/>
    </row>
    <row r="6456" spans="49:62">
      <c r="AW6456" s="271"/>
      <c r="AX6456" s="271"/>
      <c r="AY6456" s="271"/>
      <c r="AZ6456" s="271"/>
      <c r="BA6456" s="271"/>
      <c r="BB6456" s="271"/>
      <c r="BD6456" s="271"/>
      <c r="BE6456" s="271"/>
      <c r="BF6456" s="271"/>
      <c r="BG6456" s="271"/>
      <c r="BJ6456" s="271"/>
    </row>
    <row r="6457" spans="49:62">
      <c r="AW6457" s="271"/>
      <c r="AX6457" s="271"/>
      <c r="AY6457" s="271"/>
      <c r="AZ6457" s="271"/>
      <c r="BA6457" s="271"/>
      <c r="BB6457" s="271"/>
      <c r="BD6457" s="271"/>
      <c r="BE6457" s="271"/>
      <c r="BF6457" s="271"/>
      <c r="BG6457" s="271"/>
      <c r="BJ6457" s="271"/>
    </row>
    <row r="6458" spans="49:62">
      <c r="AW6458" s="271"/>
      <c r="AX6458" s="271"/>
      <c r="AY6458" s="271"/>
      <c r="AZ6458" s="271"/>
      <c r="BA6458" s="271"/>
      <c r="BB6458" s="271"/>
      <c r="BD6458" s="271"/>
      <c r="BE6458" s="271"/>
      <c r="BF6458" s="271"/>
      <c r="BG6458" s="271"/>
      <c r="BJ6458" s="271"/>
    </row>
    <row r="6459" spans="49:62">
      <c r="AW6459" s="271"/>
      <c r="AX6459" s="271"/>
      <c r="AY6459" s="271"/>
      <c r="AZ6459" s="271"/>
      <c r="BA6459" s="271"/>
      <c r="BB6459" s="271"/>
      <c r="BD6459" s="271"/>
      <c r="BE6459" s="271"/>
      <c r="BF6459" s="271"/>
      <c r="BG6459" s="271"/>
      <c r="BJ6459" s="271"/>
    </row>
    <row r="6460" spans="49:62">
      <c r="AW6460" s="271"/>
      <c r="AX6460" s="271"/>
      <c r="AY6460" s="271"/>
      <c r="AZ6460" s="271"/>
      <c r="BA6460" s="271"/>
      <c r="BB6460" s="271"/>
      <c r="BD6460" s="271"/>
      <c r="BE6460" s="271"/>
      <c r="BF6460" s="271"/>
      <c r="BG6460" s="271"/>
      <c r="BJ6460" s="271"/>
    </row>
    <row r="6461" spans="49:62">
      <c r="AW6461" s="271"/>
      <c r="AX6461" s="271"/>
      <c r="AY6461" s="271"/>
      <c r="AZ6461" s="271"/>
      <c r="BA6461" s="271"/>
      <c r="BB6461" s="271"/>
      <c r="BD6461" s="271"/>
      <c r="BE6461" s="271"/>
      <c r="BF6461" s="271"/>
      <c r="BG6461" s="271"/>
      <c r="BJ6461" s="271"/>
    </row>
    <row r="6462" spans="49:62">
      <c r="AW6462" s="271"/>
      <c r="AX6462" s="271"/>
      <c r="AY6462" s="271"/>
      <c r="AZ6462" s="271"/>
      <c r="BA6462" s="271"/>
      <c r="BB6462" s="271"/>
      <c r="BD6462" s="271"/>
      <c r="BE6462" s="271"/>
      <c r="BF6462" s="271"/>
      <c r="BG6462" s="271"/>
      <c r="BJ6462" s="271"/>
    </row>
    <row r="6463" spans="49:62">
      <c r="AW6463" s="271"/>
      <c r="AX6463" s="271"/>
      <c r="AY6463" s="271"/>
      <c r="AZ6463" s="271"/>
      <c r="BA6463" s="271"/>
      <c r="BB6463" s="271"/>
      <c r="BD6463" s="271"/>
      <c r="BE6463" s="271"/>
      <c r="BF6463" s="271"/>
      <c r="BG6463" s="271"/>
      <c r="BJ6463" s="271"/>
    </row>
    <row r="6464" spans="49:62">
      <c r="AW6464" s="271"/>
      <c r="AX6464" s="271"/>
      <c r="AY6464" s="271"/>
      <c r="AZ6464" s="271"/>
      <c r="BA6464" s="271"/>
      <c r="BB6464" s="271"/>
      <c r="BD6464" s="271"/>
      <c r="BE6464" s="271"/>
      <c r="BF6464" s="271"/>
      <c r="BG6464" s="271"/>
      <c r="BJ6464" s="271"/>
    </row>
    <row r="6465" spans="49:62">
      <c r="AW6465" s="271"/>
      <c r="AX6465" s="271"/>
      <c r="AY6465" s="271"/>
      <c r="AZ6465" s="271"/>
      <c r="BA6465" s="271"/>
      <c r="BB6465" s="271"/>
      <c r="BD6465" s="271"/>
      <c r="BE6465" s="271"/>
      <c r="BF6465" s="271"/>
      <c r="BG6465" s="271"/>
      <c r="BJ6465" s="271"/>
    </row>
    <row r="6466" spans="49:62">
      <c r="AW6466" s="271"/>
      <c r="AX6466" s="271"/>
      <c r="AY6466" s="271"/>
      <c r="AZ6466" s="271"/>
      <c r="BA6466" s="271"/>
      <c r="BB6466" s="271"/>
      <c r="BD6466" s="271"/>
      <c r="BE6466" s="271"/>
      <c r="BF6466" s="271"/>
      <c r="BG6466" s="271"/>
      <c r="BJ6466" s="271"/>
    </row>
    <row r="6467" spans="49:62">
      <c r="AW6467" s="271"/>
      <c r="AX6467" s="271"/>
      <c r="AY6467" s="271"/>
      <c r="AZ6467" s="271"/>
      <c r="BA6467" s="271"/>
      <c r="BB6467" s="271"/>
      <c r="BD6467" s="271"/>
      <c r="BE6467" s="271"/>
      <c r="BF6467" s="271"/>
      <c r="BG6467" s="271"/>
      <c r="BJ6467" s="271"/>
    </row>
    <row r="6468" spans="49:62">
      <c r="AW6468" s="271"/>
      <c r="AX6468" s="271"/>
      <c r="AY6468" s="271"/>
      <c r="AZ6468" s="271"/>
      <c r="BA6468" s="271"/>
      <c r="BB6468" s="271"/>
      <c r="BD6468" s="271"/>
      <c r="BE6468" s="271"/>
      <c r="BF6468" s="271"/>
      <c r="BG6468" s="271"/>
      <c r="BJ6468" s="271"/>
    </row>
    <row r="6469" spans="49:62">
      <c r="AW6469" s="271"/>
      <c r="AX6469" s="271"/>
      <c r="AY6469" s="271"/>
      <c r="AZ6469" s="271"/>
      <c r="BA6469" s="271"/>
      <c r="BB6469" s="271"/>
      <c r="BD6469" s="271"/>
      <c r="BE6469" s="271"/>
      <c r="BF6469" s="271"/>
      <c r="BG6469" s="271"/>
      <c r="BJ6469" s="271"/>
    </row>
    <row r="6470" spans="49:62">
      <c r="AW6470" s="271"/>
      <c r="AX6470" s="271"/>
      <c r="AY6470" s="271"/>
      <c r="AZ6470" s="271"/>
      <c r="BA6470" s="271"/>
      <c r="BB6470" s="271"/>
      <c r="BD6470" s="271"/>
      <c r="BE6470" s="271"/>
      <c r="BF6470" s="271"/>
      <c r="BG6470" s="271"/>
      <c r="BJ6470" s="271"/>
    </row>
    <row r="6471" spans="49:62">
      <c r="AW6471" s="271"/>
      <c r="AX6471" s="271"/>
      <c r="AY6471" s="271"/>
      <c r="AZ6471" s="271"/>
      <c r="BA6471" s="271"/>
      <c r="BB6471" s="271"/>
      <c r="BD6471" s="271"/>
      <c r="BE6471" s="271"/>
      <c r="BF6471" s="271"/>
      <c r="BG6471" s="271"/>
      <c r="BJ6471" s="271"/>
    </row>
    <row r="6472" spans="49:62">
      <c r="AW6472" s="271"/>
      <c r="AX6472" s="271"/>
      <c r="AY6472" s="271"/>
      <c r="AZ6472" s="271"/>
      <c r="BA6472" s="271"/>
      <c r="BB6472" s="271"/>
      <c r="BD6472" s="271"/>
      <c r="BE6472" s="271"/>
      <c r="BF6472" s="271"/>
      <c r="BG6472" s="271"/>
      <c r="BJ6472" s="271"/>
    </row>
    <row r="6473" spans="49:62">
      <c r="AW6473" s="271"/>
      <c r="AX6473" s="271"/>
      <c r="AY6473" s="271"/>
      <c r="AZ6473" s="271"/>
      <c r="BA6473" s="271"/>
      <c r="BB6473" s="271"/>
      <c r="BD6473" s="271"/>
      <c r="BE6473" s="271"/>
      <c r="BF6473" s="271"/>
      <c r="BG6473" s="271"/>
      <c r="BJ6473" s="271"/>
    </row>
    <row r="6474" spans="49:62">
      <c r="AW6474" s="271"/>
      <c r="AX6474" s="271"/>
      <c r="AY6474" s="271"/>
      <c r="AZ6474" s="271"/>
      <c r="BA6474" s="271"/>
      <c r="BB6474" s="271"/>
      <c r="BD6474" s="271"/>
      <c r="BE6474" s="271"/>
      <c r="BF6474" s="271"/>
      <c r="BG6474" s="271"/>
      <c r="BJ6474" s="271"/>
    </row>
    <row r="6475" spans="49:62">
      <c r="AW6475" s="271"/>
      <c r="AX6475" s="271"/>
      <c r="AY6475" s="271"/>
      <c r="AZ6475" s="271"/>
      <c r="BA6475" s="271"/>
      <c r="BB6475" s="271"/>
      <c r="BD6475" s="271"/>
      <c r="BE6475" s="271"/>
      <c r="BF6475" s="271"/>
      <c r="BG6475" s="271"/>
      <c r="BJ6475" s="271"/>
    </row>
    <row r="6476" spans="49:62">
      <c r="AW6476" s="271"/>
      <c r="AX6476" s="271"/>
      <c r="AY6476" s="271"/>
      <c r="AZ6476" s="271"/>
      <c r="BA6476" s="271"/>
      <c r="BB6476" s="271"/>
      <c r="BD6476" s="271"/>
      <c r="BE6476" s="271"/>
      <c r="BF6476" s="271"/>
      <c r="BG6476" s="271"/>
      <c r="BJ6476" s="271"/>
    </row>
    <row r="6477" spans="49:62">
      <c r="AW6477" s="271"/>
      <c r="AX6477" s="271"/>
      <c r="AY6477" s="271"/>
      <c r="AZ6477" s="271"/>
      <c r="BA6477" s="271"/>
      <c r="BB6477" s="271"/>
      <c r="BD6477" s="271"/>
      <c r="BE6477" s="271"/>
      <c r="BF6477" s="271"/>
      <c r="BG6477" s="271"/>
      <c r="BJ6477" s="271"/>
    </row>
    <row r="6478" spans="49:62">
      <c r="AW6478" s="271"/>
      <c r="AX6478" s="271"/>
      <c r="AY6478" s="271"/>
      <c r="AZ6478" s="271"/>
      <c r="BA6478" s="271"/>
      <c r="BB6478" s="271"/>
      <c r="BD6478" s="271"/>
      <c r="BE6478" s="271"/>
      <c r="BF6478" s="271"/>
      <c r="BG6478" s="271"/>
      <c r="BJ6478" s="271"/>
    </row>
    <row r="6479" spans="49:62">
      <c r="AW6479" s="271"/>
      <c r="AX6479" s="271"/>
      <c r="AY6479" s="271"/>
      <c r="AZ6479" s="271"/>
      <c r="BA6479" s="271"/>
      <c r="BB6479" s="271"/>
      <c r="BD6479" s="271"/>
      <c r="BE6479" s="271"/>
      <c r="BF6479" s="271"/>
      <c r="BG6479" s="271"/>
      <c r="BJ6479" s="271"/>
    </row>
    <row r="6480" spans="49:62">
      <c r="AW6480" s="271"/>
      <c r="AX6480" s="271"/>
      <c r="AY6480" s="271"/>
      <c r="AZ6480" s="271"/>
      <c r="BA6480" s="271"/>
      <c r="BB6480" s="271"/>
      <c r="BD6480" s="271"/>
      <c r="BE6480" s="271"/>
      <c r="BF6480" s="271"/>
      <c r="BG6480" s="271"/>
      <c r="BJ6480" s="271"/>
    </row>
    <row r="6481" spans="49:62">
      <c r="AW6481" s="271"/>
      <c r="AX6481" s="271"/>
      <c r="AY6481" s="271"/>
      <c r="AZ6481" s="271"/>
      <c r="BA6481" s="271"/>
      <c r="BB6481" s="271"/>
      <c r="BD6481" s="271"/>
      <c r="BE6481" s="271"/>
      <c r="BF6481" s="271"/>
      <c r="BG6481" s="271"/>
      <c r="BJ6481" s="271"/>
    </row>
    <row r="6482" spans="49:62">
      <c r="AW6482" s="271"/>
      <c r="AX6482" s="271"/>
      <c r="AY6482" s="271"/>
      <c r="AZ6482" s="271"/>
      <c r="BA6482" s="271"/>
      <c r="BB6482" s="271"/>
      <c r="BD6482" s="271"/>
      <c r="BE6482" s="271"/>
      <c r="BF6482" s="271"/>
      <c r="BG6482" s="271"/>
      <c r="BJ6482" s="271"/>
    </row>
    <row r="6483" spans="49:62">
      <c r="AW6483" s="271"/>
      <c r="AX6483" s="271"/>
      <c r="AY6483" s="271"/>
      <c r="AZ6483" s="271"/>
      <c r="BA6483" s="271"/>
      <c r="BB6483" s="271"/>
      <c r="BD6483" s="271"/>
      <c r="BE6483" s="271"/>
      <c r="BF6483" s="271"/>
      <c r="BG6483" s="271"/>
      <c r="BJ6483" s="271"/>
    </row>
    <row r="6484" spans="49:62">
      <c r="AW6484" s="271"/>
      <c r="AX6484" s="271"/>
      <c r="AY6484" s="271"/>
      <c r="AZ6484" s="271"/>
      <c r="BA6484" s="271"/>
      <c r="BB6484" s="271"/>
      <c r="BD6484" s="271"/>
      <c r="BE6484" s="271"/>
      <c r="BF6484" s="271"/>
      <c r="BG6484" s="271"/>
      <c r="BJ6484" s="271"/>
    </row>
    <row r="6485" spans="49:62">
      <c r="AW6485" s="271"/>
      <c r="AX6485" s="271"/>
      <c r="AY6485" s="271"/>
      <c r="AZ6485" s="271"/>
      <c r="BA6485" s="271"/>
      <c r="BB6485" s="271"/>
      <c r="BD6485" s="271"/>
      <c r="BE6485" s="271"/>
      <c r="BF6485" s="271"/>
      <c r="BG6485" s="271"/>
      <c r="BJ6485" s="271"/>
    </row>
    <row r="6486" spans="49:62">
      <c r="AW6486" s="271"/>
      <c r="AX6486" s="271"/>
      <c r="AY6486" s="271"/>
      <c r="AZ6486" s="271"/>
      <c r="BA6486" s="271"/>
      <c r="BB6486" s="271"/>
      <c r="BD6486" s="271"/>
      <c r="BE6486" s="271"/>
      <c r="BF6486" s="271"/>
      <c r="BG6486" s="271"/>
      <c r="BJ6486" s="271"/>
    </row>
    <row r="6487" spans="49:62">
      <c r="AW6487" s="271"/>
      <c r="AX6487" s="271"/>
      <c r="AY6487" s="271"/>
      <c r="AZ6487" s="271"/>
      <c r="BA6487" s="271"/>
      <c r="BB6487" s="271"/>
      <c r="BD6487" s="271"/>
      <c r="BE6487" s="271"/>
      <c r="BF6487" s="271"/>
      <c r="BG6487" s="271"/>
      <c r="BJ6487" s="271"/>
    </row>
    <row r="6488" spans="49:62">
      <c r="AW6488" s="271"/>
      <c r="AX6488" s="271"/>
      <c r="AY6488" s="271"/>
      <c r="AZ6488" s="271"/>
      <c r="BA6488" s="271"/>
      <c r="BB6488" s="271"/>
      <c r="BD6488" s="271"/>
      <c r="BE6488" s="271"/>
      <c r="BF6488" s="271"/>
      <c r="BG6488" s="271"/>
      <c r="BJ6488" s="271"/>
    </row>
    <row r="6489" spans="49:62">
      <c r="AW6489" s="271"/>
      <c r="AX6489" s="271"/>
      <c r="AY6489" s="271"/>
      <c r="AZ6489" s="271"/>
      <c r="BA6489" s="271"/>
      <c r="BB6489" s="271"/>
      <c r="BD6489" s="271"/>
      <c r="BE6489" s="271"/>
      <c r="BF6489" s="271"/>
      <c r="BG6489" s="271"/>
      <c r="BJ6489" s="271"/>
    </row>
    <row r="6490" spans="49:62">
      <c r="AW6490" s="271"/>
      <c r="AX6490" s="271"/>
      <c r="AY6490" s="271"/>
      <c r="AZ6490" s="271"/>
      <c r="BA6490" s="271"/>
      <c r="BB6490" s="271"/>
      <c r="BD6490" s="271"/>
      <c r="BE6490" s="271"/>
      <c r="BF6490" s="271"/>
      <c r="BG6490" s="271"/>
      <c r="BJ6490" s="271"/>
    </row>
    <row r="6491" spans="49:62">
      <c r="AW6491" s="271"/>
      <c r="AX6491" s="271"/>
      <c r="AY6491" s="271"/>
      <c r="AZ6491" s="271"/>
      <c r="BA6491" s="271"/>
      <c r="BB6491" s="271"/>
      <c r="BD6491" s="271"/>
      <c r="BE6491" s="271"/>
      <c r="BF6491" s="271"/>
      <c r="BG6491" s="271"/>
      <c r="BJ6491" s="271"/>
    </row>
    <row r="6492" spans="49:62">
      <c r="AW6492" s="271"/>
      <c r="AX6492" s="271"/>
      <c r="AY6492" s="271"/>
      <c r="AZ6492" s="271"/>
      <c r="BA6492" s="271"/>
      <c r="BB6492" s="271"/>
      <c r="BD6492" s="271"/>
      <c r="BE6492" s="271"/>
      <c r="BF6492" s="271"/>
      <c r="BG6492" s="271"/>
      <c r="BJ6492" s="271"/>
    </row>
    <row r="6493" spans="49:62">
      <c r="AW6493" s="271"/>
      <c r="AX6493" s="271"/>
      <c r="AY6493" s="271"/>
      <c r="AZ6493" s="271"/>
      <c r="BA6493" s="271"/>
      <c r="BB6493" s="271"/>
      <c r="BD6493" s="271"/>
      <c r="BE6493" s="271"/>
      <c r="BF6493" s="271"/>
      <c r="BG6493" s="271"/>
      <c r="BJ6493" s="271"/>
    </row>
    <row r="6494" spans="49:62">
      <c r="AW6494" s="271"/>
      <c r="AX6494" s="271"/>
      <c r="AY6494" s="271"/>
      <c r="AZ6494" s="271"/>
      <c r="BA6494" s="271"/>
      <c r="BB6494" s="271"/>
      <c r="BD6494" s="271"/>
      <c r="BE6494" s="271"/>
      <c r="BF6494" s="271"/>
      <c r="BG6494" s="271"/>
      <c r="BJ6494" s="271"/>
    </row>
    <row r="6495" spans="49:62">
      <c r="AW6495" s="271"/>
      <c r="AX6495" s="271"/>
      <c r="AY6495" s="271"/>
      <c r="AZ6495" s="271"/>
      <c r="BA6495" s="271"/>
      <c r="BB6495" s="271"/>
      <c r="BD6495" s="271"/>
      <c r="BE6495" s="271"/>
      <c r="BF6495" s="271"/>
      <c r="BG6495" s="271"/>
      <c r="BJ6495" s="271"/>
    </row>
    <row r="6496" spans="49:62">
      <c r="AW6496" s="271"/>
      <c r="AX6496" s="271"/>
      <c r="AY6496" s="271"/>
      <c r="AZ6496" s="271"/>
      <c r="BA6496" s="271"/>
      <c r="BB6496" s="271"/>
      <c r="BD6496" s="271"/>
      <c r="BE6496" s="271"/>
      <c r="BF6496" s="271"/>
      <c r="BG6496" s="271"/>
      <c r="BJ6496" s="271"/>
    </row>
    <row r="6497" spans="49:62">
      <c r="AW6497" s="271"/>
      <c r="AX6497" s="271"/>
      <c r="AY6497" s="271"/>
      <c r="AZ6497" s="271"/>
      <c r="BA6497" s="271"/>
      <c r="BB6497" s="271"/>
      <c r="BD6497" s="271"/>
      <c r="BE6497" s="271"/>
      <c r="BF6497" s="271"/>
      <c r="BG6497" s="271"/>
      <c r="BJ6497" s="271"/>
    </row>
    <row r="6498" spans="49:62">
      <c r="AW6498" s="271"/>
      <c r="AX6498" s="271"/>
      <c r="AY6498" s="271"/>
      <c r="AZ6498" s="271"/>
      <c r="BA6498" s="271"/>
      <c r="BB6498" s="271"/>
      <c r="BD6498" s="271"/>
      <c r="BE6498" s="271"/>
      <c r="BF6498" s="271"/>
      <c r="BG6498" s="271"/>
      <c r="BJ6498" s="271"/>
    </row>
    <row r="6499" spans="49:62">
      <c r="AW6499" s="271"/>
      <c r="AX6499" s="271"/>
      <c r="AY6499" s="271"/>
      <c r="AZ6499" s="271"/>
      <c r="BA6499" s="271"/>
      <c r="BB6499" s="271"/>
      <c r="BD6499" s="271"/>
      <c r="BE6499" s="271"/>
      <c r="BF6499" s="271"/>
      <c r="BG6499" s="271"/>
      <c r="BJ6499" s="271"/>
    </row>
    <row r="6500" spans="49:62">
      <c r="AW6500" s="271"/>
      <c r="AX6500" s="271"/>
      <c r="AY6500" s="271"/>
      <c r="AZ6500" s="271"/>
      <c r="BA6500" s="271"/>
      <c r="BB6500" s="271"/>
      <c r="BD6500" s="271"/>
      <c r="BE6500" s="271"/>
      <c r="BF6500" s="271"/>
      <c r="BG6500" s="271"/>
      <c r="BJ6500" s="271"/>
    </row>
    <row r="6501" spans="49:62">
      <c r="AW6501" s="271"/>
      <c r="AX6501" s="271"/>
      <c r="AY6501" s="271"/>
      <c r="AZ6501" s="271"/>
      <c r="BA6501" s="271"/>
      <c r="BB6501" s="271"/>
      <c r="BD6501" s="271"/>
      <c r="BE6501" s="271"/>
      <c r="BF6501" s="271"/>
      <c r="BG6501" s="271"/>
      <c r="BJ6501" s="271"/>
    </row>
    <row r="6502" spans="49:62">
      <c r="AW6502" s="271"/>
      <c r="AX6502" s="271"/>
      <c r="AY6502" s="271"/>
      <c r="AZ6502" s="271"/>
      <c r="BA6502" s="271"/>
      <c r="BB6502" s="271"/>
      <c r="BD6502" s="271"/>
      <c r="BE6502" s="271"/>
      <c r="BF6502" s="271"/>
      <c r="BG6502" s="271"/>
      <c r="BJ6502" s="271"/>
    </row>
    <row r="6503" spans="49:62">
      <c r="AW6503" s="271"/>
      <c r="AX6503" s="271"/>
      <c r="AY6503" s="271"/>
      <c r="AZ6503" s="271"/>
      <c r="BA6503" s="271"/>
      <c r="BB6503" s="271"/>
      <c r="BD6503" s="271"/>
      <c r="BE6503" s="271"/>
      <c r="BF6503" s="271"/>
      <c r="BG6503" s="271"/>
      <c r="BJ6503" s="271"/>
    </row>
    <row r="6504" spans="49:62">
      <c r="AW6504" s="271"/>
      <c r="AX6504" s="271"/>
      <c r="AY6504" s="271"/>
      <c r="AZ6504" s="271"/>
      <c r="BA6504" s="271"/>
      <c r="BB6504" s="271"/>
      <c r="BD6504" s="271"/>
      <c r="BE6504" s="271"/>
      <c r="BF6504" s="271"/>
      <c r="BG6504" s="271"/>
      <c r="BJ6504" s="271"/>
    </row>
    <row r="6505" spans="49:62">
      <c r="AW6505" s="271"/>
      <c r="AX6505" s="271"/>
      <c r="AY6505" s="271"/>
      <c r="AZ6505" s="271"/>
      <c r="BA6505" s="271"/>
      <c r="BB6505" s="271"/>
      <c r="BD6505" s="271"/>
      <c r="BE6505" s="271"/>
      <c r="BF6505" s="271"/>
      <c r="BG6505" s="271"/>
      <c r="BJ6505" s="271"/>
    </row>
    <row r="6506" spans="49:62">
      <c r="AW6506" s="271"/>
      <c r="AX6506" s="271"/>
      <c r="AY6506" s="271"/>
      <c r="AZ6506" s="271"/>
      <c r="BA6506" s="271"/>
      <c r="BB6506" s="271"/>
      <c r="BD6506" s="271"/>
      <c r="BE6506" s="271"/>
      <c r="BF6506" s="271"/>
      <c r="BG6506" s="271"/>
      <c r="BJ6506" s="271"/>
    </row>
    <row r="6507" spans="49:62">
      <c r="AW6507" s="271"/>
      <c r="AX6507" s="271"/>
      <c r="AY6507" s="271"/>
      <c r="AZ6507" s="271"/>
      <c r="BA6507" s="271"/>
      <c r="BB6507" s="271"/>
      <c r="BD6507" s="271"/>
      <c r="BE6507" s="271"/>
      <c r="BF6507" s="271"/>
      <c r="BG6507" s="271"/>
      <c r="BJ6507" s="271"/>
    </row>
    <row r="6508" spans="49:62">
      <c r="AW6508" s="271"/>
      <c r="AX6508" s="271"/>
      <c r="AY6508" s="271"/>
      <c r="AZ6508" s="271"/>
      <c r="BA6508" s="271"/>
      <c r="BB6508" s="271"/>
      <c r="BD6508" s="271"/>
      <c r="BE6508" s="271"/>
      <c r="BF6508" s="271"/>
      <c r="BG6508" s="271"/>
      <c r="BJ6508" s="271"/>
    </row>
    <row r="6509" spans="49:62">
      <c r="AW6509" s="271"/>
      <c r="AX6509" s="271"/>
      <c r="AY6509" s="271"/>
      <c r="AZ6509" s="271"/>
      <c r="BA6509" s="271"/>
      <c r="BB6509" s="271"/>
      <c r="BD6509" s="271"/>
      <c r="BE6509" s="271"/>
      <c r="BF6509" s="271"/>
      <c r="BG6509" s="271"/>
      <c r="BJ6509" s="271"/>
    </row>
    <row r="6510" spans="49:62">
      <c r="AW6510" s="271"/>
      <c r="AX6510" s="271"/>
      <c r="AY6510" s="271"/>
      <c r="AZ6510" s="271"/>
      <c r="BA6510" s="271"/>
      <c r="BB6510" s="271"/>
      <c r="BD6510" s="271"/>
      <c r="BE6510" s="271"/>
      <c r="BF6510" s="271"/>
      <c r="BG6510" s="271"/>
      <c r="BJ6510" s="271"/>
    </row>
    <row r="6511" spans="49:62">
      <c r="AW6511" s="271"/>
      <c r="AX6511" s="271"/>
      <c r="AY6511" s="271"/>
      <c r="AZ6511" s="271"/>
      <c r="BA6511" s="271"/>
      <c r="BB6511" s="271"/>
      <c r="BD6511" s="271"/>
      <c r="BE6511" s="271"/>
      <c r="BF6511" s="271"/>
      <c r="BG6511" s="271"/>
      <c r="BJ6511" s="271"/>
    </row>
    <row r="6512" spans="49:62">
      <c r="AW6512" s="271"/>
      <c r="AX6512" s="271"/>
      <c r="AY6512" s="271"/>
      <c r="AZ6512" s="271"/>
      <c r="BA6512" s="271"/>
      <c r="BB6512" s="271"/>
      <c r="BD6512" s="271"/>
      <c r="BE6512" s="271"/>
      <c r="BF6512" s="271"/>
      <c r="BG6512" s="271"/>
      <c r="BJ6512" s="271"/>
    </row>
    <row r="6513" spans="49:62">
      <c r="AW6513" s="271"/>
      <c r="AX6513" s="271"/>
      <c r="AY6513" s="271"/>
      <c r="AZ6513" s="271"/>
      <c r="BA6513" s="271"/>
      <c r="BB6513" s="271"/>
      <c r="BD6513" s="271"/>
      <c r="BE6513" s="271"/>
      <c r="BF6513" s="271"/>
      <c r="BG6513" s="271"/>
      <c r="BJ6513" s="271"/>
    </row>
    <row r="6514" spans="49:62">
      <c r="AW6514" s="271"/>
      <c r="AX6514" s="271"/>
      <c r="AY6514" s="271"/>
      <c r="AZ6514" s="271"/>
      <c r="BA6514" s="271"/>
      <c r="BB6514" s="271"/>
      <c r="BD6514" s="271"/>
      <c r="BE6514" s="271"/>
      <c r="BF6514" s="271"/>
      <c r="BG6514" s="271"/>
      <c r="BJ6514" s="271"/>
    </row>
    <row r="6515" spans="49:62">
      <c r="AW6515" s="271"/>
      <c r="AX6515" s="271"/>
      <c r="AY6515" s="271"/>
      <c r="AZ6515" s="271"/>
      <c r="BA6515" s="271"/>
      <c r="BB6515" s="271"/>
      <c r="BD6515" s="271"/>
      <c r="BE6515" s="271"/>
      <c r="BF6515" s="271"/>
      <c r="BG6515" s="271"/>
      <c r="BJ6515" s="271"/>
    </row>
    <row r="6516" spans="49:62">
      <c r="AW6516" s="271"/>
      <c r="AX6516" s="271"/>
      <c r="AY6516" s="271"/>
      <c r="AZ6516" s="271"/>
      <c r="BA6516" s="271"/>
      <c r="BB6516" s="271"/>
      <c r="BD6516" s="271"/>
      <c r="BE6516" s="271"/>
      <c r="BF6516" s="271"/>
      <c r="BG6516" s="271"/>
      <c r="BJ6516" s="271"/>
    </row>
    <row r="6517" spans="49:62">
      <c r="AW6517" s="271"/>
      <c r="AX6517" s="271"/>
      <c r="AY6517" s="271"/>
      <c r="AZ6517" s="271"/>
      <c r="BA6517" s="271"/>
      <c r="BB6517" s="271"/>
      <c r="BD6517" s="271"/>
      <c r="BE6517" s="271"/>
      <c r="BF6517" s="271"/>
      <c r="BG6517" s="271"/>
      <c r="BJ6517" s="271"/>
    </row>
    <row r="6518" spans="49:62">
      <c r="AW6518" s="271"/>
      <c r="AX6518" s="271"/>
      <c r="AY6518" s="271"/>
      <c r="AZ6518" s="271"/>
      <c r="BA6518" s="271"/>
      <c r="BB6518" s="271"/>
      <c r="BD6518" s="271"/>
      <c r="BE6518" s="271"/>
      <c r="BF6518" s="271"/>
      <c r="BG6518" s="271"/>
      <c r="BJ6518" s="271"/>
    </row>
    <row r="6519" spans="49:62">
      <c r="AW6519" s="271"/>
      <c r="AX6519" s="271"/>
      <c r="AY6519" s="271"/>
      <c r="AZ6519" s="271"/>
      <c r="BA6519" s="271"/>
      <c r="BB6519" s="271"/>
      <c r="BD6519" s="271"/>
      <c r="BE6519" s="271"/>
      <c r="BF6519" s="271"/>
      <c r="BG6519" s="271"/>
      <c r="BJ6519" s="271"/>
    </row>
    <row r="6520" spans="49:62">
      <c r="AW6520" s="271"/>
      <c r="AX6520" s="271"/>
      <c r="AY6520" s="271"/>
      <c r="AZ6520" s="271"/>
      <c r="BA6520" s="271"/>
      <c r="BB6520" s="271"/>
      <c r="BD6520" s="271"/>
      <c r="BE6520" s="271"/>
      <c r="BF6520" s="271"/>
      <c r="BG6520" s="271"/>
      <c r="BJ6520" s="271"/>
    </row>
    <row r="6521" spans="49:62">
      <c r="AW6521" s="271"/>
      <c r="AX6521" s="271"/>
      <c r="AY6521" s="271"/>
      <c r="AZ6521" s="271"/>
      <c r="BA6521" s="271"/>
      <c r="BB6521" s="271"/>
      <c r="BD6521" s="271"/>
      <c r="BE6521" s="271"/>
      <c r="BF6521" s="271"/>
      <c r="BG6521" s="271"/>
      <c r="BJ6521" s="271"/>
    </row>
    <row r="6522" spans="49:62">
      <c r="AW6522" s="271"/>
      <c r="AX6522" s="271"/>
      <c r="AY6522" s="271"/>
      <c r="AZ6522" s="271"/>
      <c r="BA6522" s="271"/>
      <c r="BB6522" s="271"/>
      <c r="BD6522" s="271"/>
      <c r="BE6522" s="271"/>
      <c r="BF6522" s="271"/>
      <c r="BG6522" s="271"/>
      <c r="BJ6522" s="271"/>
    </row>
    <row r="6523" spans="49:62">
      <c r="AW6523" s="271"/>
      <c r="AX6523" s="271"/>
      <c r="AY6523" s="271"/>
      <c r="AZ6523" s="271"/>
      <c r="BA6523" s="271"/>
      <c r="BB6523" s="271"/>
      <c r="BD6523" s="271"/>
      <c r="BE6523" s="271"/>
      <c r="BF6523" s="271"/>
      <c r="BG6523" s="271"/>
      <c r="BJ6523" s="271"/>
    </row>
    <row r="6524" spans="49:62">
      <c r="AW6524" s="271"/>
      <c r="AX6524" s="271"/>
      <c r="AY6524" s="271"/>
      <c r="AZ6524" s="271"/>
      <c r="BA6524" s="271"/>
      <c r="BB6524" s="271"/>
      <c r="BD6524" s="271"/>
      <c r="BE6524" s="271"/>
      <c r="BF6524" s="271"/>
      <c r="BG6524" s="271"/>
      <c r="BJ6524" s="271"/>
    </row>
    <row r="6525" spans="49:62">
      <c r="AW6525" s="271"/>
      <c r="AX6525" s="271"/>
      <c r="AY6525" s="271"/>
      <c r="AZ6525" s="271"/>
      <c r="BA6525" s="271"/>
      <c r="BB6525" s="271"/>
      <c r="BD6525" s="271"/>
      <c r="BE6525" s="271"/>
      <c r="BF6525" s="271"/>
      <c r="BG6525" s="271"/>
      <c r="BJ6525" s="271"/>
    </row>
    <row r="6526" spans="49:62">
      <c r="AW6526" s="271"/>
      <c r="AX6526" s="271"/>
      <c r="AY6526" s="271"/>
      <c r="AZ6526" s="271"/>
      <c r="BA6526" s="271"/>
      <c r="BB6526" s="271"/>
      <c r="BD6526" s="271"/>
      <c r="BE6526" s="271"/>
      <c r="BF6526" s="271"/>
      <c r="BG6526" s="271"/>
      <c r="BJ6526" s="271"/>
    </row>
    <row r="6527" spans="49:62">
      <c r="AW6527" s="271"/>
      <c r="AX6527" s="271"/>
      <c r="AY6527" s="271"/>
      <c r="AZ6527" s="271"/>
      <c r="BA6527" s="271"/>
      <c r="BB6527" s="271"/>
      <c r="BD6527" s="271"/>
      <c r="BE6527" s="271"/>
      <c r="BF6527" s="271"/>
      <c r="BG6527" s="271"/>
      <c r="BJ6527" s="271"/>
    </row>
    <row r="6528" spans="49:62">
      <c r="AW6528" s="271"/>
      <c r="AX6528" s="271"/>
      <c r="AY6528" s="271"/>
      <c r="AZ6528" s="271"/>
      <c r="BA6528" s="271"/>
      <c r="BB6528" s="271"/>
      <c r="BD6528" s="271"/>
      <c r="BE6528" s="271"/>
      <c r="BF6528" s="271"/>
      <c r="BG6528" s="271"/>
      <c r="BJ6528" s="271"/>
    </row>
    <row r="6529" spans="49:62">
      <c r="AW6529" s="271"/>
      <c r="AX6529" s="271"/>
      <c r="AY6529" s="271"/>
      <c r="AZ6529" s="271"/>
      <c r="BA6529" s="271"/>
      <c r="BB6529" s="271"/>
      <c r="BD6529" s="271"/>
      <c r="BE6529" s="271"/>
      <c r="BF6529" s="271"/>
      <c r="BG6529" s="271"/>
      <c r="BJ6529" s="271"/>
    </row>
    <row r="6530" spans="49:62">
      <c r="AW6530" s="271"/>
      <c r="AX6530" s="271"/>
      <c r="AY6530" s="271"/>
      <c r="AZ6530" s="271"/>
      <c r="BA6530" s="271"/>
      <c r="BB6530" s="271"/>
      <c r="BD6530" s="271"/>
      <c r="BE6530" s="271"/>
      <c r="BF6530" s="271"/>
      <c r="BG6530" s="271"/>
      <c r="BJ6530" s="271"/>
    </row>
    <row r="6531" spans="49:62">
      <c r="AW6531" s="271"/>
      <c r="AX6531" s="271"/>
      <c r="AY6531" s="271"/>
      <c r="AZ6531" s="271"/>
      <c r="BA6531" s="271"/>
      <c r="BB6531" s="271"/>
      <c r="BD6531" s="271"/>
      <c r="BE6531" s="271"/>
      <c r="BF6531" s="271"/>
      <c r="BG6531" s="271"/>
      <c r="BJ6531" s="271"/>
    </row>
    <row r="6532" spans="49:62">
      <c r="AW6532" s="271"/>
      <c r="AX6532" s="271"/>
      <c r="AY6532" s="271"/>
      <c r="AZ6532" s="271"/>
      <c r="BA6532" s="271"/>
      <c r="BB6532" s="271"/>
      <c r="BD6532" s="271"/>
      <c r="BE6532" s="271"/>
      <c r="BF6532" s="271"/>
      <c r="BG6532" s="271"/>
      <c r="BJ6532" s="271"/>
    </row>
    <row r="6533" spans="49:62">
      <c r="AW6533" s="271"/>
      <c r="AX6533" s="271"/>
      <c r="AY6533" s="271"/>
      <c r="AZ6533" s="271"/>
      <c r="BA6533" s="271"/>
      <c r="BB6533" s="271"/>
      <c r="BD6533" s="271"/>
      <c r="BE6533" s="271"/>
      <c r="BF6533" s="271"/>
      <c r="BG6533" s="271"/>
      <c r="BJ6533" s="271"/>
    </row>
    <row r="6534" spans="49:62">
      <c r="AW6534" s="271"/>
      <c r="AX6534" s="271"/>
      <c r="AY6534" s="271"/>
      <c r="AZ6534" s="271"/>
      <c r="BA6534" s="271"/>
      <c r="BB6534" s="271"/>
      <c r="BD6534" s="271"/>
      <c r="BE6534" s="271"/>
      <c r="BF6534" s="271"/>
      <c r="BG6534" s="271"/>
      <c r="BJ6534" s="271"/>
    </row>
    <row r="6535" spans="49:62">
      <c r="AW6535" s="271"/>
      <c r="AX6535" s="271"/>
      <c r="AY6535" s="271"/>
      <c r="AZ6535" s="271"/>
      <c r="BA6535" s="271"/>
      <c r="BB6535" s="271"/>
      <c r="BD6535" s="271"/>
      <c r="BE6535" s="271"/>
      <c r="BF6535" s="271"/>
      <c r="BG6535" s="271"/>
      <c r="BJ6535" s="271"/>
    </row>
    <row r="6536" spans="49:62">
      <c r="AW6536" s="271"/>
      <c r="AX6536" s="271"/>
      <c r="AY6536" s="271"/>
      <c r="AZ6536" s="271"/>
      <c r="BA6536" s="271"/>
      <c r="BB6536" s="271"/>
      <c r="BD6536" s="271"/>
      <c r="BE6536" s="271"/>
      <c r="BF6536" s="271"/>
      <c r="BG6536" s="271"/>
      <c r="BJ6536" s="271"/>
    </row>
    <row r="6537" spans="49:62">
      <c r="AW6537" s="271"/>
      <c r="AX6537" s="271"/>
      <c r="AY6537" s="271"/>
      <c r="AZ6537" s="271"/>
      <c r="BA6537" s="271"/>
      <c r="BB6537" s="271"/>
      <c r="BD6537" s="271"/>
      <c r="BE6537" s="271"/>
      <c r="BF6537" s="271"/>
      <c r="BG6537" s="271"/>
      <c r="BJ6537" s="271"/>
    </row>
    <row r="6538" spans="49:62">
      <c r="AW6538" s="271"/>
      <c r="AX6538" s="271"/>
      <c r="AY6538" s="271"/>
      <c r="AZ6538" s="271"/>
      <c r="BA6538" s="271"/>
      <c r="BB6538" s="271"/>
      <c r="BD6538" s="271"/>
      <c r="BE6538" s="271"/>
      <c r="BF6538" s="271"/>
      <c r="BG6538" s="271"/>
      <c r="BJ6538" s="271"/>
    </row>
    <row r="6539" spans="49:62">
      <c r="AW6539" s="271"/>
      <c r="AX6539" s="271"/>
      <c r="AY6539" s="271"/>
      <c r="AZ6539" s="271"/>
      <c r="BA6539" s="271"/>
      <c r="BB6539" s="271"/>
      <c r="BD6539" s="271"/>
      <c r="BE6539" s="271"/>
      <c r="BF6539" s="271"/>
      <c r="BG6539" s="271"/>
      <c r="BJ6539" s="271"/>
    </row>
    <row r="6540" spans="49:62">
      <c r="AW6540" s="271"/>
      <c r="AX6540" s="271"/>
      <c r="AY6540" s="271"/>
      <c r="AZ6540" s="271"/>
      <c r="BA6540" s="271"/>
      <c r="BB6540" s="271"/>
      <c r="BD6540" s="271"/>
      <c r="BE6540" s="271"/>
      <c r="BF6540" s="271"/>
      <c r="BG6540" s="271"/>
      <c r="BJ6540" s="271"/>
    </row>
    <row r="6541" spans="49:62">
      <c r="AW6541" s="271"/>
      <c r="AX6541" s="271"/>
      <c r="AY6541" s="271"/>
      <c r="AZ6541" s="271"/>
      <c r="BA6541" s="271"/>
      <c r="BB6541" s="271"/>
      <c r="BD6541" s="271"/>
      <c r="BE6541" s="271"/>
      <c r="BF6541" s="271"/>
      <c r="BG6541" s="271"/>
      <c r="BJ6541" s="271"/>
    </row>
    <row r="6542" spans="49:62">
      <c r="AW6542" s="271"/>
      <c r="AX6542" s="271"/>
      <c r="AY6542" s="271"/>
      <c r="AZ6542" s="271"/>
      <c r="BA6542" s="271"/>
      <c r="BB6542" s="271"/>
      <c r="BD6542" s="271"/>
      <c r="BE6542" s="271"/>
      <c r="BF6542" s="271"/>
      <c r="BG6542" s="271"/>
      <c r="BJ6542" s="271"/>
    </row>
    <row r="6543" spans="49:62">
      <c r="AW6543" s="271"/>
      <c r="AX6543" s="271"/>
      <c r="AY6543" s="271"/>
      <c r="AZ6543" s="271"/>
      <c r="BA6543" s="271"/>
      <c r="BB6543" s="271"/>
      <c r="BD6543" s="271"/>
      <c r="BE6543" s="271"/>
      <c r="BF6543" s="271"/>
      <c r="BG6543" s="271"/>
      <c r="BJ6543" s="271"/>
    </row>
    <row r="6544" spans="49:62">
      <c r="AW6544" s="271"/>
      <c r="AX6544" s="271"/>
      <c r="AY6544" s="271"/>
      <c r="AZ6544" s="271"/>
      <c r="BA6544" s="271"/>
      <c r="BB6544" s="271"/>
      <c r="BD6544" s="271"/>
      <c r="BE6544" s="271"/>
      <c r="BF6544" s="271"/>
      <c r="BG6544" s="271"/>
      <c r="BJ6544" s="271"/>
    </row>
    <row r="6545" spans="49:62">
      <c r="AW6545" s="271"/>
      <c r="AX6545" s="271"/>
      <c r="AY6545" s="271"/>
      <c r="AZ6545" s="271"/>
      <c r="BA6545" s="271"/>
      <c r="BB6545" s="271"/>
      <c r="BD6545" s="271"/>
      <c r="BE6545" s="271"/>
      <c r="BF6545" s="271"/>
      <c r="BG6545" s="271"/>
      <c r="BJ6545" s="271"/>
    </row>
    <row r="6546" spans="49:62">
      <c r="AW6546" s="271"/>
      <c r="AX6546" s="271"/>
      <c r="AY6546" s="271"/>
      <c r="AZ6546" s="271"/>
      <c r="BA6546" s="271"/>
      <c r="BB6546" s="271"/>
      <c r="BD6546" s="271"/>
      <c r="BE6546" s="271"/>
      <c r="BF6546" s="271"/>
      <c r="BG6546" s="271"/>
      <c r="BJ6546" s="271"/>
    </row>
    <row r="6547" spans="49:62">
      <c r="AW6547" s="271"/>
      <c r="AX6547" s="271"/>
      <c r="AY6547" s="271"/>
      <c r="AZ6547" s="271"/>
      <c r="BA6547" s="271"/>
      <c r="BB6547" s="271"/>
      <c r="BD6547" s="271"/>
      <c r="BE6547" s="271"/>
      <c r="BF6547" s="271"/>
      <c r="BG6547" s="271"/>
      <c r="BJ6547" s="271"/>
    </row>
    <row r="6548" spans="49:62">
      <c r="AW6548" s="271"/>
      <c r="AX6548" s="271"/>
      <c r="AY6548" s="271"/>
      <c r="AZ6548" s="271"/>
      <c r="BA6548" s="271"/>
      <c r="BB6548" s="271"/>
      <c r="BD6548" s="271"/>
      <c r="BE6548" s="271"/>
      <c r="BF6548" s="271"/>
      <c r="BG6548" s="271"/>
      <c r="BJ6548" s="271"/>
    </row>
    <row r="6549" spans="49:62">
      <c r="AW6549" s="271"/>
      <c r="AX6549" s="271"/>
      <c r="AY6549" s="271"/>
      <c r="AZ6549" s="271"/>
      <c r="BA6549" s="271"/>
      <c r="BB6549" s="271"/>
      <c r="BD6549" s="271"/>
      <c r="BE6549" s="271"/>
      <c r="BF6549" s="271"/>
      <c r="BG6549" s="271"/>
      <c r="BJ6549" s="271"/>
    </row>
    <row r="6550" spans="49:62">
      <c r="AW6550" s="271"/>
      <c r="AX6550" s="271"/>
      <c r="AY6550" s="271"/>
      <c r="AZ6550" s="271"/>
      <c r="BA6550" s="271"/>
      <c r="BB6550" s="271"/>
      <c r="BD6550" s="271"/>
      <c r="BE6550" s="271"/>
      <c r="BF6550" s="271"/>
      <c r="BG6550" s="271"/>
      <c r="BJ6550" s="271"/>
    </row>
    <row r="6551" spans="49:62">
      <c r="AW6551" s="271"/>
      <c r="AX6551" s="271"/>
      <c r="AY6551" s="271"/>
      <c r="AZ6551" s="271"/>
      <c r="BA6551" s="271"/>
      <c r="BB6551" s="271"/>
      <c r="BD6551" s="271"/>
      <c r="BE6551" s="271"/>
      <c r="BF6551" s="271"/>
      <c r="BG6551" s="271"/>
      <c r="BJ6551" s="271"/>
    </row>
    <row r="6552" spans="49:62">
      <c r="AW6552" s="271"/>
      <c r="AX6552" s="271"/>
      <c r="AY6552" s="271"/>
      <c r="AZ6552" s="271"/>
      <c r="BA6552" s="271"/>
      <c r="BB6552" s="271"/>
      <c r="BD6552" s="271"/>
      <c r="BE6552" s="271"/>
      <c r="BF6552" s="271"/>
      <c r="BG6552" s="271"/>
      <c r="BJ6552" s="271"/>
    </row>
    <row r="6553" spans="49:62">
      <c r="AW6553" s="271"/>
      <c r="AX6553" s="271"/>
      <c r="AY6553" s="271"/>
      <c r="AZ6553" s="271"/>
      <c r="BA6553" s="271"/>
      <c r="BB6553" s="271"/>
      <c r="BD6553" s="271"/>
      <c r="BE6553" s="271"/>
      <c r="BF6553" s="271"/>
      <c r="BG6553" s="271"/>
      <c r="BJ6553" s="271"/>
    </row>
    <row r="6554" spans="49:62">
      <c r="AW6554" s="271"/>
      <c r="AX6554" s="271"/>
      <c r="AY6554" s="271"/>
      <c r="AZ6554" s="271"/>
      <c r="BA6554" s="271"/>
      <c r="BB6554" s="271"/>
      <c r="BD6554" s="271"/>
      <c r="BE6554" s="271"/>
      <c r="BF6554" s="271"/>
      <c r="BG6554" s="271"/>
      <c r="BJ6554" s="271"/>
    </row>
    <row r="6555" spans="49:62">
      <c r="AW6555" s="271"/>
      <c r="AX6555" s="271"/>
      <c r="AY6555" s="271"/>
      <c r="AZ6555" s="271"/>
      <c r="BA6555" s="271"/>
      <c r="BB6555" s="271"/>
      <c r="BD6555" s="271"/>
      <c r="BE6555" s="271"/>
      <c r="BF6555" s="271"/>
      <c r="BG6555" s="271"/>
      <c r="BJ6555" s="271"/>
    </row>
    <row r="6556" spans="49:62">
      <c r="AW6556" s="271"/>
      <c r="AX6556" s="271"/>
      <c r="AY6556" s="271"/>
      <c r="AZ6556" s="271"/>
      <c r="BA6556" s="271"/>
      <c r="BB6556" s="271"/>
      <c r="BD6556" s="271"/>
      <c r="BE6556" s="271"/>
      <c r="BF6556" s="271"/>
      <c r="BG6556" s="271"/>
      <c r="BJ6556" s="271"/>
    </row>
    <row r="6557" spans="49:62">
      <c r="AW6557" s="271"/>
      <c r="AX6557" s="271"/>
      <c r="AY6557" s="271"/>
      <c r="AZ6557" s="271"/>
      <c r="BA6557" s="271"/>
      <c r="BB6557" s="271"/>
      <c r="BD6557" s="271"/>
      <c r="BE6557" s="271"/>
      <c r="BF6557" s="271"/>
      <c r="BG6557" s="271"/>
      <c r="BJ6557" s="271"/>
    </row>
    <row r="6558" spans="49:62">
      <c r="AW6558" s="271"/>
      <c r="AX6558" s="271"/>
      <c r="AY6558" s="271"/>
      <c r="AZ6558" s="271"/>
      <c r="BA6558" s="271"/>
      <c r="BB6558" s="271"/>
      <c r="BD6558" s="271"/>
      <c r="BE6558" s="271"/>
      <c r="BF6558" s="271"/>
      <c r="BG6558" s="271"/>
      <c r="BJ6558" s="271"/>
    </row>
    <row r="6559" spans="49:62">
      <c r="AW6559" s="271"/>
      <c r="AX6559" s="271"/>
      <c r="AY6559" s="271"/>
      <c r="AZ6559" s="271"/>
      <c r="BA6559" s="271"/>
      <c r="BB6559" s="271"/>
      <c r="BD6559" s="271"/>
      <c r="BE6559" s="271"/>
      <c r="BF6559" s="271"/>
      <c r="BG6559" s="271"/>
      <c r="BJ6559" s="271"/>
    </row>
    <row r="6560" spans="49:62">
      <c r="AW6560" s="271"/>
      <c r="AX6560" s="271"/>
      <c r="AY6560" s="271"/>
      <c r="AZ6560" s="271"/>
      <c r="BA6560" s="271"/>
      <c r="BB6560" s="271"/>
      <c r="BD6560" s="271"/>
      <c r="BE6560" s="271"/>
      <c r="BF6560" s="271"/>
      <c r="BG6560" s="271"/>
      <c r="BJ6560" s="271"/>
    </row>
    <row r="6561" spans="49:62">
      <c r="AW6561" s="271"/>
      <c r="AX6561" s="271"/>
      <c r="AY6561" s="271"/>
      <c r="AZ6561" s="271"/>
      <c r="BA6561" s="271"/>
      <c r="BB6561" s="271"/>
      <c r="BD6561" s="271"/>
      <c r="BE6561" s="271"/>
      <c r="BF6561" s="271"/>
      <c r="BG6561" s="271"/>
      <c r="BJ6561" s="271"/>
    </row>
    <row r="6562" spans="49:62">
      <c r="AW6562" s="271"/>
      <c r="AX6562" s="271"/>
      <c r="AY6562" s="271"/>
      <c r="AZ6562" s="271"/>
      <c r="BA6562" s="271"/>
      <c r="BB6562" s="271"/>
      <c r="BD6562" s="271"/>
      <c r="BE6562" s="271"/>
      <c r="BF6562" s="271"/>
      <c r="BG6562" s="271"/>
      <c r="BJ6562" s="271"/>
    </row>
    <row r="6563" spans="49:62">
      <c r="AW6563" s="271"/>
      <c r="AX6563" s="271"/>
      <c r="AY6563" s="271"/>
      <c r="AZ6563" s="271"/>
      <c r="BA6563" s="271"/>
      <c r="BB6563" s="271"/>
      <c r="BD6563" s="271"/>
      <c r="BE6563" s="271"/>
      <c r="BF6563" s="271"/>
      <c r="BG6563" s="271"/>
      <c r="BJ6563" s="271"/>
    </row>
    <row r="6564" spans="49:62">
      <c r="AW6564" s="271"/>
      <c r="AX6564" s="271"/>
      <c r="AY6564" s="271"/>
      <c r="AZ6564" s="271"/>
      <c r="BA6564" s="271"/>
      <c r="BB6564" s="271"/>
      <c r="BD6564" s="271"/>
      <c r="BE6564" s="271"/>
      <c r="BF6564" s="271"/>
      <c r="BG6564" s="271"/>
      <c r="BJ6564" s="271"/>
    </row>
    <row r="6565" spans="49:62">
      <c r="AW6565" s="271"/>
      <c r="AX6565" s="271"/>
      <c r="AY6565" s="271"/>
      <c r="AZ6565" s="271"/>
      <c r="BA6565" s="271"/>
      <c r="BB6565" s="271"/>
      <c r="BD6565" s="271"/>
      <c r="BE6565" s="271"/>
      <c r="BF6565" s="271"/>
      <c r="BG6565" s="271"/>
      <c r="BJ6565" s="271"/>
    </row>
    <row r="6566" spans="49:62">
      <c r="AW6566" s="271"/>
      <c r="AX6566" s="271"/>
      <c r="AY6566" s="271"/>
      <c r="AZ6566" s="271"/>
      <c r="BA6566" s="271"/>
      <c r="BB6566" s="271"/>
      <c r="BD6566" s="271"/>
      <c r="BE6566" s="271"/>
      <c r="BF6566" s="271"/>
      <c r="BG6566" s="271"/>
      <c r="BJ6566" s="271"/>
    </row>
    <row r="6567" spans="49:62">
      <c r="AW6567" s="271"/>
      <c r="AX6567" s="271"/>
      <c r="AY6567" s="271"/>
      <c r="AZ6567" s="271"/>
      <c r="BA6567" s="271"/>
      <c r="BB6567" s="271"/>
      <c r="BD6567" s="271"/>
      <c r="BE6567" s="271"/>
      <c r="BF6567" s="271"/>
      <c r="BG6567" s="271"/>
      <c r="BJ6567" s="271"/>
    </row>
    <row r="6568" spans="49:62">
      <c r="AW6568" s="271"/>
      <c r="AX6568" s="271"/>
      <c r="AY6568" s="271"/>
      <c r="AZ6568" s="271"/>
      <c r="BA6568" s="271"/>
      <c r="BB6568" s="271"/>
      <c r="BD6568" s="271"/>
      <c r="BE6568" s="271"/>
      <c r="BF6568" s="271"/>
      <c r="BG6568" s="271"/>
      <c r="BJ6568" s="271"/>
    </row>
    <row r="6569" spans="49:62">
      <c r="AW6569" s="271"/>
      <c r="AX6569" s="271"/>
      <c r="AY6569" s="271"/>
      <c r="AZ6569" s="271"/>
      <c r="BA6569" s="271"/>
      <c r="BB6569" s="271"/>
      <c r="BD6569" s="271"/>
      <c r="BE6569" s="271"/>
      <c r="BF6569" s="271"/>
      <c r="BG6569" s="271"/>
      <c r="BJ6569" s="271"/>
    </row>
    <row r="6570" spans="49:62">
      <c r="AW6570" s="271"/>
      <c r="AX6570" s="271"/>
      <c r="AY6570" s="271"/>
      <c r="AZ6570" s="271"/>
      <c r="BA6570" s="271"/>
      <c r="BB6570" s="271"/>
      <c r="BD6570" s="271"/>
      <c r="BE6570" s="271"/>
      <c r="BF6570" s="271"/>
      <c r="BG6570" s="271"/>
      <c r="BJ6570" s="271"/>
    </row>
    <row r="6571" spans="49:62">
      <c r="AW6571" s="271"/>
      <c r="AX6571" s="271"/>
      <c r="AY6571" s="271"/>
      <c r="AZ6571" s="271"/>
      <c r="BA6571" s="271"/>
      <c r="BB6571" s="271"/>
      <c r="BD6571" s="271"/>
      <c r="BE6571" s="271"/>
      <c r="BF6571" s="271"/>
      <c r="BG6571" s="271"/>
      <c r="BJ6571" s="271"/>
    </row>
    <row r="6572" spans="49:62">
      <c r="AW6572" s="271"/>
      <c r="AX6572" s="271"/>
      <c r="AY6572" s="271"/>
      <c r="AZ6572" s="271"/>
      <c r="BA6572" s="271"/>
      <c r="BB6572" s="271"/>
      <c r="BD6572" s="271"/>
      <c r="BE6572" s="271"/>
      <c r="BF6572" s="271"/>
      <c r="BG6572" s="271"/>
      <c r="BJ6572" s="271"/>
    </row>
    <row r="6573" spans="49:62">
      <c r="AW6573" s="271"/>
      <c r="AX6573" s="271"/>
      <c r="AY6573" s="271"/>
      <c r="AZ6573" s="271"/>
      <c r="BA6573" s="271"/>
      <c r="BB6573" s="271"/>
      <c r="BD6573" s="271"/>
      <c r="BE6573" s="271"/>
      <c r="BF6573" s="271"/>
      <c r="BG6573" s="271"/>
      <c r="BJ6573" s="271"/>
    </row>
    <row r="6574" spans="49:62">
      <c r="AW6574" s="271"/>
      <c r="AX6574" s="271"/>
      <c r="AY6574" s="271"/>
      <c r="AZ6574" s="271"/>
      <c r="BA6574" s="271"/>
      <c r="BB6574" s="271"/>
      <c r="BD6574" s="271"/>
      <c r="BE6574" s="271"/>
      <c r="BF6574" s="271"/>
      <c r="BG6574" s="271"/>
      <c r="BJ6574" s="271"/>
    </row>
    <row r="6575" spans="49:62">
      <c r="AW6575" s="271"/>
      <c r="AX6575" s="271"/>
      <c r="AY6575" s="271"/>
      <c r="AZ6575" s="271"/>
      <c r="BA6575" s="271"/>
      <c r="BB6575" s="271"/>
      <c r="BD6575" s="271"/>
      <c r="BE6575" s="271"/>
      <c r="BF6575" s="271"/>
      <c r="BG6575" s="271"/>
      <c r="BJ6575" s="271"/>
    </row>
    <row r="6576" spans="49:62">
      <c r="AW6576" s="271"/>
      <c r="AX6576" s="271"/>
      <c r="AY6576" s="271"/>
      <c r="AZ6576" s="271"/>
      <c r="BA6576" s="271"/>
      <c r="BB6576" s="271"/>
      <c r="BD6576" s="271"/>
      <c r="BE6576" s="271"/>
      <c r="BF6576" s="271"/>
      <c r="BG6576" s="271"/>
      <c r="BJ6576" s="271"/>
    </row>
    <row r="6577" spans="49:62">
      <c r="AW6577" s="271"/>
      <c r="AX6577" s="271"/>
      <c r="AY6577" s="271"/>
      <c r="AZ6577" s="271"/>
      <c r="BA6577" s="271"/>
      <c r="BB6577" s="271"/>
      <c r="BD6577" s="271"/>
      <c r="BE6577" s="271"/>
      <c r="BF6577" s="271"/>
      <c r="BG6577" s="271"/>
      <c r="BJ6577" s="271"/>
    </row>
    <row r="6578" spans="49:62">
      <c r="AW6578" s="271"/>
      <c r="AX6578" s="271"/>
      <c r="AY6578" s="271"/>
      <c r="AZ6578" s="271"/>
      <c r="BA6578" s="271"/>
      <c r="BB6578" s="271"/>
      <c r="BD6578" s="271"/>
      <c r="BE6578" s="271"/>
      <c r="BF6578" s="271"/>
      <c r="BG6578" s="271"/>
      <c r="BJ6578" s="271"/>
    </row>
    <row r="6579" spans="49:62">
      <c r="AW6579" s="271"/>
      <c r="AX6579" s="271"/>
      <c r="AY6579" s="271"/>
      <c r="AZ6579" s="271"/>
      <c r="BA6579" s="271"/>
      <c r="BB6579" s="271"/>
      <c r="BD6579" s="271"/>
      <c r="BE6579" s="271"/>
      <c r="BF6579" s="271"/>
      <c r="BG6579" s="271"/>
      <c r="BJ6579" s="271"/>
    </row>
    <row r="6580" spans="49:62">
      <c r="AW6580" s="271"/>
      <c r="AX6580" s="271"/>
      <c r="AY6580" s="271"/>
      <c r="AZ6580" s="271"/>
      <c r="BA6580" s="271"/>
      <c r="BB6580" s="271"/>
      <c r="BD6580" s="271"/>
      <c r="BE6580" s="271"/>
      <c r="BF6580" s="271"/>
      <c r="BG6580" s="271"/>
      <c r="BJ6580" s="271"/>
    </row>
    <row r="6581" spans="49:62">
      <c r="AW6581" s="271"/>
      <c r="AX6581" s="271"/>
      <c r="AY6581" s="271"/>
      <c r="AZ6581" s="271"/>
      <c r="BA6581" s="271"/>
      <c r="BB6581" s="271"/>
      <c r="BD6581" s="271"/>
      <c r="BE6581" s="271"/>
      <c r="BF6581" s="271"/>
      <c r="BG6581" s="271"/>
      <c r="BJ6581" s="271"/>
    </row>
    <row r="6582" spans="49:62">
      <c r="AW6582" s="271"/>
      <c r="AX6582" s="271"/>
      <c r="AY6582" s="271"/>
      <c r="AZ6582" s="271"/>
      <c r="BA6582" s="271"/>
      <c r="BB6582" s="271"/>
      <c r="BD6582" s="271"/>
      <c r="BE6582" s="271"/>
      <c r="BF6582" s="271"/>
      <c r="BG6582" s="271"/>
      <c r="BJ6582" s="271"/>
    </row>
    <row r="6583" spans="49:62">
      <c r="AW6583" s="271"/>
      <c r="AX6583" s="271"/>
      <c r="AY6583" s="271"/>
      <c r="AZ6583" s="271"/>
      <c r="BA6583" s="271"/>
      <c r="BB6583" s="271"/>
      <c r="BD6583" s="271"/>
      <c r="BE6583" s="271"/>
      <c r="BF6583" s="271"/>
      <c r="BG6583" s="271"/>
      <c r="BJ6583" s="271"/>
    </row>
    <row r="6584" spans="49:62">
      <c r="AW6584" s="271"/>
      <c r="AX6584" s="271"/>
      <c r="AY6584" s="271"/>
      <c r="AZ6584" s="271"/>
      <c r="BA6584" s="271"/>
      <c r="BB6584" s="271"/>
      <c r="BD6584" s="271"/>
      <c r="BE6584" s="271"/>
      <c r="BF6584" s="271"/>
      <c r="BG6584" s="271"/>
      <c r="BJ6584" s="271"/>
    </row>
    <row r="6585" spans="49:62">
      <c r="AW6585" s="271"/>
      <c r="AX6585" s="271"/>
      <c r="AY6585" s="271"/>
      <c r="AZ6585" s="271"/>
      <c r="BA6585" s="271"/>
      <c r="BB6585" s="271"/>
      <c r="BD6585" s="271"/>
      <c r="BE6585" s="271"/>
      <c r="BF6585" s="271"/>
      <c r="BG6585" s="271"/>
      <c r="BJ6585" s="271"/>
    </row>
    <row r="6586" spans="49:62">
      <c r="AW6586" s="271"/>
      <c r="AX6586" s="271"/>
      <c r="AY6586" s="271"/>
      <c r="AZ6586" s="271"/>
      <c r="BA6586" s="271"/>
      <c r="BB6586" s="271"/>
      <c r="BD6586" s="271"/>
      <c r="BE6586" s="271"/>
      <c r="BF6586" s="271"/>
      <c r="BG6586" s="271"/>
      <c r="BJ6586" s="271"/>
    </row>
    <row r="6587" spans="49:62">
      <c r="AW6587" s="271"/>
      <c r="AX6587" s="271"/>
      <c r="AY6587" s="271"/>
      <c r="AZ6587" s="271"/>
      <c r="BA6587" s="271"/>
      <c r="BB6587" s="271"/>
      <c r="BD6587" s="271"/>
      <c r="BE6587" s="271"/>
      <c r="BF6587" s="271"/>
      <c r="BG6587" s="271"/>
      <c r="BJ6587" s="271"/>
    </row>
    <row r="6588" spans="49:62">
      <c r="AW6588" s="271"/>
      <c r="AX6588" s="271"/>
      <c r="AY6588" s="271"/>
      <c r="AZ6588" s="271"/>
      <c r="BA6588" s="271"/>
      <c r="BB6588" s="271"/>
      <c r="BD6588" s="271"/>
      <c r="BE6588" s="271"/>
      <c r="BF6588" s="271"/>
      <c r="BG6588" s="271"/>
      <c r="BJ6588" s="271"/>
    </row>
    <row r="6589" spans="49:62">
      <c r="AW6589" s="271"/>
      <c r="AX6589" s="271"/>
      <c r="AY6589" s="271"/>
      <c r="AZ6589" s="271"/>
      <c r="BA6589" s="271"/>
      <c r="BB6589" s="271"/>
      <c r="BD6589" s="271"/>
      <c r="BE6589" s="271"/>
      <c r="BF6589" s="271"/>
      <c r="BG6589" s="271"/>
      <c r="BJ6589" s="271"/>
    </row>
    <row r="6590" spans="49:62">
      <c r="AW6590" s="271"/>
      <c r="AX6590" s="271"/>
      <c r="AY6590" s="271"/>
      <c r="AZ6590" s="271"/>
      <c r="BA6590" s="271"/>
      <c r="BB6590" s="271"/>
      <c r="BD6590" s="271"/>
      <c r="BE6590" s="271"/>
      <c r="BF6590" s="271"/>
      <c r="BG6590" s="271"/>
      <c r="BJ6590" s="271"/>
    </row>
    <row r="6591" spans="49:62">
      <c r="AW6591" s="271"/>
      <c r="AX6591" s="271"/>
      <c r="AY6591" s="271"/>
      <c r="AZ6591" s="271"/>
      <c r="BA6591" s="271"/>
      <c r="BB6591" s="271"/>
      <c r="BD6591" s="271"/>
      <c r="BE6591" s="271"/>
      <c r="BF6591" s="271"/>
      <c r="BG6591" s="271"/>
      <c r="BJ6591" s="271"/>
    </row>
    <row r="6592" spans="49:62">
      <c r="AW6592" s="271"/>
      <c r="AX6592" s="271"/>
      <c r="AY6592" s="271"/>
      <c r="AZ6592" s="271"/>
      <c r="BA6592" s="271"/>
      <c r="BB6592" s="271"/>
      <c r="BD6592" s="271"/>
      <c r="BE6592" s="271"/>
      <c r="BF6592" s="271"/>
      <c r="BG6592" s="271"/>
      <c r="BJ6592" s="271"/>
    </row>
    <row r="6593" spans="49:62">
      <c r="AW6593" s="271"/>
      <c r="AX6593" s="271"/>
      <c r="AY6593" s="271"/>
      <c r="AZ6593" s="271"/>
      <c r="BA6593" s="271"/>
      <c r="BB6593" s="271"/>
      <c r="BD6593" s="271"/>
      <c r="BE6593" s="271"/>
      <c r="BF6593" s="271"/>
      <c r="BG6593" s="271"/>
      <c r="BJ6593" s="271"/>
    </row>
    <row r="6594" spans="49:62">
      <c r="AW6594" s="271"/>
      <c r="AX6594" s="271"/>
      <c r="AY6594" s="271"/>
      <c r="AZ6594" s="271"/>
      <c r="BA6594" s="271"/>
      <c r="BB6594" s="271"/>
      <c r="BD6594" s="271"/>
      <c r="BE6594" s="271"/>
      <c r="BF6594" s="271"/>
      <c r="BG6594" s="271"/>
      <c r="BJ6594" s="271"/>
    </row>
    <row r="6595" spans="49:62">
      <c r="AW6595" s="271"/>
      <c r="AX6595" s="271"/>
      <c r="AY6595" s="271"/>
      <c r="AZ6595" s="271"/>
      <c r="BA6595" s="271"/>
      <c r="BB6595" s="271"/>
      <c r="BD6595" s="271"/>
      <c r="BE6595" s="271"/>
      <c r="BF6595" s="271"/>
      <c r="BG6595" s="271"/>
      <c r="BJ6595" s="271"/>
    </row>
    <row r="6596" spans="49:62">
      <c r="AW6596" s="271"/>
      <c r="AX6596" s="271"/>
      <c r="AY6596" s="271"/>
      <c r="AZ6596" s="271"/>
      <c r="BA6596" s="271"/>
      <c r="BB6596" s="271"/>
      <c r="BD6596" s="271"/>
      <c r="BE6596" s="271"/>
      <c r="BF6596" s="271"/>
      <c r="BG6596" s="271"/>
      <c r="BJ6596" s="271"/>
    </row>
    <row r="6597" spans="49:62">
      <c r="AW6597" s="271"/>
      <c r="AX6597" s="271"/>
      <c r="AY6597" s="271"/>
      <c r="AZ6597" s="271"/>
      <c r="BA6597" s="271"/>
      <c r="BB6597" s="271"/>
      <c r="BD6597" s="271"/>
      <c r="BE6597" s="271"/>
      <c r="BF6597" s="271"/>
      <c r="BG6597" s="271"/>
      <c r="BJ6597" s="271"/>
    </row>
    <row r="6598" spans="49:62">
      <c r="AW6598" s="271"/>
      <c r="AX6598" s="271"/>
      <c r="AY6598" s="271"/>
      <c r="AZ6598" s="271"/>
      <c r="BA6598" s="271"/>
      <c r="BB6598" s="271"/>
      <c r="BD6598" s="271"/>
      <c r="BE6598" s="271"/>
      <c r="BF6598" s="271"/>
      <c r="BG6598" s="271"/>
      <c r="BJ6598" s="271"/>
    </row>
    <row r="6599" spans="49:62">
      <c r="AW6599" s="271"/>
      <c r="AX6599" s="271"/>
      <c r="AY6599" s="271"/>
      <c r="AZ6599" s="271"/>
      <c r="BA6599" s="271"/>
      <c r="BB6599" s="271"/>
      <c r="BD6599" s="271"/>
      <c r="BE6599" s="271"/>
      <c r="BF6599" s="271"/>
      <c r="BG6599" s="271"/>
      <c r="BJ6599" s="271"/>
    </row>
    <row r="6600" spans="49:62">
      <c r="AW6600" s="271"/>
      <c r="AX6600" s="271"/>
      <c r="AY6600" s="271"/>
      <c r="AZ6600" s="271"/>
      <c r="BA6600" s="271"/>
      <c r="BB6600" s="271"/>
      <c r="BD6600" s="271"/>
      <c r="BE6600" s="271"/>
      <c r="BF6600" s="271"/>
      <c r="BG6600" s="271"/>
      <c r="BJ6600" s="271"/>
    </row>
    <row r="6601" spans="49:62">
      <c r="AW6601" s="271"/>
      <c r="AX6601" s="271"/>
      <c r="AY6601" s="271"/>
      <c r="AZ6601" s="271"/>
      <c r="BA6601" s="271"/>
      <c r="BB6601" s="271"/>
      <c r="BD6601" s="271"/>
      <c r="BE6601" s="271"/>
      <c r="BF6601" s="271"/>
      <c r="BG6601" s="271"/>
      <c r="BJ6601" s="271"/>
    </row>
    <row r="6602" spans="49:62">
      <c r="AW6602" s="271"/>
      <c r="AX6602" s="271"/>
      <c r="AY6602" s="271"/>
      <c r="AZ6602" s="271"/>
      <c r="BA6602" s="271"/>
      <c r="BB6602" s="271"/>
      <c r="BD6602" s="271"/>
      <c r="BE6602" s="271"/>
      <c r="BF6602" s="271"/>
      <c r="BG6602" s="271"/>
      <c r="BJ6602" s="271"/>
    </row>
    <row r="6603" spans="49:62">
      <c r="AW6603" s="271"/>
      <c r="AX6603" s="271"/>
      <c r="AY6603" s="271"/>
      <c r="AZ6603" s="271"/>
      <c r="BA6603" s="271"/>
      <c r="BB6603" s="271"/>
      <c r="BD6603" s="271"/>
      <c r="BE6603" s="271"/>
      <c r="BF6603" s="271"/>
      <c r="BG6603" s="271"/>
      <c r="BJ6603" s="271"/>
    </row>
    <row r="6604" spans="49:62">
      <c r="AW6604" s="271"/>
      <c r="AX6604" s="271"/>
      <c r="AY6604" s="271"/>
      <c r="AZ6604" s="271"/>
      <c r="BA6604" s="271"/>
      <c r="BB6604" s="271"/>
      <c r="BD6604" s="271"/>
      <c r="BE6604" s="271"/>
      <c r="BF6604" s="271"/>
      <c r="BG6604" s="271"/>
      <c r="BJ6604" s="271"/>
    </row>
    <row r="6605" spans="49:62">
      <c r="AW6605" s="271"/>
      <c r="AX6605" s="271"/>
      <c r="AY6605" s="271"/>
      <c r="AZ6605" s="271"/>
      <c r="BA6605" s="271"/>
      <c r="BB6605" s="271"/>
      <c r="BD6605" s="271"/>
      <c r="BE6605" s="271"/>
      <c r="BF6605" s="271"/>
      <c r="BG6605" s="271"/>
      <c r="BJ6605" s="271"/>
    </row>
    <row r="6606" spans="49:62">
      <c r="AW6606" s="271"/>
      <c r="AX6606" s="271"/>
      <c r="AY6606" s="271"/>
      <c r="AZ6606" s="271"/>
      <c r="BA6606" s="271"/>
      <c r="BB6606" s="271"/>
      <c r="BD6606" s="271"/>
      <c r="BE6606" s="271"/>
      <c r="BF6606" s="271"/>
      <c r="BG6606" s="271"/>
      <c r="BJ6606" s="271"/>
    </row>
    <row r="6607" spans="49:62">
      <c r="AW6607" s="271"/>
      <c r="AX6607" s="271"/>
      <c r="AY6607" s="271"/>
      <c r="AZ6607" s="271"/>
      <c r="BA6607" s="271"/>
      <c r="BB6607" s="271"/>
      <c r="BD6607" s="271"/>
      <c r="BE6607" s="271"/>
      <c r="BF6607" s="271"/>
      <c r="BG6607" s="271"/>
      <c r="BJ6607" s="271"/>
    </row>
    <row r="6608" spans="49:62">
      <c r="AW6608" s="271"/>
      <c r="AX6608" s="271"/>
      <c r="AY6608" s="271"/>
      <c r="AZ6608" s="271"/>
      <c r="BA6608" s="271"/>
      <c r="BB6608" s="271"/>
      <c r="BD6608" s="271"/>
      <c r="BE6608" s="271"/>
      <c r="BF6608" s="271"/>
      <c r="BG6608" s="271"/>
      <c r="BJ6608" s="271"/>
    </row>
    <row r="6609" spans="49:62">
      <c r="AW6609" s="271"/>
      <c r="AX6609" s="271"/>
      <c r="AY6609" s="271"/>
      <c r="AZ6609" s="271"/>
      <c r="BA6609" s="271"/>
      <c r="BB6609" s="271"/>
      <c r="BD6609" s="271"/>
      <c r="BE6609" s="271"/>
      <c r="BF6609" s="271"/>
      <c r="BG6609" s="271"/>
      <c r="BJ6609" s="271"/>
    </row>
    <row r="6610" spans="49:62">
      <c r="AW6610" s="271"/>
      <c r="AX6610" s="271"/>
      <c r="AY6610" s="271"/>
      <c r="AZ6610" s="271"/>
      <c r="BA6610" s="271"/>
      <c r="BB6610" s="271"/>
      <c r="BD6610" s="271"/>
      <c r="BE6610" s="271"/>
      <c r="BF6610" s="271"/>
      <c r="BG6610" s="271"/>
      <c r="BJ6610" s="271"/>
    </row>
    <row r="6611" spans="49:62">
      <c r="AW6611" s="271"/>
      <c r="AX6611" s="271"/>
      <c r="AY6611" s="271"/>
      <c r="AZ6611" s="271"/>
      <c r="BA6611" s="271"/>
      <c r="BB6611" s="271"/>
      <c r="BD6611" s="271"/>
      <c r="BE6611" s="271"/>
      <c r="BF6611" s="271"/>
      <c r="BG6611" s="271"/>
      <c r="BJ6611" s="271"/>
    </row>
    <row r="6612" spans="49:62">
      <c r="AW6612" s="271"/>
      <c r="AX6612" s="271"/>
      <c r="AY6612" s="271"/>
      <c r="AZ6612" s="271"/>
      <c r="BA6612" s="271"/>
      <c r="BB6612" s="271"/>
      <c r="BD6612" s="271"/>
      <c r="BE6612" s="271"/>
      <c r="BF6612" s="271"/>
      <c r="BG6612" s="271"/>
      <c r="BJ6612" s="271"/>
    </row>
    <row r="6613" spans="49:62">
      <c r="AW6613" s="271"/>
      <c r="AX6613" s="271"/>
      <c r="AY6613" s="271"/>
      <c r="AZ6613" s="271"/>
      <c r="BA6613" s="271"/>
      <c r="BB6613" s="271"/>
      <c r="BD6613" s="271"/>
      <c r="BE6613" s="271"/>
      <c r="BF6613" s="271"/>
      <c r="BG6613" s="271"/>
      <c r="BJ6613" s="271"/>
    </row>
    <row r="6614" spans="49:62">
      <c r="AW6614" s="271"/>
      <c r="AX6614" s="271"/>
      <c r="AY6614" s="271"/>
      <c r="AZ6614" s="271"/>
      <c r="BA6614" s="271"/>
      <c r="BB6614" s="271"/>
      <c r="BD6614" s="271"/>
      <c r="BE6614" s="271"/>
      <c r="BF6614" s="271"/>
      <c r="BG6614" s="271"/>
      <c r="BJ6614" s="271"/>
    </row>
    <row r="6615" spans="49:62">
      <c r="AW6615" s="271"/>
      <c r="AX6615" s="271"/>
      <c r="AY6615" s="271"/>
      <c r="AZ6615" s="271"/>
      <c r="BA6615" s="271"/>
      <c r="BB6615" s="271"/>
      <c r="BD6615" s="271"/>
      <c r="BE6615" s="271"/>
      <c r="BF6615" s="271"/>
      <c r="BG6615" s="271"/>
      <c r="BJ6615" s="271"/>
    </row>
    <row r="6616" spans="49:62">
      <c r="AW6616" s="271"/>
      <c r="AX6616" s="271"/>
      <c r="AY6616" s="271"/>
      <c r="AZ6616" s="271"/>
      <c r="BA6616" s="271"/>
      <c r="BB6616" s="271"/>
      <c r="BD6616" s="271"/>
      <c r="BE6616" s="271"/>
      <c r="BF6616" s="271"/>
      <c r="BG6616" s="271"/>
      <c r="BJ6616" s="271"/>
    </row>
    <row r="6617" spans="49:62">
      <c r="AW6617" s="271"/>
      <c r="AX6617" s="271"/>
      <c r="AY6617" s="271"/>
      <c r="AZ6617" s="271"/>
      <c r="BA6617" s="271"/>
      <c r="BB6617" s="271"/>
      <c r="BD6617" s="271"/>
      <c r="BE6617" s="271"/>
      <c r="BF6617" s="271"/>
      <c r="BG6617" s="271"/>
      <c r="BJ6617" s="271"/>
    </row>
    <row r="6618" spans="49:62">
      <c r="AW6618" s="271"/>
      <c r="AX6618" s="271"/>
      <c r="AY6618" s="271"/>
      <c r="AZ6618" s="271"/>
      <c r="BA6618" s="271"/>
      <c r="BB6618" s="271"/>
      <c r="BD6618" s="271"/>
      <c r="BE6618" s="271"/>
      <c r="BF6618" s="271"/>
      <c r="BG6618" s="271"/>
      <c r="BJ6618" s="271"/>
    </row>
    <row r="6619" spans="49:62">
      <c r="AW6619" s="271"/>
      <c r="AX6619" s="271"/>
      <c r="AY6619" s="271"/>
      <c r="AZ6619" s="271"/>
      <c r="BA6619" s="271"/>
      <c r="BB6619" s="271"/>
      <c r="BD6619" s="271"/>
      <c r="BE6619" s="271"/>
      <c r="BF6619" s="271"/>
      <c r="BG6619" s="271"/>
      <c r="BJ6619" s="271"/>
    </row>
    <row r="6620" spans="49:62">
      <c r="AW6620" s="271"/>
      <c r="AX6620" s="271"/>
      <c r="AY6620" s="271"/>
      <c r="AZ6620" s="271"/>
      <c r="BA6620" s="271"/>
      <c r="BB6620" s="271"/>
      <c r="BD6620" s="271"/>
      <c r="BE6620" s="271"/>
      <c r="BF6620" s="271"/>
      <c r="BG6620" s="271"/>
      <c r="BJ6620" s="271"/>
    </row>
    <row r="6621" spans="49:62">
      <c r="AW6621" s="271"/>
      <c r="AX6621" s="271"/>
      <c r="AY6621" s="271"/>
      <c r="AZ6621" s="271"/>
      <c r="BA6621" s="271"/>
      <c r="BB6621" s="271"/>
      <c r="BD6621" s="271"/>
      <c r="BE6621" s="271"/>
      <c r="BF6621" s="271"/>
      <c r="BG6621" s="271"/>
      <c r="BJ6621" s="271"/>
    </row>
    <row r="6622" spans="49:62">
      <c r="AW6622" s="271"/>
      <c r="AX6622" s="271"/>
      <c r="AY6622" s="271"/>
      <c r="AZ6622" s="271"/>
      <c r="BA6622" s="271"/>
      <c r="BB6622" s="271"/>
      <c r="BD6622" s="271"/>
      <c r="BE6622" s="271"/>
      <c r="BF6622" s="271"/>
      <c r="BG6622" s="271"/>
      <c r="BJ6622" s="271"/>
    </row>
    <row r="6623" spans="49:62">
      <c r="AW6623" s="271"/>
      <c r="AX6623" s="271"/>
      <c r="AY6623" s="271"/>
      <c r="AZ6623" s="271"/>
      <c r="BA6623" s="271"/>
      <c r="BB6623" s="271"/>
      <c r="BD6623" s="271"/>
      <c r="BE6623" s="271"/>
      <c r="BF6623" s="271"/>
      <c r="BG6623" s="271"/>
      <c r="BJ6623" s="271"/>
    </row>
    <row r="6624" spans="49:62">
      <c r="AW6624" s="271"/>
      <c r="AX6624" s="271"/>
      <c r="AY6624" s="271"/>
      <c r="AZ6624" s="271"/>
      <c r="BA6624" s="271"/>
      <c r="BB6624" s="271"/>
      <c r="BD6624" s="271"/>
      <c r="BE6624" s="271"/>
      <c r="BF6624" s="271"/>
      <c r="BG6624" s="271"/>
      <c r="BJ6624" s="271"/>
    </row>
    <row r="6625" spans="49:62">
      <c r="AW6625" s="271"/>
      <c r="AX6625" s="271"/>
      <c r="AY6625" s="271"/>
      <c r="AZ6625" s="271"/>
      <c r="BA6625" s="271"/>
      <c r="BB6625" s="271"/>
      <c r="BD6625" s="271"/>
      <c r="BE6625" s="271"/>
      <c r="BF6625" s="271"/>
      <c r="BG6625" s="271"/>
      <c r="BJ6625" s="271"/>
    </row>
    <row r="6626" spans="49:62">
      <c r="AW6626" s="271"/>
      <c r="AX6626" s="271"/>
      <c r="AY6626" s="271"/>
      <c r="AZ6626" s="271"/>
      <c r="BA6626" s="271"/>
      <c r="BB6626" s="271"/>
      <c r="BD6626" s="271"/>
      <c r="BE6626" s="271"/>
      <c r="BF6626" s="271"/>
      <c r="BG6626" s="271"/>
      <c r="BJ6626" s="271"/>
    </row>
    <row r="6627" spans="49:62">
      <c r="AW6627" s="271"/>
      <c r="AX6627" s="271"/>
      <c r="AY6627" s="271"/>
      <c r="AZ6627" s="271"/>
      <c r="BA6627" s="271"/>
      <c r="BB6627" s="271"/>
      <c r="BD6627" s="271"/>
      <c r="BE6627" s="271"/>
      <c r="BF6627" s="271"/>
      <c r="BG6627" s="271"/>
      <c r="BJ6627" s="271"/>
    </row>
    <row r="6628" spans="49:62">
      <c r="AW6628" s="271"/>
      <c r="AX6628" s="271"/>
      <c r="AY6628" s="271"/>
      <c r="AZ6628" s="271"/>
      <c r="BA6628" s="271"/>
      <c r="BB6628" s="271"/>
      <c r="BD6628" s="271"/>
      <c r="BE6628" s="271"/>
      <c r="BF6628" s="271"/>
      <c r="BG6628" s="271"/>
      <c r="BJ6628" s="271"/>
    </row>
    <row r="6629" spans="49:62">
      <c r="AW6629" s="271"/>
      <c r="AX6629" s="271"/>
      <c r="AY6629" s="271"/>
      <c r="AZ6629" s="271"/>
      <c r="BA6629" s="271"/>
      <c r="BB6629" s="271"/>
      <c r="BD6629" s="271"/>
      <c r="BE6629" s="271"/>
      <c r="BF6629" s="271"/>
      <c r="BG6629" s="271"/>
      <c r="BJ6629" s="271"/>
    </row>
    <row r="6630" spans="49:62">
      <c r="AW6630" s="271"/>
      <c r="AX6630" s="271"/>
      <c r="AY6630" s="271"/>
      <c r="AZ6630" s="271"/>
      <c r="BA6630" s="271"/>
      <c r="BB6630" s="271"/>
      <c r="BD6630" s="271"/>
      <c r="BE6630" s="271"/>
      <c r="BF6630" s="271"/>
      <c r="BG6630" s="271"/>
      <c r="BJ6630" s="271"/>
    </row>
    <row r="6631" spans="49:62">
      <c r="AW6631" s="271"/>
      <c r="AX6631" s="271"/>
      <c r="AY6631" s="271"/>
      <c r="AZ6631" s="271"/>
      <c r="BA6631" s="271"/>
      <c r="BB6631" s="271"/>
      <c r="BD6631" s="271"/>
      <c r="BE6631" s="271"/>
      <c r="BF6631" s="271"/>
      <c r="BG6631" s="271"/>
      <c r="BJ6631" s="271"/>
    </row>
    <row r="6632" spans="49:62">
      <c r="AW6632" s="271"/>
      <c r="AX6632" s="271"/>
      <c r="AY6632" s="271"/>
      <c r="AZ6632" s="271"/>
      <c r="BA6632" s="271"/>
      <c r="BB6632" s="271"/>
      <c r="BD6632" s="271"/>
      <c r="BE6632" s="271"/>
      <c r="BF6632" s="271"/>
      <c r="BG6632" s="271"/>
      <c r="BJ6632" s="271"/>
    </row>
    <row r="6633" spans="49:62">
      <c r="AW6633" s="271"/>
      <c r="AX6633" s="271"/>
      <c r="AY6633" s="271"/>
      <c r="AZ6633" s="271"/>
      <c r="BA6633" s="271"/>
      <c r="BB6633" s="271"/>
      <c r="BD6633" s="271"/>
      <c r="BE6633" s="271"/>
      <c r="BF6633" s="271"/>
      <c r="BG6633" s="271"/>
      <c r="BJ6633" s="271"/>
    </row>
    <row r="6634" spans="49:62">
      <c r="AW6634" s="271"/>
      <c r="AX6634" s="271"/>
      <c r="AY6634" s="271"/>
      <c r="AZ6634" s="271"/>
      <c r="BA6634" s="271"/>
      <c r="BB6634" s="271"/>
      <c r="BD6634" s="271"/>
      <c r="BE6634" s="271"/>
      <c r="BF6634" s="271"/>
      <c r="BG6634" s="271"/>
      <c r="BJ6634" s="271"/>
    </row>
    <row r="6635" spans="49:62">
      <c r="AW6635" s="271"/>
      <c r="AX6635" s="271"/>
      <c r="AY6635" s="271"/>
      <c r="AZ6635" s="271"/>
      <c r="BA6635" s="271"/>
      <c r="BB6635" s="271"/>
      <c r="BD6635" s="271"/>
      <c r="BE6635" s="271"/>
      <c r="BF6635" s="271"/>
      <c r="BG6635" s="271"/>
      <c r="BJ6635" s="271"/>
    </row>
    <row r="6636" spans="49:62">
      <c r="AW6636" s="271"/>
      <c r="AX6636" s="271"/>
      <c r="AY6636" s="271"/>
      <c r="AZ6636" s="271"/>
      <c r="BA6636" s="271"/>
      <c r="BB6636" s="271"/>
      <c r="BD6636" s="271"/>
      <c r="BE6636" s="271"/>
      <c r="BF6636" s="271"/>
      <c r="BG6636" s="271"/>
      <c r="BJ6636" s="271"/>
    </row>
    <row r="6637" spans="49:62">
      <c r="AW6637" s="271"/>
      <c r="AX6637" s="271"/>
      <c r="AY6637" s="271"/>
      <c r="AZ6637" s="271"/>
      <c r="BA6637" s="271"/>
      <c r="BB6637" s="271"/>
      <c r="BD6637" s="271"/>
      <c r="BE6637" s="271"/>
      <c r="BF6637" s="271"/>
      <c r="BG6637" s="271"/>
      <c r="BJ6637" s="271"/>
    </row>
    <row r="6638" spans="49:62">
      <c r="AW6638" s="271"/>
      <c r="AX6638" s="271"/>
      <c r="AY6638" s="271"/>
      <c r="AZ6638" s="271"/>
      <c r="BA6638" s="271"/>
      <c r="BB6638" s="271"/>
      <c r="BD6638" s="271"/>
      <c r="BE6638" s="271"/>
      <c r="BF6638" s="271"/>
      <c r="BG6638" s="271"/>
      <c r="BJ6638" s="271"/>
    </row>
    <row r="6639" spans="49:62">
      <c r="AW6639" s="271"/>
      <c r="AX6639" s="271"/>
      <c r="AY6639" s="271"/>
      <c r="AZ6639" s="271"/>
      <c r="BA6639" s="271"/>
      <c r="BB6639" s="271"/>
      <c r="BD6639" s="271"/>
      <c r="BE6639" s="271"/>
      <c r="BF6639" s="271"/>
      <c r="BG6639" s="271"/>
      <c r="BJ6639" s="271"/>
    </row>
    <row r="6640" spans="49:62">
      <c r="AW6640" s="271"/>
      <c r="AX6640" s="271"/>
      <c r="AY6640" s="271"/>
      <c r="AZ6640" s="271"/>
      <c r="BA6640" s="271"/>
      <c r="BB6640" s="271"/>
      <c r="BD6640" s="271"/>
      <c r="BE6640" s="271"/>
      <c r="BF6640" s="271"/>
      <c r="BG6640" s="271"/>
      <c r="BJ6640" s="271"/>
    </row>
    <row r="6641" spans="49:62">
      <c r="AW6641" s="271"/>
      <c r="AX6641" s="271"/>
      <c r="AY6641" s="271"/>
      <c r="AZ6641" s="271"/>
      <c r="BA6641" s="271"/>
      <c r="BB6641" s="271"/>
      <c r="BD6641" s="271"/>
      <c r="BE6641" s="271"/>
      <c r="BF6641" s="271"/>
      <c r="BG6641" s="271"/>
      <c r="BJ6641" s="271"/>
    </row>
    <row r="6642" spans="49:62">
      <c r="AW6642" s="271"/>
      <c r="AX6642" s="271"/>
      <c r="AY6642" s="271"/>
      <c r="AZ6642" s="271"/>
      <c r="BA6642" s="271"/>
      <c r="BB6642" s="271"/>
      <c r="BD6642" s="271"/>
      <c r="BE6642" s="271"/>
      <c r="BF6642" s="271"/>
      <c r="BG6642" s="271"/>
      <c r="BJ6642" s="271"/>
    </row>
    <row r="6643" spans="49:62">
      <c r="AW6643" s="271"/>
      <c r="AX6643" s="271"/>
      <c r="AY6643" s="271"/>
      <c r="AZ6643" s="271"/>
      <c r="BA6643" s="271"/>
      <c r="BB6643" s="271"/>
      <c r="BD6643" s="271"/>
      <c r="BE6643" s="271"/>
      <c r="BF6643" s="271"/>
      <c r="BG6643" s="271"/>
      <c r="BJ6643" s="271"/>
    </row>
    <row r="6644" spans="49:62">
      <c r="AW6644" s="271"/>
      <c r="AX6644" s="271"/>
      <c r="AY6644" s="271"/>
      <c r="AZ6644" s="271"/>
      <c r="BA6644" s="271"/>
      <c r="BB6644" s="271"/>
      <c r="BD6644" s="271"/>
      <c r="BE6644" s="271"/>
      <c r="BF6644" s="271"/>
      <c r="BG6644" s="271"/>
      <c r="BJ6644" s="271"/>
    </row>
    <row r="6645" spans="49:62">
      <c r="AW6645" s="271"/>
      <c r="AX6645" s="271"/>
      <c r="AY6645" s="271"/>
      <c r="AZ6645" s="271"/>
      <c r="BA6645" s="271"/>
      <c r="BB6645" s="271"/>
      <c r="BD6645" s="271"/>
      <c r="BE6645" s="271"/>
      <c r="BF6645" s="271"/>
      <c r="BG6645" s="271"/>
      <c r="BJ6645" s="271"/>
    </row>
    <row r="6646" spans="49:62">
      <c r="AW6646" s="271"/>
      <c r="AX6646" s="271"/>
      <c r="AY6646" s="271"/>
      <c r="AZ6646" s="271"/>
      <c r="BA6646" s="271"/>
      <c r="BB6646" s="271"/>
      <c r="BD6646" s="271"/>
      <c r="BE6646" s="271"/>
      <c r="BF6646" s="271"/>
      <c r="BG6646" s="271"/>
      <c r="BJ6646" s="271"/>
    </row>
    <row r="6647" spans="49:62">
      <c r="AW6647" s="271"/>
      <c r="AX6647" s="271"/>
      <c r="AY6647" s="271"/>
      <c r="AZ6647" s="271"/>
      <c r="BA6647" s="271"/>
      <c r="BB6647" s="271"/>
      <c r="BD6647" s="271"/>
      <c r="BE6647" s="271"/>
      <c r="BF6647" s="271"/>
      <c r="BG6647" s="271"/>
      <c r="BJ6647" s="271"/>
    </row>
    <row r="6648" spans="49:62">
      <c r="AW6648" s="271"/>
      <c r="AX6648" s="271"/>
      <c r="AY6648" s="271"/>
      <c r="AZ6648" s="271"/>
      <c r="BA6648" s="271"/>
      <c r="BB6648" s="271"/>
      <c r="BD6648" s="271"/>
      <c r="BE6648" s="271"/>
      <c r="BF6648" s="271"/>
      <c r="BG6648" s="271"/>
      <c r="BJ6648" s="271"/>
    </row>
    <row r="6649" spans="49:62">
      <c r="AW6649" s="271"/>
      <c r="AX6649" s="271"/>
      <c r="AY6649" s="271"/>
      <c r="AZ6649" s="271"/>
      <c r="BA6649" s="271"/>
      <c r="BB6649" s="271"/>
      <c r="BD6649" s="271"/>
      <c r="BE6649" s="271"/>
      <c r="BF6649" s="271"/>
      <c r="BG6649" s="271"/>
      <c r="BJ6649" s="271"/>
    </row>
    <row r="6650" spans="49:62">
      <c r="AW6650" s="271"/>
      <c r="AX6650" s="271"/>
      <c r="AY6650" s="271"/>
      <c r="AZ6650" s="271"/>
      <c r="BA6650" s="271"/>
      <c r="BB6650" s="271"/>
      <c r="BD6650" s="271"/>
      <c r="BE6650" s="271"/>
      <c r="BF6650" s="271"/>
      <c r="BG6650" s="271"/>
      <c r="BJ6650" s="271"/>
    </row>
    <row r="6651" spans="49:62">
      <c r="AW6651" s="271"/>
      <c r="AX6651" s="271"/>
      <c r="AY6651" s="271"/>
      <c r="AZ6651" s="271"/>
      <c r="BA6651" s="271"/>
      <c r="BB6651" s="271"/>
      <c r="BD6651" s="271"/>
      <c r="BE6651" s="271"/>
      <c r="BF6651" s="271"/>
      <c r="BG6651" s="271"/>
      <c r="BJ6651" s="271"/>
    </row>
    <row r="6652" spans="49:62">
      <c r="AW6652" s="271"/>
      <c r="AX6652" s="271"/>
      <c r="AY6652" s="271"/>
      <c r="AZ6652" s="271"/>
      <c r="BA6652" s="271"/>
      <c r="BB6652" s="271"/>
      <c r="BD6652" s="271"/>
      <c r="BE6652" s="271"/>
      <c r="BF6652" s="271"/>
      <c r="BG6652" s="271"/>
      <c r="BJ6652" s="271"/>
    </row>
    <row r="6653" spans="49:62">
      <c r="AW6653" s="271"/>
      <c r="AX6653" s="271"/>
      <c r="AY6653" s="271"/>
      <c r="AZ6653" s="271"/>
      <c r="BA6653" s="271"/>
      <c r="BB6653" s="271"/>
      <c r="BD6653" s="271"/>
      <c r="BE6653" s="271"/>
      <c r="BF6653" s="271"/>
      <c r="BG6653" s="271"/>
      <c r="BJ6653" s="271"/>
    </row>
    <row r="6654" spans="49:62">
      <c r="AW6654" s="271"/>
      <c r="AX6654" s="271"/>
      <c r="AY6654" s="271"/>
      <c r="AZ6654" s="271"/>
      <c r="BA6654" s="271"/>
      <c r="BB6654" s="271"/>
      <c r="BD6654" s="271"/>
      <c r="BE6654" s="271"/>
      <c r="BF6654" s="271"/>
      <c r="BG6654" s="271"/>
      <c r="BJ6654" s="271"/>
    </row>
    <row r="6655" spans="49:62">
      <c r="AW6655" s="271"/>
      <c r="AX6655" s="271"/>
      <c r="AY6655" s="271"/>
      <c r="AZ6655" s="271"/>
      <c r="BA6655" s="271"/>
      <c r="BB6655" s="271"/>
      <c r="BD6655" s="271"/>
      <c r="BE6655" s="271"/>
      <c r="BF6655" s="271"/>
      <c r="BG6655" s="271"/>
      <c r="BJ6655" s="271"/>
    </row>
    <row r="6656" spans="49:62">
      <c r="AW6656" s="271"/>
      <c r="AX6656" s="271"/>
      <c r="AY6656" s="271"/>
      <c r="AZ6656" s="271"/>
      <c r="BA6656" s="271"/>
      <c r="BB6656" s="271"/>
      <c r="BD6656" s="271"/>
      <c r="BE6656" s="271"/>
      <c r="BF6656" s="271"/>
      <c r="BG6656" s="271"/>
      <c r="BJ6656" s="271"/>
    </row>
    <row r="6657" spans="49:62">
      <c r="AW6657" s="271"/>
      <c r="AX6657" s="271"/>
      <c r="AY6657" s="271"/>
      <c r="AZ6657" s="271"/>
      <c r="BA6657" s="271"/>
      <c r="BB6657" s="271"/>
      <c r="BD6657" s="271"/>
      <c r="BE6657" s="271"/>
      <c r="BF6657" s="271"/>
      <c r="BG6657" s="271"/>
      <c r="BJ6657" s="271"/>
    </row>
    <row r="6658" spans="49:62">
      <c r="AW6658" s="271"/>
      <c r="AX6658" s="271"/>
      <c r="AY6658" s="271"/>
      <c r="AZ6658" s="271"/>
      <c r="BA6658" s="271"/>
      <c r="BB6658" s="271"/>
      <c r="BD6658" s="271"/>
      <c r="BE6658" s="271"/>
      <c r="BF6658" s="271"/>
      <c r="BG6658" s="271"/>
      <c r="BJ6658" s="271"/>
    </row>
    <row r="6659" spans="49:62">
      <c r="AW6659" s="271"/>
      <c r="AX6659" s="271"/>
      <c r="AY6659" s="271"/>
      <c r="AZ6659" s="271"/>
      <c r="BA6659" s="271"/>
      <c r="BB6659" s="271"/>
      <c r="BD6659" s="271"/>
      <c r="BE6659" s="271"/>
      <c r="BF6659" s="271"/>
      <c r="BG6659" s="271"/>
      <c r="BJ6659" s="271"/>
    </row>
    <row r="6660" spans="49:62">
      <c r="AW6660" s="271"/>
      <c r="AX6660" s="271"/>
      <c r="AY6660" s="271"/>
      <c r="AZ6660" s="271"/>
      <c r="BA6660" s="271"/>
      <c r="BB6660" s="271"/>
      <c r="BD6660" s="271"/>
      <c r="BE6660" s="271"/>
      <c r="BF6660" s="271"/>
      <c r="BG6660" s="271"/>
      <c r="BJ6660" s="271"/>
    </row>
    <row r="6661" spans="49:62">
      <c r="AW6661" s="271"/>
      <c r="AX6661" s="271"/>
      <c r="AY6661" s="271"/>
      <c r="AZ6661" s="271"/>
      <c r="BA6661" s="271"/>
      <c r="BB6661" s="271"/>
      <c r="BD6661" s="271"/>
      <c r="BE6661" s="271"/>
      <c r="BF6661" s="271"/>
      <c r="BG6661" s="271"/>
      <c r="BJ6661" s="271"/>
    </row>
    <row r="6662" spans="49:62">
      <c r="AW6662" s="271"/>
      <c r="AX6662" s="271"/>
      <c r="AY6662" s="271"/>
      <c r="AZ6662" s="271"/>
      <c r="BA6662" s="271"/>
      <c r="BB6662" s="271"/>
      <c r="BD6662" s="271"/>
      <c r="BE6662" s="271"/>
      <c r="BF6662" s="271"/>
      <c r="BG6662" s="271"/>
      <c r="BJ6662" s="271"/>
    </row>
    <row r="6663" spans="49:62">
      <c r="AW6663" s="271"/>
      <c r="AX6663" s="271"/>
      <c r="AY6663" s="271"/>
      <c r="AZ6663" s="271"/>
      <c r="BA6663" s="271"/>
      <c r="BB6663" s="271"/>
      <c r="BD6663" s="271"/>
      <c r="BE6663" s="271"/>
      <c r="BF6663" s="271"/>
      <c r="BG6663" s="271"/>
      <c r="BJ6663" s="271"/>
    </row>
    <row r="6664" spans="49:62">
      <c r="AW6664" s="271"/>
      <c r="AX6664" s="271"/>
      <c r="AY6664" s="271"/>
      <c r="AZ6664" s="271"/>
      <c r="BA6664" s="271"/>
      <c r="BB6664" s="271"/>
      <c r="BD6664" s="271"/>
      <c r="BE6664" s="271"/>
      <c r="BF6664" s="271"/>
      <c r="BG6664" s="271"/>
      <c r="BJ6664" s="271"/>
    </row>
    <row r="6665" spans="49:62">
      <c r="AW6665" s="271"/>
      <c r="AX6665" s="271"/>
      <c r="AY6665" s="271"/>
      <c r="AZ6665" s="271"/>
      <c r="BA6665" s="271"/>
      <c r="BB6665" s="271"/>
      <c r="BD6665" s="271"/>
      <c r="BE6665" s="271"/>
      <c r="BF6665" s="271"/>
      <c r="BG6665" s="271"/>
      <c r="BJ6665" s="271"/>
    </row>
    <row r="6666" spans="49:62">
      <c r="AW6666" s="271"/>
      <c r="AX6666" s="271"/>
      <c r="AY6666" s="271"/>
      <c r="AZ6666" s="271"/>
      <c r="BA6666" s="271"/>
      <c r="BB6666" s="271"/>
      <c r="BD6666" s="271"/>
      <c r="BE6666" s="271"/>
      <c r="BF6666" s="271"/>
      <c r="BG6666" s="271"/>
      <c r="BJ6666" s="271"/>
    </row>
    <row r="6667" spans="49:62">
      <c r="AW6667" s="271"/>
      <c r="AX6667" s="271"/>
      <c r="AY6667" s="271"/>
      <c r="AZ6667" s="271"/>
      <c r="BA6667" s="271"/>
      <c r="BB6667" s="271"/>
      <c r="BD6667" s="271"/>
      <c r="BE6667" s="271"/>
      <c r="BF6667" s="271"/>
      <c r="BG6667" s="271"/>
      <c r="BJ6667" s="271"/>
    </row>
    <row r="6668" spans="49:62">
      <c r="AW6668" s="271"/>
      <c r="AX6668" s="271"/>
      <c r="AY6668" s="271"/>
      <c r="AZ6668" s="271"/>
      <c r="BA6668" s="271"/>
      <c r="BB6668" s="271"/>
      <c r="BD6668" s="271"/>
      <c r="BE6668" s="271"/>
      <c r="BF6668" s="271"/>
      <c r="BG6668" s="271"/>
      <c r="BJ6668" s="271"/>
    </row>
    <row r="6669" spans="49:62">
      <c r="AW6669" s="271"/>
      <c r="AX6669" s="271"/>
      <c r="AY6669" s="271"/>
      <c r="AZ6669" s="271"/>
      <c r="BA6669" s="271"/>
      <c r="BB6669" s="271"/>
      <c r="BD6669" s="271"/>
      <c r="BE6669" s="271"/>
      <c r="BF6669" s="271"/>
      <c r="BG6669" s="271"/>
      <c r="BJ6669" s="271"/>
    </row>
    <row r="6670" spans="49:62">
      <c r="AW6670" s="271"/>
      <c r="AX6670" s="271"/>
      <c r="AY6670" s="271"/>
      <c r="AZ6670" s="271"/>
      <c r="BA6670" s="271"/>
      <c r="BB6670" s="271"/>
      <c r="BD6670" s="271"/>
      <c r="BE6670" s="271"/>
      <c r="BF6670" s="271"/>
      <c r="BG6670" s="271"/>
      <c r="BJ6670" s="271"/>
    </row>
    <row r="6671" spans="49:62">
      <c r="AW6671" s="271"/>
      <c r="AX6671" s="271"/>
      <c r="AY6671" s="271"/>
      <c r="AZ6671" s="271"/>
      <c r="BA6671" s="271"/>
      <c r="BB6671" s="271"/>
      <c r="BD6671" s="271"/>
      <c r="BE6671" s="271"/>
      <c r="BF6671" s="271"/>
      <c r="BG6671" s="271"/>
      <c r="BJ6671" s="271"/>
    </row>
    <row r="6672" spans="49:62">
      <c r="AW6672" s="271"/>
      <c r="AX6672" s="271"/>
      <c r="AY6672" s="271"/>
      <c r="AZ6672" s="271"/>
      <c r="BA6672" s="271"/>
      <c r="BB6672" s="271"/>
      <c r="BD6672" s="271"/>
      <c r="BE6672" s="271"/>
      <c r="BF6672" s="271"/>
      <c r="BG6672" s="271"/>
      <c r="BJ6672" s="271"/>
    </row>
    <row r="6673" spans="49:62">
      <c r="AW6673" s="271"/>
      <c r="AX6673" s="271"/>
      <c r="AY6673" s="271"/>
      <c r="AZ6673" s="271"/>
      <c r="BA6673" s="271"/>
      <c r="BB6673" s="271"/>
      <c r="BD6673" s="271"/>
      <c r="BE6673" s="271"/>
      <c r="BF6673" s="271"/>
      <c r="BG6673" s="271"/>
      <c r="BJ6673" s="271"/>
    </row>
    <row r="6674" spans="49:62">
      <c r="AW6674" s="271"/>
      <c r="AX6674" s="271"/>
      <c r="AY6674" s="271"/>
      <c r="AZ6674" s="271"/>
      <c r="BA6674" s="271"/>
      <c r="BB6674" s="271"/>
      <c r="BD6674" s="271"/>
      <c r="BE6674" s="271"/>
      <c r="BF6674" s="271"/>
      <c r="BG6674" s="271"/>
      <c r="BJ6674" s="271"/>
    </row>
    <row r="6675" spans="49:62">
      <c r="AW6675" s="271"/>
      <c r="AX6675" s="271"/>
      <c r="AY6675" s="271"/>
      <c r="AZ6675" s="271"/>
      <c r="BA6675" s="271"/>
      <c r="BB6675" s="271"/>
      <c r="BD6675" s="271"/>
      <c r="BE6675" s="271"/>
      <c r="BF6675" s="271"/>
      <c r="BG6675" s="271"/>
      <c r="BJ6675" s="271"/>
    </row>
    <row r="6676" spans="49:62">
      <c r="AW6676" s="271"/>
      <c r="AX6676" s="271"/>
      <c r="AY6676" s="271"/>
      <c r="AZ6676" s="271"/>
      <c r="BA6676" s="271"/>
      <c r="BB6676" s="271"/>
      <c r="BD6676" s="271"/>
      <c r="BE6676" s="271"/>
      <c r="BF6676" s="271"/>
      <c r="BG6676" s="271"/>
      <c r="BJ6676" s="271"/>
    </row>
    <row r="6677" spans="49:62">
      <c r="AW6677" s="271"/>
      <c r="AX6677" s="271"/>
      <c r="AY6677" s="271"/>
      <c r="AZ6677" s="271"/>
      <c r="BA6677" s="271"/>
      <c r="BB6677" s="271"/>
      <c r="BD6677" s="271"/>
      <c r="BE6677" s="271"/>
      <c r="BF6677" s="271"/>
      <c r="BG6677" s="271"/>
      <c r="BJ6677" s="271"/>
    </row>
    <row r="6678" spans="49:62">
      <c r="AW6678" s="271"/>
      <c r="AX6678" s="271"/>
      <c r="AY6678" s="271"/>
      <c r="AZ6678" s="271"/>
      <c r="BA6678" s="271"/>
      <c r="BB6678" s="271"/>
      <c r="BD6678" s="271"/>
      <c r="BE6678" s="271"/>
      <c r="BF6678" s="271"/>
      <c r="BG6678" s="271"/>
      <c r="BJ6678" s="271"/>
    </row>
    <row r="6679" spans="49:62">
      <c r="AW6679" s="271"/>
      <c r="AX6679" s="271"/>
      <c r="AY6679" s="271"/>
      <c r="AZ6679" s="271"/>
      <c r="BA6679" s="271"/>
      <c r="BB6679" s="271"/>
      <c r="BD6679" s="271"/>
      <c r="BE6679" s="271"/>
      <c r="BF6679" s="271"/>
      <c r="BG6679" s="271"/>
      <c r="BJ6679" s="271"/>
    </row>
    <row r="6680" spans="49:62">
      <c r="AW6680" s="271"/>
      <c r="AX6680" s="271"/>
      <c r="AY6680" s="271"/>
      <c r="AZ6680" s="271"/>
      <c r="BA6680" s="271"/>
      <c r="BB6680" s="271"/>
      <c r="BD6680" s="271"/>
      <c r="BE6680" s="271"/>
      <c r="BF6680" s="271"/>
      <c r="BG6680" s="271"/>
      <c r="BJ6680" s="271"/>
    </row>
    <row r="6681" spans="49:62">
      <c r="AW6681" s="271"/>
      <c r="AX6681" s="271"/>
      <c r="AY6681" s="271"/>
      <c r="AZ6681" s="271"/>
      <c r="BA6681" s="271"/>
      <c r="BB6681" s="271"/>
      <c r="BD6681" s="271"/>
      <c r="BE6681" s="271"/>
      <c r="BF6681" s="271"/>
      <c r="BG6681" s="271"/>
      <c r="BJ6681" s="271"/>
    </row>
    <row r="6682" spans="49:62">
      <c r="AW6682" s="271"/>
      <c r="AX6682" s="271"/>
      <c r="AY6682" s="271"/>
      <c r="AZ6682" s="271"/>
      <c r="BA6682" s="271"/>
      <c r="BB6682" s="271"/>
      <c r="BD6682" s="271"/>
      <c r="BE6682" s="271"/>
      <c r="BF6682" s="271"/>
      <c r="BG6682" s="271"/>
      <c r="BJ6682" s="271"/>
    </row>
    <row r="6683" spans="49:62">
      <c r="AW6683" s="271"/>
      <c r="AX6683" s="271"/>
      <c r="AY6683" s="271"/>
      <c r="AZ6683" s="271"/>
      <c r="BA6683" s="271"/>
      <c r="BB6683" s="271"/>
      <c r="BD6683" s="271"/>
      <c r="BE6683" s="271"/>
      <c r="BF6683" s="271"/>
      <c r="BG6683" s="271"/>
      <c r="BJ6683" s="271"/>
    </row>
    <row r="6684" spans="49:62">
      <c r="AW6684" s="271"/>
      <c r="AX6684" s="271"/>
      <c r="AY6684" s="271"/>
      <c r="AZ6684" s="271"/>
      <c r="BA6684" s="271"/>
      <c r="BB6684" s="271"/>
      <c r="BD6684" s="271"/>
      <c r="BE6684" s="271"/>
      <c r="BF6684" s="271"/>
      <c r="BG6684" s="271"/>
      <c r="BJ6684" s="271"/>
    </row>
    <row r="6685" spans="49:62">
      <c r="AW6685" s="271"/>
      <c r="AX6685" s="271"/>
      <c r="AY6685" s="271"/>
      <c r="AZ6685" s="271"/>
      <c r="BA6685" s="271"/>
      <c r="BB6685" s="271"/>
      <c r="BD6685" s="271"/>
      <c r="BE6685" s="271"/>
      <c r="BF6685" s="271"/>
      <c r="BG6685" s="271"/>
      <c r="BJ6685" s="271"/>
    </row>
    <row r="6686" spans="49:62">
      <c r="AW6686" s="271"/>
      <c r="AX6686" s="271"/>
      <c r="AY6686" s="271"/>
      <c r="AZ6686" s="271"/>
      <c r="BA6686" s="271"/>
      <c r="BB6686" s="271"/>
      <c r="BD6686" s="271"/>
      <c r="BE6686" s="271"/>
      <c r="BF6686" s="271"/>
      <c r="BG6686" s="271"/>
      <c r="BJ6686" s="271"/>
    </row>
    <row r="6687" spans="49:62">
      <c r="AW6687" s="271"/>
      <c r="AX6687" s="271"/>
      <c r="AY6687" s="271"/>
      <c r="AZ6687" s="271"/>
      <c r="BA6687" s="271"/>
      <c r="BB6687" s="271"/>
      <c r="BD6687" s="271"/>
      <c r="BE6687" s="271"/>
      <c r="BF6687" s="271"/>
      <c r="BG6687" s="271"/>
      <c r="BJ6687" s="271"/>
    </row>
    <row r="6688" spans="49:62">
      <c r="AW6688" s="271"/>
      <c r="AX6688" s="271"/>
      <c r="AY6688" s="271"/>
      <c r="AZ6688" s="271"/>
      <c r="BA6688" s="271"/>
      <c r="BB6688" s="271"/>
      <c r="BD6688" s="271"/>
      <c r="BE6688" s="271"/>
      <c r="BF6688" s="271"/>
      <c r="BG6688" s="271"/>
      <c r="BJ6688" s="271"/>
    </row>
    <row r="6689" spans="49:62">
      <c r="AW6689" s="271"/>
      <c r="AX6689" s="271"/>
      <c r="AY6689" s="271"/>
      <c r="AZ6689" s="271"/>
      <c r="BA6689" s="271"/>
      <c r="BB6689" s="271"/>
      <c r="BD6689" s="271"/>
      <c r="BE6689" s="271"/>
      <c r="BF6689" s="271"/>
      <c r="BG6689" s="271"/>
      <c r="BJ6689" s="271"/>
    </row>
    <row r="6690" spans="49:62">
      <c r="AW6690" s="271"/>
      <c r="AX6690" s="271"/>
      <c r="AY6690" s="271"/>
      <c r="AZ6690" s="271"/>
      <c r="BA6690" s="271"/>
      <c r="BB6690" s="271"/>
      <c r="BD6690" s="271"/>
      <c r="BE6690" s="271"/>
      <c r="BF6690" s="271"/>
      <c r="BG6690" s="271"/>
      <c r="BJ6690" s="271"/>
    </row>
    <row r="6691" spans="49:62">
      <c r="AW6691" s="271"/>
      <c r="AX6691" s="271"/>
      <c r="AY6691" s="271"/>
      <c r="AZ6691" s="271"/>
      <c r="BA6691" s="271"/>
      <c r="BB6691" s="271"/>
      <c r="BD6691" s="271"/>
      <c r="BE6691" s="271"/>
      <c r="BF6691" s="271"/>
      <c r="BG6691" s="271"/>
      <c r="BJ6691" s="271"/>
    </row>
    <row r="6692" spans="49:62">
      <c r="AW6692" s="271"/>
      <c r="AX6692" s="271"/>
      <c r="AY6692" s="271"/>
      <c r="AZ6692" s="271"/>
      <c r="BA6692" s="271"/>
      <c r="BB6692" s="271"/>
      <c r="BD6692" s="271"/>
      <c r="BE6692" s="271"/>
      <c r="BF6692" s="271"/>
      <c r="BG6692" s="271"/>
      <c r="BJ6692" s="271"/>
    </row>
    <row r="6693" spans="49:62">
      <c r="AW6693" s="271"/>
      <c r="AX6693" s="271"/>
      <c r="AY6693" s="271"/>
      <c r="AZ6693" s="271"/>
      <c r="BA6693" s="271"/>
      <c r="BB6693" s="271"/>
      <c r="BD6693" s="271"/>
      <c r="BE6693" s="271"/>
      <c r="BF6693" s="271"/>
      <c r="BG6693" s="271"/>
      <c r="BJ6693" s="271"/>
    </row>
    <row r="6694" spans="49:62">
      <c r="AW6694" s="271"/>
      <c r="AX6694" s="271"/>
      <c r="AY6694" s="271"/>
      <c r="AZ6694" s="271"/>
      <c r="BA6694" s="271"/>
      <c r="BB6694" s="271"/>
      <c r="BD6694" s="271"/>
      <c r="BE6694" s="271"/>
      <c r="BF6694" s="271"/>
      <c r="BG6694" s="271"/>
      <c r="BJ6694" s="271"/>
    </row>
    <row r="6695" spans="49:62">
      <c r="AW6695" s="271"/>
      <c r="AX6695" s="271"/>
      <c r="AY6695" s="271"/>
      <c r="AZ6695" s="271"/>
      <c r="BA6695" s="271"/>
      <c r="BB6695" s="271"/>
      <c r="BD6695" s="271"/>
      <c r="BE6695" s="271"/>
      <c r="BF6695" s="271"/>
      <c r="BG6695" s="271"/>
      <c r="BJ6695" s="271"/>
    </row>
    <row r="6696" spans="49:62">
      <c r="AW6696" s="271"/>
      <c r="AX6696" s="271"/>
      <c r="AY6696" s="271"/>
      <c r="AZ6696" s="271"/>
      <c r="BA6696" s="271"/>
      <c r="BB6696" s="271"/>
      <c r="BD6696" s="271"/>
      <c r="BE6696" s="271"/>
      <c r="BF6696" s="271"/>
      <c r="BG6696" s="271"/>
      <c r="BJ6696" s="271"/>
    </row>
    <row r="6697" spans="49:62">
      <c r="AW6697" s="271"/>
      <c r="AX6697" s="271"/>
      <c r="AY6697" s="271"/>
      <c r="AZ6697" s="271"/>
      <c r="BA6697" s="271"/>
      <c r="BB6697" s="271"/>
      <c r="BD6697" s="271"/>
      <c r="BE6697" s="271"/>
      <c r="BF6697" s="271"/>
      <c r="BG6697" s="271"/>
      <c r="BJ6697" s="271"/>
    </row>
    <row r="6698" spans="49:62">
      <c r="AW6698" s="271"/>
      <c r="AX6698" s="271"/>
      <c r="AY6698" s="271"/>
      <c r="AZ6698" s="271"/>
      <c r="BA6698" s="271"/>
      <c r="BB6698" s="271"/>
      <c r="BD6698" s="271"/>
      <c r="BE6698" s="271"/>
      <c r="BF6698" s="271"/>
      <c r="BG6698" s="271"/>
      <c r="BJ6698" s="271"/>
    </row>
    <row r="6699" spans="49:62">
      <c r="AW6699" s="271"/>
      <c r="AX6699" s="271"/>
      <c r="AY6699" s="271"/>
      <c r="AZ6699" s="271"/>
      <c r="BA6699" s="271"/>
      <c r="BB6699" s="271"/>
      <c r="BD6699" s="271"/>
      <c r="BE6699" s="271"/>
      <c r="BF6699" s="271"/>
      <c r="BG6699" s="271"/>
      <c r="BJ6699" s="271"/>
    </row>
    <row r="6700" spans="49:62">
      <c r="AW6700" s="271"/>
      <c r="AX6700" s="271"/>
      <c r="AY6700" s="271"/>
      <c r="AZ6700" s="271"/>
      <c r="BA6700" s="271"/>
      <c r="BB6700" s="271"/>
      <c r="BD6700" s="271"/>
      <c r="BE6700" s="271"/>
      <c r="BF6700" s="271"/>
      <c r="BG6700" s="271"/>
      <c r="BJ6700" s="271"/>
    </row>
    <row r="6701" spans="49:62">
      <c r="AW6701" s="271"/>
      <c r="AX6701" s="271"/>
      <c r="AY6701" s="271"/>
      <c r="AZ6701" s="271"/>
      <c r="BA6701" s="271"/>
      <c r="BB6701" s="271"/>
      <c r="BD6701" s="271"/>
      <c r="BE6701" s="271"/>
      <c r="BF6701" s="271"/>
      <c r="BG6701" s="271"/>
      <c r="BJ6701" s="271"/>
    </row>
    <row r="6702" spans="49:62">
      <c r="AW6702" s="271"/>
      <c r="AX6702" s="271"/>
      <c r="AY6702" s="271"/>
      <c r="AZ6702" s="271"/>
      <c r="BA6702" s="271"/>
      <c r="BB6702" s="271"/>
      <c r="BD6702" s="271"/>
      <c r="BE6702" s="271"/>
      <c r="BF6702" s="271"/>
      <c r="BG6702" s="271"/>
      <c r="BJ6702" s="271"/>
    </row>
    <row r="6703" spans="49:62">
      <c r="AW6703" s="271"/>
      <c r="AX6703" s="271"/>
      <c r="AY6703" s="271"/>
      <c r="AZ6703" s="271"/>
      <c r="BA6703" s="271"/>
      <c r="BB6703" s="271"/>
      <c r="BD6703" s="271"/>
      <c r="BE6703" s="271"/>
      <c r="BF6703" s="271"/>
      <c r="BG6703" s="271"/>
      <c r="BJ6703" s="271"/>
    </row>
    <row r="6704" spans="49:62">
      <c r="AW6704" s="271"/>
      <c r="AX6704" s="271"/>
      <c r="AY6704" s="271"/>
      <c r="AZ6704" s="271"/>
      <c r="BA6704" s="271"/>
      <c r="BB6704" s="271"/>
      <c r="BD6704" s="271"/>
      <c r="BE6704" s="271"/>
      <c r="BF6704" s="271"/>
      <c r="BG6704" s="271"/>
      <c r="BJ6704" s="271"/>
    </row>
    <row r="6705" spans="49:62">
      <c r="AW6705" s="271"/>
      <c r="AX6705" s="271"/>
      <c r="AY6705" s="271"/>
      <c r="AZ6705" s="271"/>
      <c r="BA6705" s="271"/>
      <c r="BB6705" s="271"/>
      <c r="BD6705" s="271"/>
      <c r="BE6705" s="271"/>
      <c r="BF6705" s="271"/>
      <c r="BG6705" s="271"/>
      <c r="BJ6705" s="271"/>
    </row>
    <row r="6706" spans="49:62">
      <c r="AW6706" s="271"/>
      <c r="AX6706" s="271"/>
      <c r="AY6706" s="271"/>
      <c r="AZ6706" s="271"/>
      <c r="BA6706" s="271"/>
      <c r="BB6706" s="271"/>
      <c r="BD6706" s="271"/>
      <c r="BE6706" s="271"/>
      <c r="BF6706" s="271"/>
      <c r="BG6706" s="271"/>
      <c r="BJ6706" s="271"/>
    </row>
    <row r="6707" spans="49:62">
      <c r="AW6707" s="271"/>
      <c r="AX6707" s="271"/>
      <c r="AY6707" s="271"/>
      <c r="AZ6707" s="271"/>
      <c r="BA6707" s="271"/>
      <c r="BB6707" s="271"/>
      <c r="BD6707" s="271"/>
      <c r="BE6707" s="271"/>
      <c r="BF6707" s="271"/>
      <c r="BG6707" s="271"/>
      <c r="BJ6707" s="271"/>
    </row>
    <row r="6708" spans="49:62">
      <c r="AW6708" s="271"/>
      <c r="AX6708" s="271"/>
      <c r="AY6708" s="271"/>
      <c r="AZ6708" s="271"/>
      <c r="BA6708" s="271"/>
      <c r="BB6708" s="271"/>
      <c r="BD6708" s="271"/>
      <c r="BE6708" s="271"/>
      <c r="BF6708" s="271"/>
      <c r="BG6708" s="271"/>
      <c r="BJ6708" s="271"/>
    </row>
    <row r="6709" spans="49:62">
      <c r="AW6709" s="271"/>
      <c r="AX6709" s="271"/>
      <c r="AY6709" s="271"/>
      <c r="AZ6709" s="271"/>
      <c r="BA6709" s="271"/>
      <c r="BB6709" s="271"/>
      <c r="BD6709" s="271"/>
      <c r="BE6709" s="271"/>
      <c r="BF6709" s="271"/>
      <c r="BG6709" s="271"/>
      <c r="BJ6709" s="271"/>
    </row>
    <row r="6710" spans="49:62">
      <c r="AW6710" s="271"/>
      <c r="AX6710" s="271"/>
      <c r="AY6710" s="271"/>
      <c r="AZ6710" s="271"/>
      <c r="BA6710" s="271"/>
      <c r="BB6710" s="271"/>
      <c r="BD6710" s="271"/>
      <c r="BE6710" s="271"/>
      <c r="BF6710" s="271"/>
      <c r="BG6710" s="271"/>
      <c r="BJ6710" s="271"/>
    </row>
    <row r="6711" spans="49:62">
      <c r="AW6711" s="271"/>
      <c r="AX6711" s="271"/>
      <c r="AY6711" s="271"/>
      <c r="AZ6711" s="271"/>
      <c r="BA6711" s="271"/>
      <c r="BB6711" s="271"/>
      <c r="BD6711" s="271"/>
      <c r="BE6711" s="271"/>
      <c r="BF6711" s="271"/>
      <c r="BG6711" s="271"/>
      <c r="BJ6711" s="271"/>
    </row>
    <row r="6712" spans="49:62">
      <c r="AW6712" s="271"/>
      <c r="AX6712" s="271"/>
      <c r="AY6712" s="271"/>
      <c r="AZ6712" s="271"/>
      <c r="BA6712" s="271"/>
      <c r="BB6712" s="271"/>
      <c r="BD6712" s="271"/>
      <c r="BE6712" s="271"/>
      <c r="BF6712" s="271"/>
      <c r="BG6712" s="271"/>
      <c r="BJ6712" s="271"/>
    </row>
    <row r="6713" spans="49:62">
      <c r="AW6713" s="271"/>
      <c r="AX6713" s="271"/>
      <c r="AY6713" s="271"/>
      <c r="AZ6713" s="271"/>
      <c r="BA6713" s="271"/>
      <c r="BB6713" s="271"/>
      <c r="BD6713" s="271"/>
      <c r="BE6713" s="271"/>
      <c r="BF6713" s="271"/>
      <c r="BG6713" s="271"/>
      <c r="BJ6713" s="271"/>
    </row>
    <row r="6714" spans="49:62">
      <c r="AW6714" s="271"/>
      <c r="AX6714" s="271"/>
      <c r="AY6714" s="271"/>
      <c r="AZ6714" s="271"/>
      <c r="BA6714" s="271"/>
      <c r="BB6714" s="271"/>
      <c r="BD6714" s="271"/>
      <c r="BE6714" s="271"/>
      <c r="BF6714" s="271"/>
      <c r="BG6714" s="271"/>
      <c r="BJ6714" s="271"/>
    </row>
    <row r="6715" spans="49:62">
      <c r="AW6715" s="271"/>
      <c r="AX6715" s="271"/>
      <c r="AY6715" s="271"/>
      <c r="AZ6715" s="271"/>
      <c r="BA6715" s="271"/>
      <c r="BB6715" s="271"/>
      <c r="BD6715" s="271"/>
      <c r="BE6715" s="271"/>
      <c r="BF6715" s="271"/>
      <c r="BG6715" s="271"/>
      <c r="BJ6715" s="271"/>
    </row>
    <row r="6716" spans="49:62">
      <c r="AW6716" s="271"/>
      <c r="AX6716" s="271"/>
      <c r="AY6716" s="271"/>
      <c r="AZ6716" s="271"/>
      <c r="BA6716" s="271"/>
      <c r="BB6716" s="271"/>
      <c r="BD6716" s="271"/>
      <c r="BE6716" s="271"/>
      <c r="BF6716" s="271"/>
      <c r="BG6716" s="271"/>
      <c r="BJ6716" s="271"/>
    </row>
    <row r="6717" spans="49:62">
      <c r="AW6717" s="271"/>
      <c r="AX6717" s="271"/>
      <c r="AY6717" s="271"/>
      <c r="AZ6717" s="271"/>
      <c r="BA6717" s="271"/>
      <c r="BB6717" s="271"/>
      <c r="BD6717" s="271"/>
      <c r="BE6717" s="271"/>
      <c r="BF6717" s="271"/>
      <c r="BG6717" s="271"/>
      <c r="BJ6717" s="271"/>
    </row>
    <row r="6718" spans="49:62">
      <c r="AW6718" s="271"/>
      <c r="AX6718" s="271"/>
      <c r="AY6718" s="271"/>
      <c r="AZ6718" s="271"/>
      <c r="BA6718" s="271"/>
      <c r="BB6718" s="271"/>
      <c r="BD6718" s="271"/>
      <c r="BE6718" s="271"/>
      <c r="BF6718" s="271"/>
      <c r="BG6718" s="271"/>
      <c r="BJ6718" s="271"/>
    </row>
    <row r="6719" spans="49:62">
      <c r="AW6719" s="271"/>
      <c r="AX6719" s="271"/>
      <c r="AY6719" s="271"/>
      <c r="AZ6719" s="271"/>
      <c r="BA6719" s="271"/>
      <c r="BB6719" s="271"/>
      <c r="BD6719" s="271"/>
      <c r="BE6719" s="271"/>
      <c r="BF6719" s="271"/>
      <c r="BG6719" s="271"/>
      <c r="BJ6719" s="271"/>
    </row>
    <row r="6720" spans="49:62">
      <c r="AW6720" s="271"/>
      <c r="AX6720" s="271"/>
      <c r="AY6720" s="271"/>
      <c r="AZ6720" s="271"/>
      <c r="BA6720" s="271"/>
      <c r="BB6720" s="271"/>
      <c r="BD6720" s="271"/>
      <c r="BE6720" s="271"/>
      <c r="BF6720" s="271"/>
      <c r="BG6720" s="271"/>
      <c r="BJ6720" s="271"/>
    </row>
    <row r="6721" spans="49:62">
      <c r="AW6721" s="271"/>
      <c r="AX6721" s="271"/>
      <c r="AY6721" s="271"/>
      <c r="AZ6721" s="271"/>
      <c r="BA6721" s="271"/>
      <c r="BB6721" s="271"/>
      <c r="BD6721" s="271"/>
      <c r="BE6721" s="271"/>
      <c r="BF6721" s="271"/>
      <c r="BG6721" s="271"/>
      <c r="BJ6721" s="271"/>
    </row>
    <row r="6722" spans="49:62">
      <c r="AW6722" s="271"/>
      <c r="AX6722" s="271"/>
      <c r="AY6722" s="271"/>
      <c r="AZ6722" s="271"/>
      <c r="BA6722" s="271"/>
      <c r="BB6722" s="271"/>
      <c r="BD6722" s="271"/>
      <c r="BE6722" s="271"/>
      <c r="BF6722" s="271"/>
      <c r="BG6722" s="271"/>
      <c r="BJ6722" s="271"/>
    </row>
    <row r="6723" spans="49:62">
      <c r="AW6723" s="271"/>
      <c r="AX6723" s="271"/>
      <c r="AY6723" s="271"/>
      <c r="AZ6723" s="271"/>
      <c r="BA6723" s="271"/>
      <c r="BB6723" s="271"/>
      <c r="BD6723" s="271"/>
      <c r="BE6723" s="271"/>
      <c r="BF6723" s="271"/>
      <c r="BG6723" s="271"/>
      <c r="BJ6723" s="271"/>
    </row>
    <row r="6724" spans="49:62">
      <c r="AW6724" s="271"/>
      <c r="AX6724" s="271"/>
      <c r="AY6724" s="271"/>
      <c r="AZ6724" s="271"/>
      <c r="BA6724" s="271"/>
      <c r="BB6724" s="271"/>
      <c r="BD6724" s="271"/>
      <c r="BE6724" s="271"/>
      <c r="BF6724" s="271"/>
      <c r="BG6724" s="271"/>
      <c r="BJ6724" s="271"/>
    </row>
    <row r="6725" spans="49:62">
      <c r="AW6725" s="271"/>
      <c r="AX6725" s="271"/>
      <c r="AY6725" s="271"/>
      <c r="AZ6725" s="271"/>
      <c r="BA6725" s="271"/>
      <c r="BB6725" s="271"/>
      <c r="BD6725" s="271"/>
      <c r="BE6725" s="271"/>
      <c r="BF6725" s="271"/>
      <c r="BG6725" s="271"/>
      <c r="BJ6725" s="271"/>
    </row>
    <row r="6726" spans="49:62">
      <c r="AW6726" s="271"/>
      <c r="AX6726" s="271"/>
      <c r="AY6726" s="271"/>
      <c r="AZ6726" s="271"/>
      <c r="BA6726" s="271"/>
      <c r="BB6726" s="271"/>
      <c r="BD6726" s="271"/>
      <c r="BE6726" s="271"/>
      <c r="BF6726" s="271"/>
      <c r="BG6726" s="271"/>
      <c r="BJ6726" s="271"/>
    </row>
    <row r="6727" spans="49:62">
      <c r="AW6727" s="271"/>
      <c r="AX6727" s="271"/>
      <c r="AY6727" s="271"/>
      <c r="AZ6727" s="271"/>
      <c r="BA6727" s="271"/>
      <c r="BB6727" s="271"/>
      <c r="BD6727" s="271"/>
      <c r="BE6727" s="271"/>
      <c r="BF6727" s="271"/>
      <c r="BG6727" s="271"/>
      <c r="BJ6727" s="271"/>
    </row>
    <row r="6728" spans="49:62">
      <c r="AW6728" s="271"/>
      <c r="AX6728" s="271"/>
      <c r="AY6728" s="271"/>
      <c r="AZ6728" s="271"/>
      <c r="BA6728" s="271"/>
      <c r="BB6728" s="271"/>
      <c r="BD6728" s="271"/>
      <c r="BE6728" s="271"/>
      <c r="BF6728" s="271"/>
      <c r="BG6728" s="271"/>
      <c r="BJ6728" s="271"/>
    </row>
    <row r="6729" spans="49:62">
      <c r="AW6729" s="271"/>
      <c r="AX6729" s="271"/>
      <c r="AY6729" s="271"/>
      <c r="AZ6729" s="271"/>
      <c r="BA6729" s="271"/>
      <c r="BB6729" s="271"/>
      <c r="BD6729" s="271"/>
      <c r="BE6729" s="271"/>
      <c r="BF6729" s="271"/>
      <c r="BG6729" s="271"/>
      <c r="BJ6729" s="271"/>
    </row>
    <row r="6730" spans="49:62">
      <c r="AW6730" s="271"/>
      <c r="AX6730" s="271"/>
      <c r="AY6730" s="271"/>
      <c r="AZ6730" s="271"/>
      <c r="BA6730" s="271"/>
      <c r="BB6730" s="271"/>
      <c r="BD6730" s="271"/>
      <c r="BE6730" s="271"/>
      <c r="BF6730" s="271"/>
      <c r="BG6730" s="271"/>
      <c r="BJ6730" s="271"/>
    </row>
    <row r="6731" spans="49:62">
      <c r="AW6731" s="271"/>
      <c r="AX6731" s="271"/>
      <c r="AY6731" s="271"/>
      <c r="AZ6731" s="271"/>
      <c r="BA6731" s="271"/>
      <c r="BB6731" s="271"/>
      <c r="BD6731" s="271"/>
      <c r="BE6731" s="271"/>
      <c r="BF6731" s="271"/>
      <c r="BG6731" s="271"/>
      <c r="BJ6731" s="271"/>
    </row>
    <row r="6732" spans="49:62">
      <c r="AW6732" s="271"/>
      <c r="AX6732" s="271"/>
      <c r="AY6732" s="271"/>
      <c r="AZ6732" s="271"/>
      <c r="BA6732" s="271"/>
      <c r="BB6732" s="271"/>
      <c r="BD6732" s="271"/>
      <c r="BE6732" s="271"/>
      <c r="BF6732" s="271"/>
      <c r="BG6732" s="271"/>
      <c r="BJ6732" s="271"/>
    </row>
    <row r="6733" spans="49:62">
      <c r="AW6733" s="271"/>
      <c r="AX6733" s="271"/>
      <c r="AY6733" s="271"/>
      <c r="AZ6733" s="271"/>
      <c r="BA6733" s="271"/>
      <c r="BB6733" s="271"/>
      <c r="BD6733" s="271"/>
      <c r="BE6733" s="271"/>
      <c r="BF6733" s="271"/>
      <c r="BG6733" s="271"/>
      <c r="BJ6733" s="271"/>
    </row>
    <row r="6734" spans="49:62">
      <c r="AW6734" s="271"/>
      <c r="AX6734" s="271"/>
      <c r="AY6734" s="271"/>
      <c r="AZ6734" s="271"/>
      <c r="BA6734" s="271"/>
      <c r="BB6734" s="271"/>
      <c r="BD6734" s="271"/>
      <c r="BE6734" s="271"/>
      <c r="BF6734" s="271"/>
      <c r="BG6734" s="271"/>
      <c r="BJ6734" s="271"/>
    </row>
    <row r="6735" spans="49:62">
      <c r="AW6735" s="271"/>
      <c r="AX6735" s="271"/>
      <c r="AY6735" s="271"/>
      <c r="AZ6735" s="271"/>
      <c r="BA6735" s="271"/>
      <c r="BB6735" s="271"/>
      <c r="BD6735" s="271"/>
      <c r="BE6735" s="271"/>
      <c r="BF6735" s="271"/>
      <c r="BG6735" s="271"/>
      <c r="BJ6735" s="271"/>
    </row>
    <row r="6736" spans="49:62">
      <c r="AW6736" s="271"/>
      <c r="AX6736" s="271"/>
      <c r="AY6736" s="271"/>
      <c r="AZ6736" s="271"/>
      <c r="BA6736" s="271"/>
      <c r="BB6736" s="271"/>
      <c r="BD6736" s="271"/>
      <c r="BE6736" s="271"/>
      <c r="BF6736" s="271"/>
      <c r="BG6736" s="271"/>
      <c r="BJ6736" s="271"/>
    </row>
    <row r="6737" spans="49:62">
      <c r="AW6737" s="271"/>
      <c r="AX6737" s="271"/>
      <c r="AY6737" s="271"/>
      <c r="AZ6737" s="271"/>
      <c r="BA6737" s="271"/>
      <c r="BB6737" s="271"/>
      <c r="BD6737" s="271"/>
      <c r="BE6737" s="271"/>
      <c r="BF6737" s="271"/>
      <c r="BG6737" s="271"/>
      <c r="BJ6737" s="271"/>
    </row>
    <row r="6738" spans="49:62">
      <c r="AW6738" s="271"/>
      <c r="AX6738" s="271"/>
      <c r="AY6738" s="271"/>
      <c r="AZ6738" s="271"/>
      <c r="BA6738" s="271"/>
      <c r="BB6738" s="271"/>
      <c r="BD6738" s="271"/>
      <c r="BE6738" s="271"/>
      <c r="BF6738" s="271"/>
      <c r="BG6738" s="271"/>
      <c r="BJ6738" s="271"/>
    </row>
    <row r="6739" spans="49:62">
      <c r="AW6739" s="271"/>
      <c r="AX6739" s="271"/>
      <c r="AY6739" s="271"/>
      <c r="AZ6739" s="271"/>
      <c r="BA6739" s="271"/>
      <c r="BB6739" s="271"/>
      <c r="BD6739" s="271"/>
      <c r="BE6739" s="271"/>
      <c r="BF6739" s="271"/>
      <c r="BG6739" s="271"/>
      <c r="BJ6739" s="271"/>
    </row>
    <row r="6740" spans="49:62">
      <c r="AW6740" s="271"/>
      <c r="AX6740" s="271"/>
      <c r="AY6740" s="271"/>
      <c r="AZ6740" s="271"/>
      <c r="BA6740" s="271"/>
      <c r="BB6740" s="271"/>
      <c r="BD6740" s="271"/>
      <c r="BE6740" s="271"/>
      <c r="BF6740" s="271"/>
      <c r="BG6740" s="271"/>
      <c r="BJ6740" s="271"/>
    </row>
    <row r="6741" spans="49:62">
      <c r="AW6741" s="271"/>
      <c r="AX6741" s="271"/>
      <c r="AY6741" s="271"/>
      <c r="AZ6741" s="271"/>
      <c r="BA6741" s="271"/>
      <c r="BB6741" s="271"/>
      <c r="BD6741" s="271"/>
      <c r="BE6741" s="271"/>
      <c r="BF6741" s="271"/>
      <c r="BG6741" s="271"/>
      <c r="BJ6741" s="271"/>
    </row>
    <row r="6742" spans="49:62">
      <c r="AW6742" s="271"/>
      <c r="AX6742" s="271"/>
      <c r="AY6742" s="271"/>
      <c r="AZ6742" s="271"/>
      <c r="BA6742" s="271"/>
      <c r="BB6742" s="271"/>
      <c r="BD6742" s="271"/>
      <c r="BE6742" s="271"/>
      <c r="BF6742" s="271"/>
      <c r="BG6742" s="271"/>
      <c r="BJ6742" s="271"/>
    </row>
    <row r="6743" spans="49:62">
      <c r="AW6743" s="271"/>
      <c r="AX6743" s="271"/>
      <c r="AY6743" s="271"/>
      <c r="AZ6743" s="271"/>
      <c r="BA6743" s="271"/>
      <c r="BB6743" s="271"/>
      <c r="BD6743" s="271"/>
      <c r="BE6743" s="271"/>
      <c r="BF6743" s="271"/>
      <c r="BG6743" s="271"/>
      <c r="BJ6743" s="271"/>
    </row>
    <row r="6744" spans="49:62">
      <c r="AW6744" s="271"/>
      <c r="AX6744" s="271"/>
      <c r="AY6744" s="271"/>
      <c r="AZ6744" s="271"/>
      <c r="BA6744" s="271"/>
      <c r="BB6744" s="271"/>
      <c r="BD6744" s="271"/>
      <c r="BE6744" s="271"/>
      <c r="BF6744" s="271"/>
      <c r="BG6744" s="271"/>
      <c r="BJ6744" s="271"/>
    </row>
    <row r="6745" spans="49:62">
      <c r="AW6745" s="271"/>
      <c r="AX6745" s="271"/>
      <c r="AY6745" s="271"/>
      <c r="AZ6745" s="271"/>
      <c r="BA6745" s="271"/>
      <c r="BB6745" s="271"/>
      <c r="BD6745" s="271"/>
      <c r="BE6745" s="271"/>
      <c r="BF6745" s="271"/>
      <c r="BG6745" s="271"/>
      <c r="BJ6745" s="271"/>
    </row>
    <row r="6746" spans="49:62">
      <c r="AW6746" s="271"/>
      <c r="AX6746" s="271"/>
      <c r="AY6746" s="271"/>
      <c r="AZ6746" s="271"/>
      <c r="BA6746" s="271"/>
      <c r="BB6746" s="271"/>
      <c r="BD6746" s="271"/>
      <c r="BE6746" s="271"/>
      <c r="BF6746" s="271"/>
      <c r="BG6746" s="271"/>
      <c r="BJ6746" s="271"/>
    </row>
    <row r="6747" spans="49:62">
      <c r="AW6747" s="271"/>
      <c r="AX6747" s="271"/>
      <c r="AY6747" s="271"/>
      <c r="AZ6747" s="271"/>
      <c r="BA6747" s="271"/>
      <c r="BB6747" s="271"/>
      <c r="BD6747" s="271"/>
      <c r="BE6747" s="271"/>
      <c r="BF6747" s="271"/>
      <c r="BG6747" s="271"/>
      <c r="BJ6747" s="271"/>
    </row>
    <row r="6748" spans="49:62">
      <c r="AW6748" s="271"/>
      <c r="AX6748" s="271"/>
      <c r="AY6748" s="271"/>
      <c r="AZ6748" s="271"/>
      <c r="BA6748" s="271"/>
      <c r="BB6748" s="271"/>
      <c r="BD6748" s="271"/>
      <c r="BE6748" s="271"/>
      <c r="BF6748" s="271"/>
      <c r="BG6748" s="271"/>
      <c r="BJ6748" s="271"/>
    </row>
    <row r="6749" spans="49:62">
      <c r="AW6749" s="271"/>
      <c r="AX6749" s="271"/>
      <c r="AY6749" s="271"/>
      <c r="AZ6749" s="271"/>
      <c r="BA6749" s="271"/>
      <c r="BB6749" s="271"/>
      <c r="BD6749" s="271"/>
      <c r="BE6749" s="271"/>
      <c r="BF6749" s="271"/>
      <c r="BG6749" s="271"/>
      <c r="BJ6749" s="271"/>
    </row>
    <row r="6750" spans="49:62">
      <c r="AW6750" s="271"/>
      <c r="AX6750" s="271"/>
      <c r="AY6750" s="271"/>
      <c r="AZ6750" s="271"/>
      <c r="BA6750" s="271"/>
      <c r="BB6750" s="271"/>
      <c r="BD6750" s="271"/>
      <c r="BE6750" s="271"/>
      <c r="BF6750" s="271"/>
      <c r="BG6750" s="271"/>
      <c r="BJ6750" s="271"/>
    </row>
    <row r="6751" spans="49:62">
      <c r="AW6751" s="271"/>
      <c r="AX6751" s="271"/>
      <c r="AY6751" s="271"/>
      <c r="AZ6751" s="271"/>
      <c r="BA6751" s="271"/>
      <c r="BB6751" s="271"/>
      <c r="BD6751" s="271"/>
      <c r="BE6751" s="271"/>
      <c r="BF6751" s="271"/>
      <c r="BG6751" s="271"/>
      <c r="BJ6751" s="271"/>
    </row>
    <row r="6752" spans="49:62">
      <c r="AW6752" s="271"/>
      <c r="AX6752" s="271"/>
      <c r="AY6752" s="271"/>
      <c r="AZ6752" s="271"/>
      <c r="BA6752" s="271"/>
      <c r="BB6752" s="271"/>
      <c r="BD6752" s="271"/>
      <c r="BE6752" s="271"/>
      <c r="BF6752" s="271"/>
      <c r="BG6752" s="271"/>
      <c r="BJ6752" s="271"/>
    </row>
    <row r="6753" spans="49:62">
      <c r="AW6753" s="271"/>
      <c r="AX6753" s="271"/>
      <c r="AY6753" s="271"/>
      <c r="AZ6753" s="271"/>
      <c r="BA6753" s="271"/>
      <c r="BB6753" s="271"/>
      <c r="BD6753" s="271"/>
      <c r="BE6753" s="271"/>
      <c r="BF6753" s="271"/>
      <c r="BG6753" s="271"/>
      <c r="BJ6753" s="271"/>
    </row>
    <row r="6754" spans="49:62">
      <c r="AW6754" s="271"/>
      <c r="AX6754" s="271"/>
      <c r="AY6754" s="271"/>
      <c r="AZ6754" s="271"/>
      <c r="BA6754" s="271"/>
      <c r="BB6754" s="271"/>
      <c r="BD6754" s="271"/>
      <c r="BE6754" s="271"/>
      <c r="BF6754" s="271"/>
      <c r="BG6754" s="271"/>
      <c r="BJ6754" s="271"/>
    </row>
    <row r="6755" spans="49:62">
      <c r="AW6755" s="271"/>
      <c r="AX6755" s="271"/>
      <c r="AY6755" s="271"/>
      <c r="AZ6755" s="271"/>
      <c r="BA6755" s="271"/>
      <c r="BB6755" s="271"/>
      <c r="BD6755" s="271"/>
      <c r="BE6755" s="271"/>
      <c r="BF6755" s="271"/>
      <c r="BG6755" s="271"/>
      <c r="BJ6755" s="271"/>
    </row>
    <row r="6756" spans="49:62">
      <c r="AW6756" s="271"/>
      <c r="AX6756" s="271"/>
      <c r="AY6756" s="271"/>
      <c r="AZ6756" s="271"/>
      <c r="BA6756" s="271"/>
      <c r="BB6756" s="271"/>
      <c r="BD6756" s="271"/>
      <c r="BE6756" s="271"/>
      <c r="BF6756" s="271"/>
      <c r="BG6756" s="271"/>
      <c r="BJ6756" s="271"/>
    </row>
    <row r="6757" spans="49:62">
      <c r="AW6757" s="271"/>
      <c r="AX6757" s="271"/>
      <c r="AY6757" s="271"/>
      <c r="AZ6757" s="271"/>
      <c r="BA6757" s="271"/>
      <c r="BB6757" s="271"/>
      <c r="BD6757" s="271"/>
      <c r="BE6757" s="271"/>
      <c r="BF6757" s="271"/>
      <c r="BG6757" s="271"/>
      <c r="BJ6757" s="271"/>
    </row>
    <row r="6758" spans="49:62">
      <c r="AW6758" s="271"/>
      <c r="AX6758" s="271"/>
      <c r="AY6758" s="271"/>
      <c r="AZ6758" s="271"/>
      <c r="BA6758" s="271"/>
      <c r="BB6758" s="271"/>
      <c r="BD6758" s="271"/>
      <c r="BE6758" s="271"/>
      <c r="BF6758" s="271"/>
      <c r="BG6758" s="271"/>
      <c r="BJ6758" s="271"/>
    </row>
    <row r="6759" spans="49:62">
      <c r="AW6759" s="271"/>
      <c r="AX6759" s="271"/>
      <c r="AY6759" s="271"/>
      <c r="AZ6759" s="271"/>
      <c r="BA6759" s="271"/>
      <c r="BB6759" s="271"/>
      <c r="BD6759" s="271"/>
      <c r="BE6759" s="271"/>
      <c r="BF6759" s="271"/>
      <c r="BG6759" s="271"/>
      <c r="BJ6759" s="271"/>
    </row>
    <row r="6760" spans="49:62">
      <c r="AW6760" s="271"/>
      <c r="AX6760" s="271"/>
      <c r="AY6760" s="271"/>
      <c r="AZ6760" s="271"/>
      <c r="BA6760" s="271"/>
      <c r="BB6760" s="271"/>
      <c r="BD6760" s="271"/>
      <c r="BE6760" s="271"/>
      <c r="BF6760" s="271"/>
      <c r="BG6760" s="271"/>
      <c r="BJ6760" s="271"/>
    </row>
    <row r="6761" spans="49:62">
      <c r="AW6761" s="271"/>
      <c r="AX6761" s="271"/>
      <c r="AY6761" s="271"/>
      <c r="AZ6761" s="271"/>
      <c r="BA6761" s="271"/>
      <c r="BB6761" s="271"/>
      <c r="BD6761" s="271"/>
      <c r="BE6761" s="271"/>
      <c r="BF6761" s="271"/>
      <c r="BG6761" s="271"/>
      <c r="BJ6761" s="271"/>
    </row>
    <row r="6762" spans="49:62">
      <c r="AW6762" s="271"/>
      <c r="AX6762" s="271"/>
      <c r="AY6762" s="271"/>
      <c r="AZ6762" s="271"/>
      <c r="BA6762" s="271"/>
      <c r="BB6762" s="271"/>
      <c r="BD6762" s="271"/>
      <c r="BE6762" s="271"/>
      <c r="BF6762" s="271"/>
      <c r="BG6762" s="271"/>
      <c r="BJ6762" s="271"/>
    </row>
    <row r="6763" spans="49:62">
      <c r="AW6763" s="271"/>
      <c r="AX6763" s="271"/>
      <c r="AY6763" s="271"/>
      <c r="AZ6763" s="271"/>
      <c r="BA6763" s="271"/>
      <c r="BB6763" s="271"/>
      <c r="BD6763" s="271"/>
      <c r="BE6763" s="271"/>
      <c r="BF6763" s="271"/>
      <c r="BG6763" s="271"/>
      <c r="BJ6763" s="271"/>
    </row>
    <row r="6764" spans="49:62">
      <c r="AW6764" s="271"/>
      <c r="AX6764" s="271"/>
      <c r="AY6764" s="271"/>
      <c r="AZ6764" s="271"/>
      <c r="BA6764" s="271"/>
      <c r="BB6764" s="271"/>
      <c r="BD6764" s="271"/>
      <c r="BE6764" s="271"/>
      <c r="BF6764" s="271"/>
      <c r="BG6764" s="271"/>
      <c r="BJ6764" s="271"/>
    </row>
    <row r="6765" spans="49:62">
      <c r="AW6765" s="271"/>
      <c r="AX6765" s="271"/>
      <c r="AY6765" s="271"/>
      <c r="AZ6765" s="271"/>
      <c r="BA6765" s="271"/>
      <c r="BB6765" s="271"/>
      <c r="BD6765" s="271"/>
      <c r="BE6765" s="271"/>
      <c r="BF6765" s="271"/>
      <c r="BG6765" s="271"/>
      <c r="BJ6765" s="271"/>
    </row>
    <row r="6766" spans="49:62">
      <c r="AW6766" s="271"/>
      <c r="AX6766" s="271"/>
      <c r="AY6766" s="271"/>
      <c r="AZ6766" s="271"/>
      <c r="BA6766" s="271"/>
      <c r="BB6766" s="271"/>
      <c r="BD6766" s="271"/>
      <c r="BE6766" s="271"/>
      <c r="BF6766" s="271"/>
      <c r="BG6766" s="271"/>
      <c r="BJ6766" s="271"/>
    </row>
    <row r="6767" spans="49:62">
      <c r="AW6767" s="271"/>
      <c r="AX6767" s="271"/>
      <c r="AY6767" s="271"/>
      <c r="AZ6767" s="271"/>
      <c r="BA6767" s="271"/>
      <c r="BB6767" s="271"/>
      <c r="BD6767" s="271"/>
      <c r="BE6767" s="271"/>
      <c r="BF6767" s="271"/>
      <c r="BG6767" s="271"/>
      <c r="BJ6767" s="271"/>
    </row>
    <row r="6768" spans="49:62">
      <c r="AW6768" s="271"/>
      <c r="AX6768" s="271"/>
      <c r="AY6768" s="271"/>
      <c r="AZ6768" s="271"/>
      <c r="BA6768" s="271"/>
      <c r="BB6768" s="271"/>
      <c r="BD6768" s="271"/>
      <c r="BE6768" s="271"/>
      <c r="BF6768" s="271"/>
      <c r="BG6768" s="271"/>
      <c r="BJ6768" s="271"/>
    </row>
    <row r="6769" spans="49:62">
      <c r="AW6769" s="271"/>
      <c r="AX6769" s="271"/>
      <c r="AY6769" s="271"/>
      <c r="AZ6769" s="271"/>
      <c r="BA6769" s="271"/>
      <c r="BB6769" s="271"/>
      <c r="BD6769" s="271"/>
      <c r="BE6769" s="271"/>
      <c r="BF6769" s="271"/>
      <c r="BG6769" s="271"/>
      <c r="BJ6769" s="271"/>
    </row>
    <row r="6770" spans="49:62">
      <c r="AW6770" s="271"/>
      <c r="AX6770" s="271"/>
      <c r="AY6770" s="271"/>
      <c r="AZ6770" s="271"/>
      <c r="BA6770" s="271"/>
      <c r="BB6770" s="271"/>
      <c r="BD6770" s="271"/>
      <c r="BE6770" s="271"/>
      <c r="BF6770" s="271"/>
      <c r="BG6770" s="271"/>
      <c r="BJ6770" s="271"/>
    </row>
    <row r="6771" spans="49:62">
      <c r="AW6771" s="271"/>
      <c r="AX6771" s="271"/>
      <c r="AY6771" s="271"/>
      <c r="AZ6771" s="271"/>
      <c r="BA6771" s="271"/>
      <c r="BB6771" s="271"/>
      <c r="BD6771" s="271"/>
      <c r="BE6771" s="271"/>
      <c r="BF6771" s="271"/>
      <c r="BG6771" s="271"/>
      <c r="BJ6771" s="271"/>
    </row>
    <row r="6772" spans="49:62">
      <c r="AW6772" s="271"/>
      <c r="AX6772" s="271"/>
      <c r="AY6772" s="271"/>
      <c r="AZ6772" s="271"/>
      <c r="BA6772" s="271"/>
      <c r="BB6772" s="271"/>
      <c r="BD6772" s="271"/>
      <c r="BE6772" s="271"/>
      <c r="BF6772" s="271"/>
      <c r="BG6772" s="271"/>
      <c r="BJ6772" s="271"/>
    </row>
    <row r="6773" spans="49:62">
      <c r="AW6773" s="271"/>
      <c r="AX6773" s="271"/>
      <c r="AY6773" s="271"/>
      <c r="AZ6773" s="271"/>
      <c r="BA6773" s="271"/>
      <c r="BB6773" s="271"/>
      <c r="BD6773" s="271"/>
      <c r="BE6773" s="271"/>
      <c r="BF6773" s="271"/>
      <c r="BG6773" s="271"/>
      <c r="BJ6773" s="271"/>
    </row>
    <row r="6774" spans="49:62">
      <c r="AW6774" s="271"/>
      <c r="AX6774" s="271"/>
      <c r="AY6774" s="271"/>
      <c r="AZ6774" s="271"/>
      <c r="BA6774" s="271"/>
      <c r="BB6774" s="271"/>
      <c r="BD6774" s="271"/>
      <c r="BE6774" s="271"/>
      <c r="BF6774" s="271"/>
      <c r="BG6774" s="271"/>
      <c r="BJ6774" s="271"/>
    </row>
    <row r="6775" spans="49:62">
      <c r="AW6775" s="271"/>
      <c r="AX6775" s="271"/>
      <c r="AY6775" s="271"/>
      <c r="AZ6775" s="271"/>
      <c r="BA6775" s="271"/>
      <c r="BB6775" s="271"/>
      <c r="BD6775" s="271"/>
      <c r="BE6775" s="271"/>
      <c r="BF6775" s="271"/>
      <c r="BG6775" s="271"/>
      <c r="BJ6775" s="271"/>
    </row>
    <row r="6776" spans="49:62">
      <c r="AW6776" s="271"/>
      <c r="AX6776" s="271"/>
      <c r="AY6776" s="271"/>
      <c r="AZ6776" s="271"/>
      <c r="BA6776" s="271"/>
      <c r="BB6776" s="271"/>
      <c r="BD6776" s="271"/>
      <c r="BE6776" s="271"/>
      <c r="BF6776" s="271"/>
      <c r="BG6776" s="271"/>
      <c r="BJ6776" s="271"/>
    </row>
    <row r="6777" spans="49:62">
      <c r="AW6777" s="271"/>
      <c r="AX6777" s="271"/>
      <c r="AY6777" s="271"/>
      <c r="AZ6777" s="271"/>
      <c r="BA6777" s="271"/>
      <c r="BB6777" s="271"/>
      <c r="BD6777" s="271"/>
      <c r="BE6777" s="271"/>
      <c r="BF6777" s="271"/>
      <c r="BG6777" s="271"/>
      <c r="BJ6777" s="271"/>
    </row>
    <row r="6778" spans="49:62">
      <c r="AW6778" s="271"/>
      <c r="AX6778" s="271"/>
      <c r="AY6778" s="271"/>
      <c r="AZ6778" s="271"/>
      <c r="BA6778" s="271"/>
      <c r="BB6778" s="271"/>
      <c r="BD6778" s="271"/>
      <c r="BE6778" s="271"/>
      <c r="BF6778" s="271"/>
      <c r="BG6778" s="271"/>
      <c r="BJ6778" s="271"/>
    </row>
    <row r="6779" spans="49:62">
      <c r="AW6779" s="271"/>
      <c r="AX6779" s="271"/>
      <c r="AY6779" s="271"/>
      <c r="AZ6779" s="271"/>
      <c r="BA6779" s="271"/>
      <c r="BB6779" s="271"/>
      <c r="BD6779" s="271"/>
      <c r="BE6779" s="271"/>
      <c r="BF6779" s="271"/>
      <c r="BG6779" s="271"/>
      <c r="BJ6779" s="271"/>
    </row>
    <row r="6780" spans="49:62">
      <c r="AW6780" s="271"/>
      <c r="AX6780" s="271"/>
      <c r="AY6780" s="271"/>
      <c r="AZ6780" s="271"/>
      <c r="BA6780" s="271"/>
      <c r="BB6780" s="271"/>
      <c r="BD6780" s="271"/>
      <c r="BE6780" s="271"/>
      <c r="BF6780" s="271"/>
      <c r="BG6780" s="271"/>
      <c r="BJ6780" s="271"/>
    </row>
    <row r="6781" spans="49:62">
      <c r="AW6781" s="271"/>
      <c r="AX6781" s="271"/>
      <c r="AY6781" s="271"/>
      <c r="AZ6781" s="271"/>
      <c r="BA6781" s="271"/>
      <c r="BB6781" s="271"/>
      <c r="BD6781" s="271"/>
      <c r="BE6781" s="271"/>
      <c r="BF6781" s="271"/>
      <c r="BG6781" s="271"/>
      <c r="BJ6781" s="271"/>
    </row>
    <row r="6782" spans="49:62">
      <c r="AW6782" s="271"/>
      <c r="AX6782" s="271"/>
      <c r="AY6782" s="271"/>
      <c r="AZ6782" s="271"/>
      <c r="BA6782" s="271"/>
      <c r="BB6782" s="271"/>
      <c r="BD6782" s="271"/>
      <c r="BE6782" s="271"/>
      <c r="BF6782" s="271"/>
      <c r="BG6782" s="271"/>
      <c r="BJ6782" s="271"/>
    </row>
    <row r="6783" spans="49:62">
      <c r="AW6783" s="271"/>
      <c r="AX6783" s="271"/>
      <c r="AY6783" s="271"/>
      <c r="AZ6783" s="271"/>
      <c r="BA6783" s="271"/>
      <c r="BB6783" s="271"/>
      <c r="BD6783" s="271"/>
      <c r="BE6783" s="271"/>
      <c r="BF6783" s="271"/>
      <c r="BG6783" s="271"/>
      <c r="BJ6783" s="271"/>
    </row>
    <row r="6784" spans="49:62">
      <c r="AW6784" s="271"/>
      <c r="AX6784" s="271"/>
      <c r="AY6784" s="271"/>
      <c r="AZ6784" s="271"/>
      <c r="BA6784" s="271"/>
      <c r="BB6784" s="271"/>
      <c r="BD6784" s="271"/>
      <c r="BE6784" s="271"/>
      <c r="BF6784" s="271"/>
      <c r="BG6784" s="271"/>
      <c r="BJ6784" s="271"/>
    </row>
    <row r="6785" spans="49:62">
      <c r="AW6785" s="271"/>
      <c r="AX6785" s="271"/>
      <c r="AY6785" s="271"/>
      <c r="AZ6785" s="271"/>
      <c r="BA6785" s="271"/>
      <c r="BB6785" s="271"/>
      <c r="BD6785" s="271"/>
      <c r="BE6785" s="271"/>
      <c r="BF6785" s="271"/>
      <c r="BG6785" s="271"/>
      <c r="BJ6785" s="271"/>
    </row>
    <row r="6786" spans="49:62">
      <c r="AW6786" s="271"/>
      <c r="AX6786" s="271"/>
      <c r="AY6786" s="271"/>
      <c r="AZ6786" s="271"/>
      <c r="BA6786" s="271"/>
      <c r="BB6786" s="271"/>
      <c r="BD6786" s="271"/>
      <c r="BE6786" s="271"/>
      <c r="BF6786" s="271"/>
      <c r="BG6786" s="271"/>
      <c r="BJ6786" s="271"/>
    </row>
    <row r="6787" spans="49:62">
      <c r="AW6787" s="271"/>
      <c r="AX6787" s="271"/>
      <c r="AY6787" s="271"/>
      <c r="AZ6787" s="271"/>
      <c r="BA6787" s="271"/>
      <c r="BB6787" s="271"/>
      <c r="BD6787" s="271"/>
      <c r="BE6787" s="271"/>
      <c r="BF6787" s="271"/>
      <c r="BG6787" s="271"/>
      <c r="BJ6787" s="271"/>
    </row>
    <row r="6788" spans="49:62">
      <c r="AW6788" s="271"/>
      <c r="AX6788" s="271"/>
      <c r="AY6788" s="271"/>
      <c r="AZ6788" s="271"/>
      <c r="BA6788" s="271"/>
      <c r="BB6788" s="271"/>
      <c r="BD6788" s="271"/>
      <c r="BE6788" s="271"/>
      <c r="BF6788" s="271"/>
      <c r="BG6788" s="271"/>
      <c r="BJ6788" s="271"/>
    </row>
    <row r="6789" spans="49:62">
      <c r="AW6789" s="271"/>
      <c r="AX6789" s="271"/>
      <c r="AY6789" s="271"/>
      <c r="AZ6789" s="271"/>
      <c r="BA6789" s="271"/>
      <c r="BB6789" s="271"/>
      <c r="BD6789" s="271"/>
      <c r="BE6789" s="271"/>
      <c r="BF6789" s="271"/>
      <c r="BG6789" s="271"/>
      <c r="BJ6789" s="271"/>
    </row>
    <row r="6790" spans="49:62">
      <c r="AW6790" s="271"/>
      <c r="AX6790" s="271"/>
      <c r="AY6790" s="271"/>
      <c r="AZ6790" s="271"/>
      <c r="BA6790" s="271"/>
      <c r="BB6790" s="271"/>
      <c r="BD6790" s="271"/>
      <c r="BE6790" s="271"/>
      <c r="BF6790" s="271"/>
      <c r="BG6790" s="271"/>
      <c r="BJ6790" s="271"/>
    </row>
    <row r="6791" spans="49:62">
      <c r="AW6791" s="271"/>
      <c r="AX6791" s="271"/>
      <c r="AY6791" s="271"/>
      <c r="AZ6791" s="271"/>
      <c r="BA6791" s="271"/>
      <c r="BB6791" s="271"/>
      <c r="BD6791" s="271"/>
      <c r="BE6791" s="271"/>
      <c r="BF6791" s="271"/>
      <c r="BG6791" s="271"/>
      <c r="BJ6791" s="271"/>
    </row>
    <row r="6792" spans="49:62">
      <c r="AW6792" s="271"/>
      <c r="AX6792" s="271"/>
      <c r="AY6792" s="271"/>
      <c r="AZ6792" s="271"/>
      <c r="BA6792" s="271"/>
      <c r="BB6792" s="271"/>
      <c r="BD6792" s="271"/>
      <c r="BE6792" s="271"/>
      <c r="BF6792" s="271"/>
      <c r="BG6792" s="271"/>
      <c r="BJ6792" s="271"/>
    </row>
    <row r="6793" spans="49:62">
      <c r="AW6793" s="271"/>
      <c r="AX6793" s="271"/>
      <c r="AY6793" s="271"/>
      <c r="AZ6793" s="271"/>
      <c r="BA6793" s="271"/>
      <c r="BB6793" s="271"/>
      <c r="BD6793" s="271"/>
      <c r="BE6793" s="271"/>
      <c r="BF6793" s="271"/>
      <c r="BG6793" s="271"/>
      <c r="BJ6793" s="271"/>
    </row>
    <row r="6794" spans="49:62">
      <c r="AW6794" s="271"/>
      <c r="AX6794" s="271"/>
      <c r="AY6794" s="271"/>
      <c r="AZ6794" s="271"/>
      <c r="BA6794" s="271"/>
      <c r="BB6794" s="271"/>
      <c r="BD6794" s="271"/>
      <c r="BE6794" s="271"/>
      <c r="BF6794" s="271"/>
      <c r="BG6794" s="271"/>
      <c r="BJ6794" s="271"/>
    </row>
    <row r="6795" spans="49:62">
      <c r="AW6795" s="271"/>
      <c r="AX6795" s="271"/>
      <c r="AY6795" s="271"/>
      <c r="AZ6795" s="271"/>
      <c r="BA6795" s="271"/>
      <c r="BB6795" s="271"/>
      <c r="BD6795" s="271"/>
      <c r="BE6795" s="271"/>
      <c r="BF6795" s="271"/>
      <c r="BG6795" s="271"/>
      <c r="BJ6795" s="271"/>
    </row>
    <row r="6796" spans="49:62">
      <c r="AW6796" s="271"/>
      <c r="AX6796" s="271"/>
      <c r="AY6796" s="271"/>
      <c r="AZ6796" s="271"/>
      <c r="BA6796" s="271"/>
      <c r="BB6796" s="271"/>
      <c r="BD6796" s="271"/>
      <c r="BE6796" s="271"/>
      <c r="BF6796" s="271"/>
      <c r="BG6796" s="271"/>
      <c r="BJ6796" s="271"/>
    </row>
    <row r="6797" spans="49:62">
      <c r="AW6797" s="271"/>
      <c r="AX6797" s="271"/>
      <c r="AY6797" s="271"/>
      <c r="AZ6797" s="271"/>
      <c r="BA6797" s="271"/>
      <c r="BB6797" s="271"/>
      <c r="BD6797" s="271"/>
      <c r="BE6797" s="271"/>
      <c r="BF6797" s="271"/>
      <c r="BG6797" s="271"/>
      <c r="BJ6797" s="271"/>
    </row>
    <row r="6798" spans="49:62">
      <c r="AW6798" s="271"/>
      <c r="AX6798" s="271"/>
      <c r="AY6798" s="271"/>
      <c r="AZ6798" s="271"/>
      <c r="BA6798" s="271"/>
      <c r="BB6798" s="271"/>
      <c r="BD6798" s="271"/>
      <c r="BE6798" s="271"/>
      <c r="BF6798" s="271"/>
      <c r="BG6798" s="271"/>
      <c r="BJ6798" s="271"/>
    </row>
    <row r="6799" spans="49:62">
      <c r="AW6799" s="271"/>
      <c r="AX6799" s="271"/>
      <c r="AY6799" s="271"/>
      <c r="AZ6799" s="271"/>
      <c r="BA6799" s="271"/>
      <c r="BB6799" s="271"/>
      <c r="BD6799" s="271"/>
      <c r="BE6799" s="271"/>
      <c r="BF6799" s="271"/>
      <c r="BG6799" s="271"/>
      <c r="BJ6799" s="271"/>
    </row>
    <row r="6800" spans="49:62">
      <c r="AW6800" s="271"/>
      <c r="AX6800" s="271"/>
      <c r="AY6800" s="271"/>
      <c r="AZ6800" s="271"/>
      <c r="BA6800" s="271"/>
      <c r="BB6800" s="271"/>
      <c r="BD6800" s="271"/>
      <c r="BE6800" s="271"/>
      <c r="BF6800" s="271"/>
      <c r="BG6800" s="271"/>
      <c r="BJ6800" s="271"/>
    </row>
    <row r="6801" spans="49:62">
      <c r="AW6801" s="271"/>
      <c r="AX6801" s="271"/>
      <c r="AY6801" s="271"/>
      <c r="AZ6801" s="271"/>
      <c r="BA6801" s="271"/>
      <c r="BB6801" s="271"/>
      <c r="BD6801" s="271"/>
      <c r="BE6801" s="271"/>
      <c r="BF6801" s="271"/>
      <c r="BG6801" s="271"/>
      <c r="BJ6801" s="271"/>
    </row>
    <row r="6802" spans="49:62">
      <c r="AW6802" s="271"/>
      <c r="AX6802" s="271"/>
      <c r="AY6802" s="271"/>
      <c r="AZ6802" s="271"/>
      <c r="BA6802" s="271"/>
      <c r="BB6802" s="271"/>
      <c r="BD6802" s="271"/>
      <c r="BE6802" s="271"/>
      <c r="BF6802" s="271"/>
      <c r="BG6802" s="271"/>
      <c r="BJ6802" s="271"/>
    </row>
    <row r="6803" spans="49:62">
      <c r="AW6803" s="271"/>
      <c r="AX6803" s="271"/>
      <c r="AY6803" s="271"/>
      <c r="AZ6803" s="271"/>
      <c r="BA6803" s="271"/>
      <c r="BB6803" s="271"/>
      <c r="BD6803" s="271"/>
      <c r="BE6803" s="271"/>
      <c r="BF6803" s="271"/>
      <c r="BG6803" s="271"/>
      <c r="BJ6803" s="271"/>
    </row>
    <row r="6804" spans="49:62">
      <c r="AW6804" s="271"/>
      <c r="AX6804" s="271"/>
      <c r="AY6804" s="271"/>
      <c r="AZ6804" s="271"/>
      <c r="BA6804" s="271"/>
      <c r="BB6804" s="271"/>
      <c r="BD6804" s="271"/>
      <c r="BE6804" s="271"/>
      <c r="BF6804" s="271"/>
      <c r="BG6804" s="271"/>
      <c r="BJ6804" s="271"/>
    </row>
    <row r="6805" spans="49:62">
      <c r="AW6805" s="271"/>
      <c r="AX6805" s="271"/>
      <c r="AY6805" s="271"/>
      <c r="AZ6805" s="271"/>
      <c r="BA6805" s="271"/>
      <c r="BB6805" s="271"/>
      <c r="BD6805" s="271"/>
      <c r="BE6805" s="271"/>
      <c r="BF6805" s="271"/>
      <c r="BG6805" s="271"/>
      <c r="BJ6805" s="271"/>
    </row>
    <row r="6806" spans="49:62">
      <c r="AW6806" s="271"/>
      <c r="AX6806" s="271"/>
      <c r="AY6806" s="271"/>
      <c r="AZ6806" s="271"/>
      <c r="BA6806" s="271"/>
      <c r="BB6806" s="271"/>
      <c r="BD6806" s="271"/>
      <c r="BE6806" s="271"/>
      <c r="BF6806" s="271"/>
      <c r="BG6806" s="271"/>
      <c r="BJ6806" s="271"/>
    </row>
    <row r="6807" spans="49:62">
      <c r="AW6807" s="271"/>
      <c r="AX6807" s="271"/>
      <c r="AY6807" s="271"/>
      <c r="AZ6807" s="271"/>
      <c r="BA6807" s="271"/>
      <c r="BB6807" s="271"/>
      <c r="BD6807" s="271"/>
      <c r="BE6807" s="271"/>
      <c r="BF6807" s="271"/>
      <c r="BG6807" s="271"/>
      <c r="BJ6807" s="271"/>
    </row>
    <row r="6808" spans="49:62">
      <c r="AW6808" s="271"/>
      <c r="AX6808" s="271"/>
      <c r="AY6808" s="271"/>
      <c r="AZ6808" s="271"/>
      <c r="BA6808" s="271"/>
      <c r="BB6808" s="271"/>
      <c r="BD6808" s="271"/>
      <c r="BE6808" s="271"/>
      <c r="BF6808" s="271"/>
      <c r="BG6808" s="271"/>
      <c r="BJ6808" s="271"/>
    </row>
    <row r="6809" spans="49:62">
      <c r="AW6809" s="271"/>
      <c r="AX6809" s="271"/>
      <c r="AY6809" s="271"/>
      <c r="AZ6809" s="271"/>
      <c r="BA6809" s="271"/>
      <c r="BB6809" s="271"/>
      <c r="BD6809" s="271"/>
      <c r="BE6809" s="271"/>
      <c r="BF6809" s="271"/>
      <c r="BG6809" s="271"/>
      <c r="BJ6809" s="271"/>
    </row>
    <row r="6810" spans="49:62">
      <c r="AW6810" s="271"/>
      <c r="AX6810" s="271"/>
      <c r="AY6810" s="271"/>
      <c r="AZ6810" s="271"/>
      <c r="BA6810" s="271"/>
      <c r="BB6810" s="271"/>
      <c r="BD6810" s="271"/>
      <c r="BE6810" s="271"/>
      <c r="BF6810" s="271"/>
      <c r="BG6810" s="271"/>
      <c r="BJ6810" s="271"/>
    </row>
    <row r="6811" spans="49:62">
      <c r="AW6811" s="271"/>
      <c r="AX6811" s="271"/>
      <c r="AY6811" s="271"/>
      <c r="AZ6811" s="271"/>
      <c r="BA6811" s="271"/>
      <c r="BB6811" s="271"/>
      <c r="BD6811" s="271"/>
      <c r="BE6811" s="271"/>
      <c r="BF6811" s="271"/>
      <c r="BG6811" s="271"/>
      <c r="BJ6811" s="271"/>
    </row>
    <row r="6812" spans="49:62">
      <c r="AW6812" s="271"/>
      <c r="AX6812" s="271"/>
      <c r="AY6812" s="271"/>
      <c r="AZ6812" s="271"/>
      <c r="BA6812" s="271"/>
      <c r="BB6812" s="271"/>
      <c r="BD6812" s="271"/>
      <c r="BE6812" s="271"/>
      <c r="BF6812" s="271"/>
      <c r="BG6812" s="271"/>
      <c r="BJ6812" s="271"/>
    </row>
    <row r="6813" spans="49:62">
      <c r="AW6813" s="271"/>
      <c r="AX6813" s="271"/>
      <c r="AY6813" s="271"/>
      <c r="AZ6813" s="271"/>
      <c r="BA6813" s="271"/>
      <c r="BB6813" s="271"/>
      <c r="BD6813" s="271"/>
      <c r="BE6813" s="271"/>
      <c r="BF6813" s="271"/>
      <c r="BG6813" s="271"/>
      <c r="BJ6813" s="271"/>
    </row>
    <row r="6814" spans="49:62">
      <c r="AW6814" s="271"/>
      <c r="AX6814" s="271"/>
      <c r="AY6814" s="271"/>
      <c r="AZ6814" s="271"/>
      <c r="BA6814" s="271"/>
      <c r="BB6814" s="271"/>
      <c r="BD6814" s="271"/>
      <c r="BE6814" s="271"/>
      <c r="BF6814" s="271"/>
      <c r="BG6814" s="271"/>
      <c r="BJ6814" s="271"/>
    </row>
    <row r="6815" spans="49:62">
      <c r="AW6815" s="271"/>
      <c r="AX6815" s="271"/>
      <c r="AY6815" s="271"/>
      <c r="AZ6815" s="271"/>
      <c r="BA6815" s="271"/>
      <c r="BB6815" s="271"/>
      <c r="BD6815" s="271"/>
      <c r="BE6815" s="271"/>
      <c r="BF6815" s="271"/>
      <c r="BG6815" s="271"/>
      <c r="BJ6815" s="271"/>
    </row>
    <row r="6816" spans="49:62">
      <c r="AW6816" s="271"/>
      <c r="AX6816" s="271"/>
      <c r="AY6816" s="271"/>
      <c r="AZ6816" s="271"/>
      <c r="BA6816" s="271"/>
      <c r="BB6816" s="271"/>
      <c r="BD6816" s="271"/>
      <c r="BE6816" s="271"/>
      <c r="BF6816" s="271"/>
      <c r="BG6816" s="271"/>
      <c r="BJ6816" s="271"/>
    </row>
    <row r="6817" spans="49:62">
      <c r="AW6817" s="271"/>
      <c r="AX6817" s="271"/>
      <c r="AY6817" s="271"/>
      <c r="AZ6817" s="271"/>
      <c r="BA6817" s="271"/>
      <c r="BB6817" s="271"/>
      <c r="BD6817" s="271"/>
      <c r="BE6817" s="271"/>
      <c r="BF6817" s="271"/>
      <c r="BG6817" s="271"/>
      <c r="BJ6817" s="271"/>
    </row>
    <row r="6818" spans="49:62">
      <c r="AW6818" s="271"/>
      <c r="AX6818" s="271"/>
      <c r="AY6818" s="271"/>
      <c r="AZ6818" s="271"/>
      <c r="BA6818" s="271"/>
      <c r="BB6818" s="271"/>
      <c r="BD6818" s="271"/>
      <c r="BE6818" s="271"/>
      <c r="BF6818" s="271"/>
      <c r="BG6818" s="271"/>
      <c r="BJ6818" s="271"/>
    </row>
    <row r="6819" spans="49:62">
      <c r="AW6819" s="271"/>
      <c r="AX6819" s="271"/>
      <c r="AY6819" s="271"/>
      <c r="AZ6819" s="271"/>
      <c r="BA6819" s="271"/>
      <c r="BB6819" s="271"/>
      <c r="BD6819" s="271"/>
      <c r="BE6819" s="271"/>
      <c r="BF6819" s="271"/>
      <c r="BG6819" s="271"/>
      <c r="BJ6819" s="271"/>
    </row>
    <row r="6820" spans="49:62">
      <c r="AW6820" s="271"/>
      <c r="AX6820" s="271"/>
      <c r="AY6820" s="271"/>
      <c r="AZ6820" s="271"/>
      <c r="BA6820" s="271"/>
      <c r="BB6820" s="271"/>
      <c r="BD6820" s="271"/>
      <c r="BE6820" s="271"/>
      <c r="BF6820" s="271"/>
      <c r="BG6820" s="271"/>
      <c r="BJ6820" s="271"/>
    </row>
    <row r="6821" spans="49:62">
      <c r="AW6821" s="271"/>
      <c r="AX6821" s="271"/>
      <c r="AY6821" s="271"/>
      <c r="AZ6821" s="271"/>
      <c r="BA6821" s="271"/>
      <c r="BB6821" s="271"/>
      <c r="BD6821" s="271"/>
      <c r="BE6821" s="271"/>
      <c r="BF6821" s="271"/>
      <c r="BG6821" s="271"/>
      <c r="BJ6821" s="271"/>
    </row>
    <row r="6822" spans="49:62">
      <c r="AW6822" s="271"/>
      <c r="AX6822" s="271"/>
      <c r="AY6822" s="271"/>
      <c r="AZ6822" s="271"/>
      <c r="BA6822" s="271"/>
      <c r="BB6822" s="271"/>
      <c r="BD6822" s="271"/>
      <c r="BE6822" s="271"/>
      <c r="BF6822" s="271"/>
      <c r="BG6822" s="271"/>
      <c r="BJ6822" s="271"/>
    </row>
    <row r="6823" spans="49:62">
      <c r="AW6823" s="271"/>
      <c r="AX6823" s="271"/>
      <c r="AY6823" s="271"/>
      <c r="AZ6823" s="271"/>
      <c r="BA6823" s="271"/>
      <c r="BB6823" s="271"/>
      <c r="BD6823" s="271"/>
      <c r="BE6823" s="271"/>
      <c r="BF6823" s="271"/>
      <c r="BG6823" s="271"/>
      <c r="BJ6823" s="271"/>
    </row>
    <row r="6824" spans="49:62">
      <c r="AW6824" s="271"/>
      <c r="AX6824" s="271"/>
      <c r="AY6824" s="271"/>
      <c r="AZ6824" s="271"/>
      <c r="BA6824" s="271"/>
      <c r="BB6824" s="271"/>
      <c r="BD6824" s="271"/>
      <c r="BE6824" s="271"/>
      <c r="BF6824" s="271"/>
      <c r="BG6824" s="271"/>
      <c r="BJ6824" s="271"/>
    </row>
    <row r="6825" spans="49:62">
      <c r="AW6825" s="271"/>
      <c r="AX6825" s="271"/>
      <c r="AY6825" s="271"/>
      <c r="AZ6825" s="271"/>
      <c r="BA6825" s="271"/>
      <c r="BB6825" s="271"/>
      <c r="BD6825" s="271"/>
      <c r="BE6825" s="271"/>
      <c r="BF6825" s="271"/>
      <c r="BG6825" s="271"/>
      <c r="BJ6825" s="271"/>
    </row>
    <row r="6826" spans="49:62">
      <c r="AW6826" s="271"/>
      <c r="AX6826" s="271"/>
      <c r="AY6826" s="271"/>
      <c r="AZ6826" s="271"/>
      <c r="BA6826" s="271"/>
      <c r="BB6826" s="271"/>
      <c r="BD6826" s="271"/>
      <c r="BE6826" s="271"/>
      <c r="BF6826" s="271"/>
      <c r="BG6826" s="271"/>
      <c r="BJ6826" s="271"/>
    </row>
    <row r="6827" spans="49:62">
      <c r="AW6827" s="271"/>
      <c r="AX6827" s="271"/>
      <c r="AY6827" s="271"/>
      <c r="AZ6827" s="271"/>
      <c r="BA6827" s="271"/>
      <c r="BB6827" s="271"/>
      <c r="BD6827" s="271"/>
      <c r="BE6827" s="271"/>
      <c r="BF6827" s="271"/>
      <c r="BG6827" s="271"/>
      <c r="BJ6827" s="271"/>
    </row>
    <row r="6828" spans="49:62">
      <c r="AW6828" s="271"/>
      <c r="AX6828" s="271"/>
      <c r="AY6828" s="271"/>
      <c r="AZ6828" s="271"/>
      <c r="BA6828" s="271"/>
      <c r="BB6828" s="271"/>
      <c r="BD6828" s="271"/>
      <c r="BE6828" s="271"/>
      <c r="BF6828" s="271"/>
      <c r="BG6828" s="271"/>
      <c r="BJ6828" s="271"/>
    </row>
    <row r="6829" spans="49:62">
      <c r="AW6829" s="271"/>
      <c r="AX6829" s="271"/>
      <c r="AY6829" s="271"/>
      <c r="AZ6829" s="271"/>
      <c r="BA6829" s="271"/>
      <c r="BB6829" s="271"/>
      <c r="BD6829" s="271"/>
      <c r="BE6829" s="271"/>
      <c r="BF6829" s="271"/>
      <c r="BG6829" s="271"/>
      <c r="BJ6829" s="271"/>
    </row>
    <row r="6830" spans="49:62">
      <c r="AW6830" s="271"/>
      <c r="AX6830" s="271"/>
      <c r="AY6830" s="271"/>
      <c r="AZ6830" s="271"/>
      <c r="BA6830" s="271"/>
      <c r="BB6830" s="271"/>
      <c r="BD6830" s="271"/>
      <c r="BE6830" s="271"/>
      <c r="BF6830" s="271"/>
      <c r="BG6830" s="271"/>
      <c r="BJ6830" s="271"/>
    </row>
    <row r="6831" spans="49:62">
      <c r="AW6831" s="271"/>
      <c r="AX6831" s="271"/>
      <c r="AY6831" s="271"/>
      <c r="AZ6831" s="271"/>
      <c r="BA6831" s="271"/>
      <c r="BB6831" s="271"/>
      <c r="BD6831" s="271"/>
      <c r="BE6831" s="271"/>
      <c r="BF6831" s="271"/>
      <c r="BG6831" s="271"/>
      <c r="BJ6831" s="271"/>
    </row>
    <row r="6832" spans="49:62">
      <c r="AW6832" s="271"/>
      <c r="AX6832" s="271"/>
      <c r="AY6832" s="271"/>
      <c r="AZ6832" s="271"/>
      <c r="BA6832" s="271"/>
      <c r="BB6832" s="271"/>
      <c r="BD6832" s="271"/>
      <c r="BE6832" s="271"/>
      <c r="BF6832" s="271"/>
      <c r="BG6832" s="271"/>
      <c r="BJ6832" s="271"/>
    </row>
    <row r="6833" spans="49:62">
      <c r="AW6833" s="271"/>
      <c r="AX6833" s="271"/>
      <c r="AY6833" s="271"/>
      <c r="AZ6833" s="271"/>
      <c r="BA6833" s="271"/>
      <c r="BB6833" s="271"/>
      <c r="BD6833" s="271"/>
      <c r="BE6833" s="271"/>
      <c r="BF6833" s="271"/>
      <c r="BG6833" s="271"/>
      <c r="BJ6833" s="271"/>
    </row>
    <row r="6834" spans="49:62">
      <c r="AW6834" s="271"/>
      <c r="AX6834" s="271"/>
      <c r="AY6834" s="271"/>
      <c r="AZ6834" s="271"/>
      <c r="BA6834" s="271"/>
      <c r="BB6834" s="271"/>
      <c r="BD6834" s="271"/>
      <c r="BE6834" s="271"/>
      <c r="BF6834" s="271"/>
      <c r="BG6834" s="271"/>
      <c r="BJ6834" s="271"/>
    </row>
    <row r="6835" spans="49:62">
      <c r="AW6835" s="271"/>
      <c r="AX6835" s="271"/>
      <c r="AY6835" s="271"/>
      <c r="AZ6835" s="271"/>
      <c r="BA6835" s="271"/>
      <c r="BB6835" s="271"/>
      <c r="BD6835" s="271"/>
      <c r="BE6835" s="271"/>
      <c r="BF6835" s="271"/>
      <c r="BG6835" s="271"/>
      <c r="BJ6835" s="271"/>
    </row>
    <row r="6836" spans="49:62">
      <c r="AW6836" s="271"/>
      <c r="AX6836" s="271"/>
      <c r="AY6836" s="271"/>
      <c r="AZ6836" s="271"/>
      <c r="BA6836" s="271"/>
      <c r="BB6836" s="271"/>
      <c r="BD6836" s="271"/>
      <c r="BE6836" s="271"/>
      <c r="BF6836" s="271"/>
      <c r="BG6836" s="271"/>
      <c r="BJ6836" s="271"/>
    </row>
    <row r="6837" spans="49:62">
      <c r="AW6837" s="271"/>
      <c r="AX6837" s="271"/>
      <c r="AY6837" s="271"/>
      <c r="AZ6837" s="271"/>
      <c r="BA6837" s="271"/>
      <c r="BB6837" s="271"/>
      <c r="BD6837" s="271"/>
      <c r="BE6837" s="271"/>
      <c r="BF6837" s="271"/>
      <c r="BG6837" s="271"/>
      <c r="BJ6837" s="271"/>
    </row>
    <row r="6838" spans="49:62">
      <c r="AW6838" s="271"/>
      <c r="AX6838" s="271"/>
      <c r="AY6838" s="271"/>
      <c r="AZ6838" s="271"/>
      <c r="BA6838" s="271"/>
      <c r="BB6838" s="271"/>
      <c r="BD6838" s="271"/>
      <c r="BE6838" s="271"/>
      <c r="BF6838" s="271"/>
      <c r="BG6838" s="271"/>
      <c r="BJ6838" s="271"/>
    </row>
    <row r="6839" spans="49:62">
      <c r="AW6839" s="271"/>
      <c r="AX6839" s="271"/>
      <c r="AY6839" s="271"/>
      <c r="AZ6839" s="271"/>
      <c r="BA6839" s="271"/>
      <c r="BB6839" s="271"/>
      <c r="BD6839" s="271"/>
      <c r="BE6839" s="271"/>
      <c r="BF6839" s="271"/>
      <c r="BG6839" s="271"/>
      <c r="BJ6839" s="271"/>
    </row>
    <row r="6840" spans="49:62">
      <c r="AW6840" s="271"/>
      <c r="AX6840" s="271"/>
      <c r="AY6840" s="271"/>
      <c r="AZ6840" s="271"/>
      <c r="BA6840" s="271"/>
      <c r="BB6840" s="271"/>
      <c r="BD6840" s="271"/>
      <c r="BE6840" s="271"/>
      <c r="BF6840" s="271"/>
      <c r="BG6840" s="271"/>
      <c r="BJ6840" s="271"/>
    </row>
    <row r="6841" spans="49:62">
      <c r="AW6841" s="271"/>
      <c r="AX6841" s="271"/>
      <c r="AY6841" s="271"/>
      <c r="AZ6841" s="271"/>
      <c r="BA6841" s="271"/>
      <c r="BB6841" s="271"/>
      <c r="BD6841" s="271"/>
      <c r="BE6841" s="271"/>
      <c r="BF6841" s="271"/>
      <c r="BG6841" s="271"/>
      <c r="BJ6841" s="271"/>
    </row>
    <row r="6842" spans="49:62">
      <c r="AW6842" s="271"/>
      <c r="AX6842" s="271"/>
      <c r="AY6842" s="271"/>
      <c r="AZ6842" s="271"/>
      <c r="BA6842" s="271"/>
      <c r="BB6842" s="271"/>
      <c r="BD6842" s="271"/>
      <c r="BE6842" s="271"/>
      <c r="BF6842" s="271"/>
      <c r="BG6842" s="271"/>
      <c r="BJ6842" s="271"/>
    </row>
    <row r="6843" spans="49:62">
      <c r="AW6843" s="271"/>
      <c r="AX6843" s="271"/>
      <c r="AY6843" s="271"/>
      <c r="AZ6843" s="271"/>
      <c r="BA6843" s="271"/>
      <c r="BB6843" s="271"/>
      <c r="BD6843" s="271"/>
      <c r="BE6843" s="271"/>
      <c r="BF6843" s="271"/>
      <c r="BG6843" s="271"/>
      <c r="BJ6843" s="271"/>
    </row>
    <row r="6844" spans="49:62">
      <c r="AW6844" s="271"/>
      <c r="AX6844" s="271"/>
      <c r="AY6844" s="271"/>
      <c r="AZ6844" s="271"/>
      <c r="BA6844" s="271"/>
      <c r="BB6844" s="271"/>
      <c r="BD6844" s="271"/>
      <c r="BE6844" s="271"/>
      <c r="BF6844" s="271"/>
      <c r="BG6844" s="271"/>
      <c r="BJ6844" s="271"/>
    </row>
    <row r="6845" spans="49:62">
      <c r="AW6845" s="271"/>
      <c r="AX6845" s="271"/>
      <c r="AY6845" s="271"/>
      <c r="AZ6845" s="271"/>
      <c r="BA6845" s="271"/>
      <c r="BB6845" s="271"/>
      <c r="BD6845" s="271"/>
      <c r="BE6845" s="271"/>
      <c r="BF6845" s="271"/>
      <c r="BG6845" s="271"/>
      <c r="BJ6845" s="271"/>
    </row>
    <row r="6846" spans="49:62">
      <c r="AW6846" s="271"/>
      <c r="AX6846" s="271"/>
      <c r="AY6846" s="271"/>
      <c r="AZ6846" s="271"/>
      <c r="BA6846" s="271"/>
      <c r="BB6846" s="271"/>
      <c r="BD6846" s="271"/>
      <c r="BE6846" s="271"/>
      <c r="BF6846" s="271"/>
      <c r="BG6846" s="271"/>
      <c r="BJ6846" s="271"/>
    </row>
    <row r="6847" spans="49:62">
      <c r="AW6847" s="271"/>
      <c r="AX6847" s="271"/>
      <c r="AY6847" s="271"/>
      <c r="AZ6847" s="271"/>
      <c r="BA6847" s="271"/>
      <c r="BB6847" s="271"/>
      <c r="BD6847" s="271"/>
      <c r="BE6847" s="271"/>
      <c r="BF6847" s="271"/>
      <c r="BG6847" s="271"/>
      <c r="BJ6847" s="271"/>
    </row>
    <row r="6848" spans="49:62">
      <c r="AW6848" s="271"/>
      <c r="AX6848" s="271"/>
      <c r="AY6848" s="271"/>
      <c r="AZ6848" s="271"/>
      <c r="BA6848" s="271"/>
      <c r="BB6848" s="271"/>
      <c r="BD6848" s="271"/>
      <c r="BE6848" s="271"/>
      <c r="BF6848" s="271"/>
      <c r="BG6848" s="271"/>
      <c r="BJ6848" s="271"/>
    </row>
    <row r="6849" spans="49:62">
      <c r="AW6849" s="271"/>
      <c r="AX6849" s="271"/>
      <c r="AY6849" s="271"/>
      <c r="AZ6849" s="271"/>
      <c r="BA6849" s="271"/>
      <c r="BB6849" s="271"/>
      <c r="BD6849" s="271"/>
      <c r="BE6849" s="271"/>
      <c r="BF6849" s="271"/>
      <c r="BG6849" s="271"/>
      <c r="BJ6849" s="271"/>
    </row>
    <row r="6850" spans="49:62">
      <c r="AW6850" s="271"/>
      <c r="AX6850" s="271"/>
      <c r="AY6850" s="271"/>
      <c r="AZ6850" s="271"/>
      <c r="BA6850" s="271"/>
      <c r="BB6850" s="271"/>
      <c r="BD6850" s="271"/>
      <c r="BE6850" s="271"/>
      <c r="BF6850" s="271"/>
      <c r="BG6850" s="271"/>
      <c r="BJ6850" s="271"/>
    </row>
    <row r="6851" spans="49:62">
      <c r="AW6851" s="271"/>
      <c r="AX6851" s="271"/>
      <c r="AY6851" s="271"/>
      <c r="AZ6851" s="271"/>
      <c r="BA6851" s="271"/>
      <c r="BB6851" s="271"/>
      <c r="BD6851" s="271"/>
      <c r="BE6851" s="271"/>
      <c r="BF6851" s="271"/>
      <c r="BG6851" s="271"/>
      <c r="BJ6851" s="271"/>
    </row>
    <row r="6852" spans="49:62">
      <c r="AW6852" s="271"/>
      <c r="AX6852" s="271"/>
      <c r="AY6852" s="271"/>
      <c r="AZ6852" s="271"/>
      <c r="BA6852" s="271"/>
      <c r="BB6852" s="271"/>
      <c r="BD6852" s="271"/>
      <c r="BE6852" s="271"/>
      <c r="BF6852" s="271"/>
      <c r="BG6852" s="271"/>
      <c r="BJ6852" s="271"/>
    </row>
    <row r="6853" spans="49:62">
      <c r="AW6853" s="271"/>
      <c r="AX6853" s="271"/>
      <c r="AY6853" s="271"/>
      <c r="AZ6853" s="271"/>
      <c r="BA6853" s="271"/>
      <c r="BB6853" s="271"/>
      <c r="BD6853" s="271"/>
      <c r="BE6853" s="271"/>
      <c r="BF6853" s="271"/>
      <c r="BG6853" s="271"/>
      <c r="BJ6853" s="271"/>
    </row>
    <row r="6854" spans="49:62">
      <c r="AW6854" s="271"/>
      <c r="AX6854" s="271"/>
      <c r="AY6854" s="271"/>
      <c r="AZ6854" s="271"/>
      <c r="BA6854" s="271"/>
      <c r="BB6854" s="271"/>
      <c r="BD6854" s="271"/>
      <c r="BE6854" s="271"/>
      <c r="BF6854" s="271"/>
      <c r="BG6854" s="271"/>
      <c r="BJ6854" s="271"/>
    </row>
    <row r="6855" spans="49:62">
      <c r="AW6855" s="271"/>
      <c r="AX6855" s="271"/>
      <c r="AY6855" s="271"/>
      <c r="AZ6855" s="271"/>
      <c r="BA6855" s="271"/>
      <c r="BB6855" s="271"/>
      <c r="BD6855" s="271"/>
      <c r="BE6855" s="271"/>
      <c r="BF6855" s="271"/>
      <c r="BG6855" s="271"/>
      <c r="BJ6855" s="271"/>
    </row>
    <row r="6856" spans="49:62">
      <c r="AW6856" s="271"/>
      <c r="AX6856" s="271"/>
      <c r="AY6856" s="271"/>
      <c r="AZ6856" s="271"/>
      <c r="BA6856" s="271"/>
      <c r="BB6856" s="271"/>
      <c r="BD6856" s="271"/>
      <c r="BE6856" s="271"/>
      <c r="BF6856" s="271"/>
      <c r="BG6856" s="271"/>
      <c r="BJ6856" s="271"/>
    </row>
    <row r="6857" spans="49:62">
      <c r="AW6857" s="271"/>
      <c r="AX6857" s="271"/>
      <c r="AY6857" s="271"/>
      <c r="AZ6857" s="271"/>
      <c r="BA6857" s="271"/>
      <c r="BB6857" s="271"/>
      <c r="BD6857" s="271"/>
      <c r="BE6857" s="271"/>
      <c r="BF6857" s="271"/>
      <c r="BG6857" s="271"/>
      <c r="BJ6857" s="271"/>
    </row>
    <row r="6858" spans="49:62">
      <c r="AW6858" s="271"/>
      <c r="AX6858" s="271"/>
      <c r="AY6858" s="271"/>
      <c r="AZ6858" s="271"/>
      <c r="BA6858" s="271"/>
      <c r="BB6858" s="271"/>
      <c r="BD6858" s="271"/>
      <c r="BE6858" s="271"/>
      <c r="BF6858" s="271"/>
      <c r="BG6858" s="271"/>
      <c r="BJ6858" s="271"/>
    </row>
    <row r="6859" spans="49:62">
      <c r="AW6859" s="271"/>
      <c r="AX6859" s="271"/>
      <c r="AY6859" s="271"/>
      <c r="AZ6859" s="271"/>
      <c r="BA6859" s="271"/>
      <c r="BB6859" s="271"/>
      <c r="BD6859" s="271"/>
      <c r="BE6859" s="271"/>
      <c r="BF6859" s="271"/>
      <c r="BG6859" s="271"/>
      <c r="BJ6859" s="271"/>
    </row>
    <row r="6860" spans="49:62">
      <c r="AW6860" s="271"/>
      <c r="AX6860" s="271"/>
      <c r="AY6860" s="271"/>
      <c r="AZ6860" s="271"/>
      <c r="BA6860" s="271"/>
      <c r="BB6860" s="271"/>
      <c r="BD6860" s="271"/>
      <c r="BE6860" s="271"/>
      <c r="BF6860" s="271"/>
      <c r="BG6860" s="271"/>
      <c r="BJ6860" s="271"/>
    </row>
    <row r="6861" spans="49:62">
      <c r="AW6861" s="271"/>
      <c r="AX6861" s="271"/>
      <c r="AY6861" s="271"/>
      <c r="AZ6861" s="271"/>
      <c r="BA6861" s="271"/>
      <c r="BB6861" s="271"/>
      <c r="BD6861" s="271"/>
      <c r="BE6861" s="271"/>
      <c r="BF6861" s="271"/>
      <c r="BG6861" s="271"/>
      <c r="BJ6861" s="271"/>
    </row>
    <row r="6862" spans="49:62">
      <c r="AW6862" s="271"/>
      <c r="AX6862" s="271"/>
      <c r="AY6862" s="271"/>
      <c r="AZ6862" s="271"/>
      <c r="BA6862" s="271"/>
      <c r="BB6862" s="271"/>
      <c r="BD6862" s="271"/>
      <c r="BE6862" s="271"/>
      <c r="BF6862" s="271"/>
      <c r="BG6862" s="271"/>
      <c r="BJ6862" s="271"/>
    </row>
    <row r="6863" spans="49:62">
      <c r="AW6863" s="271"/>
      <c r="AX6863" s="271"/>
      <c r="AY6863" s="271"/>
      <c r="AZ6863" s="271"/>
      <c r="BA6863" s="271"/>
      <c r="BB6863" s="271"/>
      <c r="BD6863" s="271"/>
      <c r="BE6863" s="271"/>
      <c r="BF6863" s="271"/>
      <c r="BG6863" s="271"/>
      <c r="BJ6863" s="271"/>
    </row>
    <row r="6864" spans="49:62">
      <c r="AW6864" s="271"/>
      <c r="AX6864" s="271"/>
      <c r="AY6864" s="271"/>
      <c r="AZ6864" s="271"/>
      <c r="BA6864" s="271"/>
      <c r="BB6864" s="271"/>
      <c r="BD6864" s="271"/>
      <c r="BE6864" s="271"/>
      <c r="BF6864" s="271"/>
      <c r="BG6864" s="271"/>
      <c r="BJ6864" s="271"/>
    </row>
    <row r="6865" spans="49:62">
      <c r="AW6865" s="271"/>
      <c r="AX6865" s="271"/>
      <c r="AY6865" s="271"/>
      <c r="AZ6865" s="271"/>
      <c r="BA6865" s="271"/>
      <c r="BB6865" s="271"/>
      <c r="BD6865" s="271"/>
      <c r="BE6865" s="271"/>
      <c r="BF6865" s="271"/>
      <c r="BG6865" s="271"/>
      <c r="BJ6865" s="271"/>
    </row>
    <row r="6866" spans="49:62">
      <c r="AW6866" s="271"/>
      <c r="AX6866" s="271"/>
      <c r="AY6866" s="271"/>
      <c r="AZ6866" s="271"/>
      <c r="BA6866" s="271"/>
      <c r="BB6866" s="271"/>
      <c r="BD6866" s="271"/>
      <c r="BE6866" s="271"/>
      <c r="BF6866" s="271"/>
      <c r="BG6866" s="271"/>
      <c r="BJ6866" s="271"/>
    </row>
    <row r="6867" spans="49:62">
      <c r="AW6867" s="271"/>
      <c r="AX6867" s="271"/>
      <c r="AY6867" s="271"/>
      <c r="AZ6867" s="271"/>
      <c r="BA6867" s="271"/>
      <c r="BB6867" s="271"/>
      <c r="BD6867" s="271"/>
      <c r="BE6867" s="271"/>
      <c r="BF6867" s="271"/>
      <c r="BG6867" s="271"/>
      <c r="BJ6867" s="271"/>
    </row>
    <row r="6868" spans="49:62">
      <c r="AW6868" s="271"/>
      <c r="AX6868" s="271"/>
      <c r="AY6868" s="271"/>
      <c r="AZ6868" s="271"/>
      <c r="BA6868" s="271"/>
      <c r="BB6868" s="271"/>
      <c r="BD6868" s="271"/>
      <c r="BE6868" s="271"/>
      <c r="BF6868" s="271"/>
      <c r="BG6868" s="271"/>
      <c r="BJ6868" s="271"/>
    </row>
    <row r="6869" spans="49:62">
      <c r="AW6869" s="271"/>
      <c r="AX6869" s="271"/>
      <c r="AY6869" s="271"/>
      <c r="AZ6869" s="271"/>
      <c r="BA6869" s="271"/>
      <c r="BB6869" s="271"/>
      <c r="BD6869" s="271"/>
      <c r="BE6869" s="271"/>
      <c r="BF6869" s="271"/>
      <c r="BG6869" s="271"/>
      <c r="BJ6869" s="271"/>
    </row>
    <row r="6870" spans="49:62">
      <c r="AW6870" s="271"/>
      <c r="AX6870" s="271"/>
      <c r="AY6870" s="271"/>
      <c r="AZ6870" s="271"/>
      <c r="BA6870" s="271"/>
      <c r="BB6870" s="271"/>
      <c r="BD6870" s="271"/>
      <c r="BE6870" s="271"/>
      <c r="BF6870" s="271"/>
      <c r="BG6870" s="271"/>
      <c r="BJ6870" s="271"/>
    </row>
    <row r="6871" spans="49:62">
      <c r="AW6871" s="271"/>
      <c r="AX6871" s="271"/>
      <c r="AY6871" s="271"/>
      <c r="AZ6871" s="271"/>
      <c r="BA6871" s="271"/>
      <c r="BB6871" s="271"/>
      <c r="BD6871" s="271"/>
      <c r="BE6871" s="271"/>
      <c r="BF6871" s="271"/>
      <c r="BG6871" s="271"/>
      <c r="BJ6871" s="271"/>
    </row>
    <row r="6872" spans="49:62">
      <c r="AW6872" s="271"/>
      <c r="AX6872" s="271"/>
      <c r="AY6872" s="271"/>
      <c r="AZ6872" s="271"/>
      <c r="BA6872" s="271"/>
      <c r="BB6872" s="271"/>
      <c r="BD6872" s="271"/>
      <c r="BE6872" s="271"/>
      <c r="BF6872" s="271"/>
      <c r="BG6872" s="271"/>
      <c r="BJ6872" s="271"/>
    </row>
    <row r="6873" spans="49:62">
      <c r="AW6873" s="271"/>
      <c r="AX6873" s="271"/>
      <c r="AY6873" s="271"/>
      <c r="AZ6873" s="271"/>
      <c r="BA6873" s="271"/>
      <c r="BB6873" s="271"/>
      <c r="BD6873" s="271"/>
      <c r="BE6873" s="271"/>
      <c r="BF6873" s="271"/>
      <c r="BG6873" s="271"/>
      <c r="BJ6873" s="271"/>
    </row>
    <row r="6874" spans="49:62">
      <c r="AW6874" s="271"/>
      <c r="AX6874" s="271"/>
      <c r="AY6874" s="271"/>
      <c r="AZ6874" s="271"/>
      <c r="BA6874" s="271"/>
      <c r="BB6874" s="271"/>
      <c r="BD6874" s="271"/>
      <c r="BE6874" s="271"/>
      <c r="BF6874" s="271"/>
      <c r="BG6874" s="271"/>
      <c r="BJ6874" s="271"/>
    </row>
    <row r="6875" spans="49:62">
      <c r="AW6875" s="271"/>
      <c r="AX6875" s="271"/>
      <c r="AY6875" s="271"/>
      <c r="AZ6875" s="271"/>
      <c r="BA6875" s="271"/>
      <c r="BB6875" s="271"/>
      <c r="BD6875" s="271"/>
      <c r="BE6875" s="271"/>
      <c r="BF6875" s="271"/>
      <c r="BG6875" s="271"/>
      <c r="BJ6875" s="271"/>
    </row>
    <row r="6876" spans="49:62">
      <c r="AW6876" s="271"/>
      <c r="AX6876" s="271"/>
      <c r="AY6876" s="271"/>
      <c r="AZ6876" s="271"/>
      <c r="BA6876" s="271"/>
      <c r="BB6876" s="271"/>
      <c r="BD6876" s="271"/>
      <c r="BE6876" s="271"/>
      <c r="BF6876" s="271"/>
      <c r="BG6876" s="271"/>
      <c r="BJ6876" s="271"/>
    </row>
    <row r="6877" spans="49:62">
      <c r="AW6877" s="271"/>
      <c r="AX6877" s="271"/>
      <c r="AY6877" s="271"/>
      <c r="AZ6877" s="271"/>
      <c r="BA6877" s="271"/>
      <c r="BB6877" s="271"/>
      <c r="BD6877" s="271"/>
      <c r="BE6877" s="271"/>
      <c r="BF6877" s="271"/>
      <c r="BG6877" s="271"/>
      <c r="BJ6877" s="271"/>
    </row>
    <row r="6878" spans="49:62">
      <c r="AW6878" s="271"/>
      <c r="AX6878" s="271"/>
      <c r="AY6878" s="271"/>
      <c r="AZ6878" s="271"/>
      <c r="BA6878" s="271"/>
      <c r="BB6878" s="271"/>
      <c r="BD6878" s="271"/>
      <c r="BE6878" s="271"/>
      <c r="BF6878" s="271"/>
      <c r="BG6878" s="271"/>
      <c r="BJ6878" s="271"/>
    </row>
    <row r="6879" spans="49:62">
      <c r="AW6879" s="271"/>
      <c r="AX6879" s="271"/>
      <c r="AY6879" s="271"/>
      <c r="AZ6879" s="271"/>
      <c r="BA6879" s="271"/>
      <c r="BB6879" s="271"/>
      <c r="BD6879" s="271"/>
      <c r="BE6879" s="271"/>
      <c r="BF6879" s="271"/>
      <c r="BG6879" s="271"/>
      <c r="BJ6879" s="271"/>
    </row>
    <row r="6880" spans="49:62">
      <c r="AW6880" s="271"/>
      <c r="AX6880" s="271"/>
      <c r="AY6880" s="271"/>
      <c r="AZ6880" s="271"/>
      <c r="BA6880" s="271"/>
      <c r="BB6880" s="271"/>
      <c r="BD6880" s="271"/>
      <c r="BE6880" s="271"/>
      <c r="BF6880" s="271"/>
      <c r="BG6880" s="271"/>
      <c r="BJ6880" s="271"/>
    </row>
    <row r="6881" spans="49:62">
      <c r="AW6881" s="271"/>
      <c r="AX6881" s="271"/>
      <c r="AY6881" s="271"/>
      <c r="AZ6881" s="271"/>
      <c r="BA6881" s="271"/>
      <c r="BB6881" s="271"/>
      <c r="BD6881" s="271"/>
      <c r="BE6881" s="271"/>
      <c r="BF6881" s="271"/>
      <c r="BG6881" s="271"/>
      <c r="BJ6881" s="271"/>
    </row>
    <row r="6882" spans="49:62">
      <c r="AW6882" s="271"/>
      <c r="AX6882" s="271"/>
      <c r="AY6882" s="271"/>
      <c r="AZ6882" s="271"/>
      <c r="BA6882" s="271"/>
      <c r="BB6882" s="271"/>
      <c r="BD6882" s="271"/>
      <c r="BE6882" s="271"/>
      <c r="BF6882" s="271"/>
      <c r="BG6882" s="271"/>
      <c r="BJ6882" s="271"/>
    </row>
    <row r="6883" spans="49:62">
      <c r="AW6883" s="271"/>
      <c r="AX6883" s="271"/>
      <c r="AY6883" s="271"/>
      <c r="AZ6883" s="271"/>
      <c r="BA6883" s="271"/>
      <c r="BB6883" s="271"/>
      <c r="BD6883" s="271"/>
      <c r="BE6883" s="271"/>
      <c r="BF6883" s="271"/>
      <c r="BG6883" s="271"/>
      <c r="BJ6883" s="271"/>
    </row>
    <row r="6884" spans="49:62">
      <c r="AW6884" s="271"/>
      <c r="AX6884" s="271"/>
      <c r="AY6884" s="271"/>
      <c r="AZ6884" s="271"/>
      <c r="BA6884" s="271"/>
      <c r="BB6884" s="271"/>
      <c r="BD6884" s="271"/>
      <c r="BE6884" s="271"/>
      <c r="BF6884" s="271"/>
      <c r="BG6884" s="271"/>
      <c r="BJ6884" s="271"/>
    </row>
    <row r="6885" spans="49:62">
      <c r="AW6885" s="271"/>
      <c r="AX6885" s="271"/>
      <c r="AY6885" s="271"/>
      <c r="AZ6885" s="271"/>
      <c r="BA6885" s="271"/>
      <c r="BB6885" s="271"/>
      <c r="BD6885" s="271"/>
      <c r="BE6885" s="271"/>
      <c r="BF6885" s="271"/>
      <c r="BG6885" s="271"/>
      <c r="BJ6885" s="271"/>
    </row>
    <row r="6886" spans="49:62">
      <c r="AW6886" s="271"/>
      <c r="AX6886" s="271"/>
      <c r="AY6886" s="271"/>
      <c r="AZ6886" s="271"/>
      <c r="BA6886" s="271"/>
      <c r="BB6886" s="271"/>
      <c r="BD6886" s="271"/>
      <c r="BE6886" s="271"/>
      <c r="BF6886" s="271"/>
      <c r="BG6886" s="271"/>
      <c r="BJ6886" s="271"/>
    </row>
    <row r="6887" spans="49:62">
      <c r="AW6887" s="271"/>
      <c r="AX6887" s="271"/>
      <c r="AY6887" s="271"/>
      <c r="AZ6887" s="271"/>
      <c r="BA6887" s="271"/>
      <c r="BB6887" s="271"/>
      <c r="BD6887" s="271"/>
      <c r="BE6887" s="271"/>
      <c r="BF6887" s="271"/>
      <c r="BG6887" s="271"/>
      <c r="BJ6887" s="271"/>
    </row>
    <row r="6888" spans="49:62">
      <c r="AW6888" s="271"/>
      <c r="AX6888" s="271"/>
      <c r="AY6888" s="271"/>
      <c r="AZ6888" s="271"/>
      <c r="BA6888" s="271"/>
      <c r="BB6888" s="271"/>
      <c r="BD6888" s="271"/>
      <c r="BE6888" s="271"/>
      <c r="BF6888" s="271"/>
      <c r="BG6888" s="271"/>
      <c r="BJ6888" s="271"/>
    </row>
    <row r="6889" spans="49:62">
      <c r="AW6889" s="271"/>
      <c r="AX6889" s="271"/>
      <c r="AY6889" s="271"/>
      <c r="AZ6889" s="271"/>
      <c r="BA6889" s="271"/>
      <c r="BB6889" s="271"/>
      <c r="BD6889" s="271"/>
      <c r="BE6889" s="271"/>
      <c r="BF6889" s="271"/>
      <c r="BG6889" s="271"/>
      <c r="BJ6889" s="271"/>
    </row>
    <row r="6890" spans="49:62">
      <c r="AW6890" s="271"/>
      <c r="AX6890" s="271"/>
      <c r="AY6890" s="271"/>
      <c r="AZ6890" s="271"/>
      <c r="BA6890" s="271"/>
      <c r="BB6890" s="271"/>
      <c r="BD6890" s="271"/>
      <c r="BE6890" s="271"/>
      <c r="BF6890" s="271"/>
      <c r="BG6890" s="271"/>
      <c r="BJ6890" s="271"/>
    </row>
    <row r="6891" spans="49:62">
      <c r="AW6891" s="271"/>
      <c r="AX6891" s="271"/>
      <c r="AY6891" s="271"/>
      <c r="AZ6891" s="271"/>
      <c r="BA6891" s="271"/>
      <c r="BB6891" s="271"/>
      <c r="BD6891" s="271"/>
      <c r="BE6891" s="271"/>
      <c r="BF6891" s="271"/>
      <c r="BG6891" s="271"/>
      <c r="BJ6891" s="271"/>
    </row>
    <row r="6892" spans="49:62">
      <c r="AW6892" s="271"/>
      <c r="AX6892" s="271"/>
      <c r="AY6892" s="271"/>
      <c r="AZ6892" s="271"/>
      <c r="BA6892" s="271"/>
      <c r="BB6892" s="271"/>
      <c r="BD6892" s="271"/>
      <c r="BE6892" s="271"/>
      <c r="BF6892" s="271"/>
      <c r="BG6892" s="271"/>
      <c r="BJ6892" s="271"/>
    </row>
    <row r="6893" spans="49:62">
      <c r="AW6893" s="271"/>
      <c r="AX6893" s="271"/>
      <c r="AY6893" s="271"/>
      <c r="AZ6893" s="271"/>
      <c r="BA6893" s="271"/>
      <c r="BB6893" s="271"/>
      <c r="BD6893" s="271"/>
      <c r="BE6893" s="271"/>
      <c r="BF6893" s="271"/>
      <c r="BG6893" s="271"/>
      <c r="BJ6893" s="271"/>
    </row>
    <row r="6894" spans="49:62">
      <c r="AW6894" s="271"/>
      <c r="AX6894" s="271"/>
      <c r="AY6894" s="271"/>
      <c r="AZ6894" s="271"/>
      <c r="BA6894" s="271"/>
      <c r="BB6894" s="271"/>
      <c r="BD6894" s="271"/>
      <c r="BE6894" s="271"/>
      <c r="BF6894" s="271"/>
      <c r="BG6894" s="271"/>
      <c r="BJ6894" s="271"/>
    </row>
    <row r="6895" spans="49:62">
      <c r="AW6895" s="271"/>
      <c r="AX6895" s="271"/>
      <c r="AY6895" s="271"/>
      <c r="AZ6895" s="271"/>
      <c r="BA6895" s="271"/>
      <c r="BB6895" s="271"/>
      <c r="BD6895" s="271"/>
      <c r="BE6895" s="271"/>
      <c r="BF6895" s="271"/>
      <c r="BG6895" s="271"/>
      <c r="BJ6895" s="271"/>
    </row>
    <row r="6896" spans="49:62">
      <c r="AW6896" s="271"/>
      <c r="AX6896" s="271"/>
      <c r="AY6896" s="271"/>
      <c r="AZ6896" s="271"/>
      <c r="BA6896" s="271"/>
      <c r="BB6896" s="271"/>
      <c r="BD6896" s="271"/>
      <c r="BE6896" s="271"/>
      <c r="BF6896" s="271"/>
      <c r="BG6896" s="271"/>
      <c r="BJ6896" s="271"/>
    </row>
    <row r="6897" spans="49:62">
      <c r="AW6897" s="271"/>
      <c r="AX6897" s="271"/>
      <c r="AY6897" s="271"/>
      <c r="AZ6897" s="271"/>
      <c r="BA6897" s="271"/>
      <c r="BB6897" s="271"/>
      <c r="BD6897" s="271"/>
      <c r="BE6897" s="271"/>
      <c r="BF6897" s="271"/>
      <c r="BG6897" s="271"/>
      <c r="BJ6897" s="271"/>
    </row>
    <row r="6898" spans="49:62">
      <c r="AW6898" s="271"/>
      <c r="AX6898" s="271"/>
      <c r="AY6898" s="271"/>
      <c r="AZ6898" s="271"/>
      <c r="BA6898" s="271"/>
      <c r="BB6898" s="271"/>
      <c r="BD6898" s="271"/>
      <c r="BE6898" s="271"/>
      <c r="BF6898" s="271"/>
      <c r="BG6898" s="271"/>
      <c r="BJ6898" s="271"/>
    </row>
    <row r="6899" spans="49:62">
      <c r="AW6899" s="271"/>
      <c r="AX6899" s="271"/>
      <c r="AY6899" s="271"/>
      <c r="AZ6899" s="271"/>
      <c r="BA6899" s="271"/>
      <c r="BB6899" s="271"/>
      <c r="BD6899" s="271"/>
      <c r="BE6899" s="271"/>
      <c r="BF6899" s="271"/>
      <c r="BG6899" s="271"/>
      <c r="BJ6899" s="271"/>
    </row>
    <row r="6900" spans="49:62">
      <c r="AW6900" s="271"/>
      <c r="AX6900" s="271"/>
      <c r="AY6900" s="271"/>
      <c r="AZ6900" s="271"/>
      <c r="BA6900" s="271"/>
      <c r="BB6900" s="271"/>
      <c r="BD6900" s="271"/>
      <c r="BE6900" s="271"/>
      <c r="BF6900" s="271"/>
      <c r="BG6900" s="271"/>
      <c r="BJ6900" s="271"/>
    </row>
    <row r="6901" spans="49:62">
      <c r="AW6901" s="271"/>
      <c r="AX6901" s="271"/>
      <c r="AY6901" s="271"/>
      <c r="AZ6901" s="271"/>
      <c r="BA6901" s="271"/>
      <c r="BB6901" s="271"/>
      <c r="BD6901" s="271"/>
      <c r="BE6901" s="271"/>
      <c r="BF6901" s="271"/>
      <c r="BG6901" s="271"/>
      <c r="BJ6901" s="271"/>
    </row>
    <row r="6902" spans="49:62">
      <c r="AW6902" s="271"/>
      <c r="AX6902" s="271"/>
      <c r="AY6902" s="271"/>
      <c r="AZ6902" s="271"/>
      <c r="BA6902" s="271"/>
      <c r="BB6902" s="271"/>
      <c r="BD6902" s="271"/>
      <c r="BE6902" s="271"/>
      <c r="BF6902" s="271"/>
      <c r="BG6902" s="271"/>
      <c r="BJ6902" s="271"/>
    </row>
    <row r="6903" spans="49:62">
      <c r="AW6903" s="271"/>
      <c r="AX6903" s="271"/>
      <c r="AY6903" s="271"/>
      <c r="AZ6903" s="271"/>
      <c r="BA6903" s="271"/>
      <c r="BB6903" s="271"/>
      <c r="BD6903" s="271"/>
      <c r="BE6903" s="271"/>
      <c r="BF6903" s="271"/>
      <c r="BG6903" s="271"/>
      <c r="BJ6903" s="271"/>
    </row>
    <row r="6904" spans="49:62">
      <c r="AW6904" s="271"/>
      <c r="AX6904" s="271"/>
      <c r="AY6904" s="271"/>
      <c r="AZ6904" s="271"/>
      <c r="BA6904" s="271"/>
      <c r="BB6904" s="271"/>
      <c r="BD6904" s="271"/>
      <c r="BE6904" s="271"/>
      <c r="BF6904" s="271"/>
      <c r="BG6904" s="271"/>
      <c r="BJ6904" s="271"/>
    </row>
    <row r="6905" spans="49:62">
      <c r="AW6905" s="271"/>
      <c r="AX6905" s="271"/>
      <c r="AY6905" s="271"/>
      <c r="AZ6905" s="271"/>
      <c r="BA6905" s="271"/>
      <c r="BB6905" s="271"/>
      <c r="BD6905" s="271"/>
      <c r="BE6905" s="271"/>
      <c r="BF6905" s="271"/>
      <c r="BG6905" s="271"/>
      <c r="BJ6905" s="271"/>
    </row>
    <row r="6906" spans="49:62">
      <c r="AW6906" s="271"/>
      <c r="AX6906" s="271"/>
      <c r="AY6906" s="271"/>
      <c r="AZ6906" s="271"/>
      <c r="BA6906" s="271"/>
      <c r="BB6906" s="271"/>
      <c r="BD6906" s="271"/>
      <c r="BE6906" s="271"/>
      <c r="BF6906" s="271"/>
      <c r="BG6906" s="271"/>
      <c r="BJ6906" s="271"/>
    </row>
    <row r="6907" spans="49:62">
      <c r="AW6907" s="271"/>
      <c r="AX6907" s="271"/>
      <c r="AY6907" s="271"/>
      <c r="AZ6907" s="271"/>
      <c r="BA6907" s="271"/>
      <c r="BB6907" s="271"/>
      <c r="BD6907" s="271"/>
      <c r="BE6907" s="271"/>
      <c r="BF6907" s="271"/>
      <c r="BG6907" s="271"/>
      <c r="BJ6907" s="271"/>
    </row>
    <row r="6908" spans="49:62">
      <c r="AW6908" s="271"/>
      <c r="AX6908" s="271"/>
      <c r="AY6908" s="271"/>
      <c r="AZ6908" s="271"/>
      <c r="BA6908" s="271"/>
      <c r="BB6908" s="271"/>
      <c r="BD6908" s="271"/>
      <c r="BE6908" s="271"/>
      <c r="BF6908" s="271"/>
      <c r="BG6908" s="271"/>
      <c r="BJ6908" s="271"/>
    </row>
    <row r="6909" spans="49:62">
      <c r="AW6909" s="271"/>
      <c r="AX6909" s="271"/>
      <c r="AY6909" s="271"/>
      <c r="AZ6909" s="271"/>
      <c r="BA6909" s="271"/>
      <c r="BB6909" s="271"/>
      <c r="BD6909" s="271"/>
      <c r="BE6909" s="271"/>
      <c r="BF6909" s="271"/>
      <c r="BG6909" s="271"/>
      <c r="BJ6909" s="271"/>
    </row>
    <row r="6910" spans="49:62">
      <c r="AW6910" s="271"/>
      <c r="AX6910" s="271"/>
      <c r="AY6910" s="271"/>
      <c r="AZ6910" s="271"/>
      <c r="BA6910" s="271"/>
      <c r="BB6910" s="271"/>
      <c r="BD6910" s="271"/>
      <c r="BE6910" s="271"/>
      <c r="BF6910" s="271"/>
      <c r="BG6910" s="271"/>
      <c r="BJ6910" s="271"/>
    </row>
    <row r="6911" spans="49:62">
      <c r="AW6911" s="271"/>
      <c r="AX6911" s="271"/>
      <c r="AY6911" s="271"/>
      <c r="AZ6911" s="271"/>
      <c r="BA6911" s="271"/>
      <c r="BB6911" s="271"/>
      <c r="BD6911" s="271"/>
      <c r="BE6911" s="271"/>
      <c r="BF6911" s="271"/>
      <c r="BG6911" s="271"/>
      <c r="BJ6911" s="271"/>
    </row>
    <row r="6912" spans="49:62">
      <c r="AW6912" s="271"/>
      <c r="AX6912" s="271"/>
      <c r="AY6912" s="271"/>
      <c r="AZ6912" s="271"/>
      <c r="BA6912" s="271"/>
      <c r="BB6912" s="271"/>
      <c r="BD6912" s="271"/>
      <c r="BE6912" s="271"/>
      <c r="BF6912" s="271"/>
      <c r="BG6912" s="271"/>
      <c r="BJ6912" s="271"/>
    </row>
    <row r="6913" spans="49:62">
      <c r="AW6913" s="271"/>
      <c r="AX6913" s="271"/>
      <c r="AY6913" s="271"/>
      <c r="AZ6913" s="271"/>
      <c r="BA6913" s="271"/>
      <c r="BB6913" s="271"/>
      <c r="BD6913" s="271"/>
      <c r="BE6913" s="271"/>
      <c r="BF6913" s="271"/>
      <c r="BG6913" s="271"/>
      <c r="BJ6913" s="271"/>
    </row>
    <row r="6914" spans="49:62">
      <c r="AW6914" s="271"/>
      <c r="AX6914" s="271"/>
      <c r="AY6914" s="271"/>
      <c r="AZ6914" s="271"/>
      <c r="BA6914" s="271"/>
      <c r="BB6914" s="271"/>
      <c r="BD6914" s="271"/>
      <c r="BE6914" s="271"/>
      <c r="BF6914" s="271"/>
      <c r="BG6914" s="271"/>
      <c r="BJ6914" s="271"/>
    </row>
    <row r="6915" spans="49:62">
      <c r="AW6915" s="271"/>
      <c r="AX6915" s="271"/>
      <c r="AY6915" s="271"/>
      <c r="AZ6915" s="271"/>
      <c r="BA6915" s="271"/>
      <c r="BB6915" s="271"/>
      <c r="BD6915" s="271"/>
      <c r="BE6915" s="271"/>
      <c r="BF6915" s="271"/>
      <c r="BG6915" s="271"/>
      <c r="BJ6915" s="271"/>
    </row>
    <row r="6916" spans="49:62">
      <c r="AW6916" s="271"/>
      <c r="AX6916" s="271"/>
      <c r="AY6916" s="271"/>
      <c r="AZ6916" s="271"/>
      <c r="BA6916" s="271"/>
      <c r="BB6916" s="271"/>
      <c r="BD6916" s="271"/>
      <c r="BE6916" s="271"/>
      <c r="BF6916" s="271"/>
      <c r="BG6916" s="271"/>
      <c r="BJ6916" s="271"/>
    </row>
    <row r="6917" spans="49:62">
      <c r="AW6917" s="271"/>
      <c r="AX6917" s="271"/>
      <c r="AY6917" s="271"/>
      <c r="AZ6917" s="271"/>
      <c r="BA6917" s="271"/>
      <c r="BB6917" s="271"/>
      <c r="BD6917" s="271"/>
      <c r="BE6917" s="271"/>
      <c r="BF6917" s="271"/>
      <c r="BG6917" s="271"/>
      <c r="BJ6917" s="271"/>
    </row>
    <row r="6918" spans="49:62">
      <c r="AW6918" s="271"/>
      <c r="AX6918" s="271"/>
      <c r="AY6918" s="271"/>
      <c r="AZ6918" s="271"/>
      <c r="BA6918" s="271"/>
      <c r="BB6918" s="271"/>
      <c r="BD6918" s="271"/>
      <c r="BE6918" s="271"/>
      <c r="BF6918" s="271"/>
      <c r="BG6918" s="271"/>
      <c r="BJ6918" s="271"/>
    </row>
    <row r="6919" spans="49:62">
      <c r="AW6919" s="271"/>
      <c r="AX6919" s="271"/>
      <c r="AY6919" s="271"/>
      <c r="AZ6919" s="271"/>
      <c r="BA6919" s="271"/>
      <c r="BB6919" s="271"/>
      <c r="BD6919" s="271"/>
      <c r="BE6919" s="271"/>
      <c r="BF6919" s="271"/>
      <c r="BG6919" s="271"/>
      <c r="BJ6919" s="271"/>
    </row>
    <row r="6920" spans="49:62">
      <c r="AW6920" s="271"/>
      <c r="AX6920" s="271"/>
      <c r="AY6920" s="271"/>
      <c r="AZ6920" s="271"/>
      <c r="BA6920" s="271"/>
      <c r="BB6920" s="271"/>
      <c r="BD6920" s="271"/>
      <c r="BE6920" s="271"/>
      <c r="BF6920" s="271"/>
      <c r="BG6920" s="271"/>
      <c r="BJ6920" s="271"/>
    </row>
    <row r="6921" spans="49:62">
      <c r="AW6921" s="271"/>
      <c r="AX6921" s="271"/>
      <c r="AY6921" s="271"/>
      <c r="AZ6921" s="271"/>
      <c r="BA6921" s="271"/>
      <c r="BB6921" s="271"/>
      <c r="BD6921" s="271"/>
      <c r="BE6921" s="271"/>
      <c r="BF6921" s="271"/>
      <c r="BG6921" s="271"/>
      <c r="BJ6921" s="271"/>
    </row>
    <row r="6922" spans="49:62">
      <c r="AW6922" s="271"/>
      <c r="AX6922" s="271"/>
      <c r="AY6922" s="271"/>
      <c r="AZ6922" s="271"/>
      <c r="BA6922" s="271"/>
      <c r="BB6922" s="271"/>
      <c r="BD6922" s="271"/>
      <c r="BE6922" s="271"/>
      <c r="BF6922" s="271"/>
      <c r="BG6922" s="271"/>
      <c r="BJ6922" s="271"/>
    </row>
    <row r="6923" spans="49:62">
      <c r="AW6923" s="271"/>
      <c r="AX6923" s="271"/>
      <c r="AY6923" s="271"/>
      <c r="AZ6923" s="271"/>
      <c r="BA6923" s="271"/>
      <c r="BB6923" s="271"/>
      <c r="BD6923" s="271"/>
      <c r="BE6923" s="271"/>
      <c r="BF6923" s="271"/>
      <c r="BG6923" s="271"/>
      <c r="BJ6923" s="271"/>
    </row>
    <row r="6924" spans="49:62">
      <c r="AW6924" s="271"/>
      <c r="AX6924" s="271"/>
      <c r="AY6924" s="271"/>
      <c r="AZ6924" s="271"/>
      <c r="BA6924" s="271"/>
      <c r="BB6924" s="271"/>
      <c r="BD6924" s="271"/>
      <c r="BE6924" s="271"/>
      <c r="BF6924" s="271"/>
      <c r="BG6924" s="271"/>
      <c r="BJ6924" s="271"/>
    </row>
    <row r="6925" spans="49:62">
      <c r="AW6925" s="271"/>
      <c r="AX6925" s="271"/>
      <c r="AY6925" s="271"/>
      <c r="AZ6925" s="271"/>
      <c r="BA6925" s="271"/>
      <c r="BB6925" s="271"/>
      <c r="BD6925" s="271"/>
      <c r="BE6925" s="271"/>
      <c r="BF6925" s="271"/>
      <c r="BG6925" s="271"/>
      <c r="BJ6925" s="271"/>
    </row>
    <row r="6926" spans="49:62">
      <c r="AW6926" s="271"/>
      <c r="AX6926" s="271"/>
      <c r="AY6926" s="271"/>
      <c r="AZ6926" s="271"/>
      <c r="BA6926" s="271"/>
      <c r="BB6926" s="271"/>
      <c r="BD6926" s="271"/>
      <c r="BE6926" s="271"/>
      <c r="BF6926" s="271"/>
      <c r="BG6926" s="271"/>
      <c r="BJ6926" s="271"/>
    </row>
    <row r="6927" spans="49:62">
      <c r="AW6927" s="271"/>
      <c r="AX6927" s="271"/>
      <c r="AY6927" s="271"/>
      <c r="AZ6927" s="271"/>
      <c r="BA6927" s="271"/>
      <c r="BB6927" s="271"/>
      <c r="BD6927" s="271"/>
      <c r="BE6927" s="271"/>
      <c r="BF6927" s="271"/>
      <c r="BG6927" s="271"/>
      <c r="BJ6927" s="271"/>
    </row>
    <row r="6928" spans="49:62">
      <c r="AW6928" s="271"/>
      <c r="AX6928" s="271"/>
      <c r="AY6928" s="271"/>
      <c r="AZ6928" s="271"/>
      <c r="BA6928" s="271"/>
      <c r="BB6928" s="271"/>
      <c r="BD6928" s="271"/>
      <c r="BE6928" s="271"/>
      <c r="BF6928" s="271"/>
      <c r="BG6928" s="271"/>
      <c r="BJ6928" s="271"/>
    </row>
    <row r="6929" spans="49:62">
      <c r="AW6929" s="271"/>
      <c r="AX6929" s="271"/>
      <c r="AY6929" s="271"/>
      <c r="AZ6929" s="271"/>
      <c r="BA6929" s="271"/>
      <c r="BB6929" s="271"/>
      <c r="BD6929" s="271"/>
      <c r="BE6929" s="271"/>
      <c r="BF6929" s="271"/>
      <c r="BG6929" s="271"/>
      <c r="BJ6929" s="271"/>
    </row>
    <row r="6930" spans="49:62">
      <c r="AW6930" s="271"/>
      <c r="AX6930" s="271"/>
      <c r="AY6930" s="271"/>
      <c r="AZ6930" s="271"/>
      <c r="BA6930" s="271"/>
      <c r="BB6930" s="271"/>
      <c r="BD6930" s="271"/>
      <c r="BE6930" s="271"/>
      <c r="BF6930" s="271"/>
      <c r="BG6930" s="271"/>
      <c r="BJ6930" s="271"/>
    </row>
    <row r="6931" spans="49:62">
      <c r="AW6931" s="271"/>
      <c r="AX6931" s="271"/>
      <c r="AY6931" s="271"/>
      <c r="AZ6931" s="271"/>
      <c r="BA6931" s="271"/>
      <c r="BB6931" s="271"/>
      <c r="BD6931" s="271"/>
      <c r="BE6931" s="271"/>
      <c r="BF6931" s="271"/>
      <c r="BG6931" s="271"/>
      <c r="BJ6931" s="271"/>
    </row>
    <row r="6932" spans="49:62">
      <c r="AW6932" s="271"/>
      <c r="AX6932" s="271"/>
      <c r="AY6932" s="271"/>
      <c r="AZ6932" s="271"/>
      <c r="BA6932" s="271"/>
      <c r="BB6932" s="271"/>
      <c r="BD6932" s="271"/>
      <c r="BE6932" s="271"/>
      <c r="BF6932" s="271"/>
      <c r="BG6932" s="271"/>
      <c r="BJ6932" s="271"/>
    </row>
    <row r="6933" spans="49:62">
      <c r="AW6933" s="271"/>
      <c r="AX6933" s="271"/>
      <c r="AY6933" s="271"/>
      <c r="AZ6933" s="271"/>
      <c r="BA6933" s="271"/>
      <c r="BB6933" s="271"/>
      <c r="BD6933" s="271"/>
      <c r="BE6933" s="271"/>
      <c r="BF6933" s="271"/>
      <c r="BG6933" s="271"/>
      <c r="BJ6933" s="271"/>
    </row>
    <row r="6934" spans="49:62">
      <c r="AW6934" s="271"/>
      <c r="AX6934" s="271"/>
      <c r="AY6934" s="271"/>
      <c r="AZ6934" s="271"/>
      <c r="BA6934" s="271"/>
      <c r="BB6934" s="271"/>
      <c r="BD6934" s="271"/>
      <c r="BE6934" s="271"/>
      <c r="BF6934" s="271"/>
      <c r="BG6934" s="271"/>
      <c r="BJ6934" s="271"/>
    </row>
    <row r="6935" spans="49:62">
      <c r="AW6935" s="271"/>
      <c r="AX6935" s="271"/>
      <c r="AY6935" s="271"/>
      <c r="AZ6935" s="271"/>
      <c r="BA6935" s="271"/>
      <c r="BB6935" s="271"/>
      <c r="BD6935" s="271"/>
      <c r="BE6935" s="271"/>
      <c r="BF6935" s="271"/>
      <c r="BG6935" s="271"/>
      <c r="BJ6935" s="271"/>
    </row>
    <row r="6936" spans="49:62">
      <c r="AW6936" s="271"/>
      <c r="AX6936" s="271"/>
      <c r="AY6936" s="271"/>
      <c r="AZ6936" s="271"/>
      <c r="BA6936" s="271"/>
      <c r="BB6936" s="271"/>
      <c r="BD6936" s="271"/>
      <c r="BE6936" s="271"/>
      <c r="BF6936" s="271"/>
      <c r="BG6936" s="271"/>
      <c r="BJ6936" s="271"/>
    </row>
    <row r="6937" spans="49:62">
      <c r="AW6937" s="271"/>
      <c r="AX6937" s="271"/>
      <c r="AY6937" s="271"/>
      <c r="AZ6937" s="271"/>
      <c r="BA6937" s="271"/>
      <c r="BB6937" s="271"/>
      <c r="BD6937" s="271"/>
      <c r="BE6937" s="271"/>
      <c r="BF6937" s="271"/>
      <c r="BG6937" s="271"/>
      <c r="BJ6937" s="271"/>
    </row>
    <row r="6938" spans="49:62">
      <c r="AW6938" s="271"/>
      <c r="AX6938" s="271"/>
      <c r="AY6938" s="271"/>
      <c r="AZ6938" s="271"/>
      <c r="BA6938" s="271"/>
      <c r="BB6938" s="271"/>
      <c r="BD6938" s="271"/>
      <c r="BE6938" s="271"/>
      <c r="BF6938" s="271"/>
      <c r="BG6938" s="271"/>
      <c r="BJ6938" s="271"/>
    </row>
    <row r="6939" spans="49:62">
      <c r="AW6939" s="271"/>
      <c r="AX6939" s="271"/>
      <c r="AY6939" s="271"/>
      <c r="AZ6939" s="271"/>
      <c r="BA6939" s="271"/>
      <c r="BB6939" s="271"/>
      <c r="BD6939" s="271"/>
      <c r="BE6939" s="271"/>
      <c r="BF6939" s="271"/>
      <c r="BG6939" s="271"/>
      <c r="BJ6939" s="271"/>
    </row>
    <row r="6940" spans="49:62">
      <c r="AW6940" s="271"/>
      <c r="AX6940" s="271"/>
      <c r="AY6940" s="271"/>
      <c r="AZ6940" s="271"/>
      <c r="BA6940" s="271"/>
      <c r="BB6940" s="271"/>
      <c r="BD6940" s="271"/>
      <c r="BE6940" s="271"/>
      <c r="BF6940" s="271"/>
      <c r="BG6940" s="271"/>
      <c r="BJ6940" s="271"/>
    </row>
    <row r="6941" spans="49:62">
      <c r="AW6941" s="271"/>
      <c r="AX6941" s="271"/>
      <c r="AY6941" s="271"/>
      <c r="AZ6941" s="271"/>
      <c r="BA6941" s="271"/>
      <c r="BB6941" s="271"/>
      <c r="BD6941" s="271"/>
      <c r="BE6941" s="271"/>
      <c r="BF6941" s="271"/>
      <c r="BG6941" s="271"/>
      <c r="BJ6941" s="271"/>
    </row>
    <row r="6942" spans="49:62">
      <c r="AW6942" s="271"/>
      <c r="AX6942" s="271"/>
      <c r="AY6942" s="271"/>
      <c r="AZ6942" s="271"/>
      <c r="BA6942" s="271"/>
      <c r="BB6942" s="271"/>
      <c r="BD6942" s="271"/>
      <c r="BE6942" s="271"/>
      <c r="BF6942" s="271"/>
      <c r="BG6942" s="271"/>
      <c r="BJ6942" s="271"/>
    </row>
    <row r="6943" spans="49:62">
      <c r="AW6943" s="271"/>
      <c r="AX6943" s="271"/>
      <c r="AY6943" s="271"/>
      <c r="AZ6943" s="271"/>
      <c r="BA6943" s="271"/>
      <c r="BB6943" s="271"/>
      <c r="BD6943" s="271"/>
      <c r="BE6943" s="271"/>
      <c r="BF6943" s="271"/>
      <c r="BG6943" s="271"/>
      <c r="BJ6943" s="271"/>
    </row>
    <row r="6944" spans="49:62">
      <c r="AW6944" s="271"/>
      <c r="AX6944" s="271"/>
      <c r="AY6944" s="271"/>
      <c r="AZ6944" s="271"/>
      <c r="BA6944" s="271"/>
      <c r="BB6944" s="271"/>
      <c r="BD6944" s="271"/>
      <c r="BE6944" s="271"/>
      <c r="BF6944" s="271"/>
      <c r="BG6944" s="271"/>
      <c r="BJ6944" s="271"/>
    </row>
    <row r="6945" spans="49:62">
      <c r="AW6945" s="271"/>
      <c r="AX6945" s="271"/>
      <c r="AY6945" s="271"/>
      <c r="AZ6945" s="271"/>
      <c r="BA6945" s="271"/>
      <c r="BB6945" s="271"/>
      <c r="BD6945" s="271"/>
      <c r="BE6945" s="271"/>
      <c r="BF6945" s="271"/>
      <c r="BG6945" s="271"/>
      <c r="BJ6945" s="271"/>
    </row>
    <row r="6946" spans="49:62">
      <c r="AW6946" s="271"/>
      <c r="AX6946" s="271"/>
      <c r="AY6946" s="271"/>
      <c r="AZ6946" s="271"/>
      <c r="BA6946" s="271"/>
      <c r="BB6946" s="271"/>
      <c r="BD6946" s="271"/>
      <c r="BE6946" s="271"/>
      <c r="BF6946" s="271"/>
      <c r="BG6946" s="271"/>
      <c r="BJ6946" s="271"/>
    </row>
    <row r="6947" spans="49:62">
      <c r="AW6947" s="271"/>
      <c r="AX6947" s="271"/>
      <c r="AY6947" s="271"/>
      <c r="AZ6947" s="271"/>
      <c r="BA6947" s="271"/>
      <c r="BB6947" s="271"/>
      <c r="BD6947" s="271"/>
      <c r="BE6947" s="271"/>
      <c r="BF6947" s="271"/>
      <c r="BG6947" s="271"/>
      <c r="BJ6947" s="271"/>
    </row>
    <row r="6948" spans="49:62">
      <c r="AW6948" s="271"/>
      <c r="AX6948" s="271"/>
      <c r="AY6948" s="271"/>
      <c r="AZ6948" s="271"/>
      <c r="BA6948" s="271"/>
      <c r="BB6948" s="271"/>
      <c r="BD6948" s="271"/>
      <c r="BE6948" s="271"/>
      <c r="BF6948" s="271"/>
      <c r="BG6948" s="271"/>
      <c r="BJ6948" s="271"/>
    </row>
    <row r="6949" spans="49:62">
      <c r="AW6949" s="271"/>
      <c r="AX6949" s="271"/>
      <c r="AY6949" s="271"/>
      <c r="AZ6949" s="271"/>
      <c r="BA6949" s="271"/>
      <c r="BB6949" s="271"/>
      <c r="BD6949" s="271"/>
      <c r="BE6949" s="271"/>
      <c r="BF6949" s="271"/>
      <c r="BG6949" s="271"/>
      <c r="BJ6949" s="271"/>
    </row>
    <row r="6950" spans="49:62">
      <c r="AW6950" s="271"/>
      <c r="AX6950" s="271"/>
      <c r="AY6950" s="271"/>
      <c r="AZ6950" s="271"/>
      <c r="BA6950" s="271"/>
      <c r="BB6950" s="271"/>
      <c r="BD6950" s="271"/>
      <c r="BE6950" s="271"/>
      <c r="BF6950" s="271"/>
      <c r="BG6950" s="271"/>
      <c r="BJ6950" s="271"/>
    </row>
    <row r="6951" spans="49:62">
      <c r="AW6951" s="271"/>
      <c r="AX6951" s="271"/>
      <c r="AY6951" s="271"/>
      <c r="AZ6951" s="271"/>
      <c r="BA6951" s="271"/>
      <c r="BB6951" s="271"/>
      <c r="BD6951" s="271"/>
      <c r="BE6951" s="271"/>
      <c r="BF6951" s="271"/>
      <c r="BG6951" s="271"/>
      <c r="BJ6951" s="271"/>
    </row>
    <row r="6952" spans="49:62">
      <c r="AW6952" s="271"/>
      <c r="AX6952" s="271"/>
      <c r="AY6952" s="271"/>
      <c r="AZ6952" s="271"/>
      <c r="BA6952" s="271"/>
      <c r="BB6952" s="271"/>
      <c r="BD6952" s="271"/>
      <c r="BE6952" s="271"/>
      <c r="BF6952" s="271"/>
      <c r="BG6952" s="271"/>
      <c r="BJ6952" s="271"/>
    </row>
    <row r="6953" spans="49:62">
      <c r="AW6953" s="271"/>
      <c r="AX6953" s="271"/>
      <c r="AY6953" s="271"/>
      <c r="AZ6953" s="271"/>
      <c r="BA6953" s="271"/>
      <c r="BB6953" s="271"/>
      <c r="BD6953" s="271"/>
      <c r="BE6953" s="271"/>
      <c r="BF6953" s="271"/>
      <c r="BG6953" s="271"/>
      <c r="BJ6953" s="271"/>
    </row>
    <row r="6954" spans="49:62">
      <c r="AW6954" s="271"/>
      <c r="AX6954" s="271"/>
      <c r="AY6954" s="271"/>
      <c r="AZ6954" s="271"/>
      <c r="BA6954" s="271"/>
      <c r="BB6954" s="271"/>
      <c r="BD6954" s="271"/>
      <c r="BE6954" s="271"/>
      <c r="BF6954" s="271"/>
      <c r="BG6954" s="271"/>
      <c r="BJ6954" s="271"/>
    </row>
    <row r="6955" spans="49:62">
      <c r="AW6955" s="271"/>
      <c r="AX6955" s="271"/>
      <c r="AY6955" s="271"/>
      <c r="AZ6955" s="271"/>
      <c r="BA6955" s="271"/>
      <c r="BB6955" s="271"/>
      <c r="BD6955" s="271"/>
      <c r="BE6955" s="271"/>
      <c r="BF6955" s="271"/>
      <c r="BG6955" s="271"/>
      <c r="BJ6955" s="271"/>
    </row>
    <row r="6956" spans="49:62">
      <c r="AW6956" s="271"/>
      <c r="AX6956" s="271"/>
      <c r="AY6956" s="271"/>
      <c r="AZ6956" s="271"/>
      <c r="BA6956" s="271"/>
      <c r="BB6956" s="271"/>
      <c r="BD6956" s="271"/>
      <c r="BE6956" s="271"/>
      <c r="BF6956" s="271"/>
      <c r="BG6956" s="271"/>
      <c r="BJ6956" s="271"/>
    </row>
    <row r="6957" spans="49:62">
      <c r="AW6957" s="271"/>
      <c r="AX6957" s="271"/>
      <c r="AY6957" s="271"/>
      <c r="AZ6957" s="271"/>
      <c r="BA6957" s="271"/>
      <c r="BB6957" s="271"/>
      <c r="BD6957" s="271"/>
      <c r="BE6957" s="271"/>
      <c r="BF6957" s="271"/>
      <c r="BG6957" s="271"/>
      <c r="BJ6957" s="271"/>
    </row>
    <row r="6958" spans="49:62">
      <c r="AW6958" s="271"/>
      <c r="AX6958" s="271"/>
      <c r="AY6958" s="271"/>
      <c r="AZ6958" s="271"/>
      <c r="BA6958" s="271"/>
      <c r="BB6958" s="271"/>
      <c r="BD6958" s="271"/>
      <c r="BE6958" s="271"/>
      <c r="BF6958" s="271"/>
      <c r="BG6958" s="271"/>
      <c r="BJ6958" s="271"/>
    </row>
    <row r="6959" spans="49:62">
      <c r="AW6959" s="271"/>
      <c r="AX6959" s="271"/>
      <c r="AY6959" s="271"/>
      <c r="AZ6959" s="271"/>
      <c r="BA6959" s="271"/>
      <c r="BB6959" s="271"/>
      <c r="BD6959" s="271"/>
      <c r="BE6959" s="271"/>
      <c r="BF6959" s="271"/>
      <c r="BG6959" s="271"/>
      <c r="BJ6959" s="271"/>
    </row>
    <row r="6960" spans="49:62">
      <c r="AW6960" s="271"/>
      <c r="AX6960" s="271"/>
      <c r="AY6960" s="271"/>
      <c r="AZ6960" s="271"/>
      <c r="BA6960" s="271"/>
      <c r="BB6960" s="271"/>
      <c r="BD6960" s="271"/>
      <c r="BE6960" s="271"/>
      <c r="BF6960" s="271"/>
      <c r="BG6960" s="271"/>
      <c r="BJ6960" s="271"/>
    </row>
    <row r="6961" spans="49:62">
      <c r="AW6961" s="271"/>
      <c r="AX6961" s="271"/>
      <c r="AY6961" s="271"/>
      <c r="AZ6961" s="271"/>
      <c r="BA6961" s="271"/>
      <c r="BB6961" s="271"/>
      <c r="BD6961" s="271"/>
      <c r="BE6961" s="271"/>
      <c r="BF6961" s="271"/>
      <c r="BG6961" s="271"/>
      <c r="BJ6961" s="271"/>
    </row>
    <row r="6962" spans="49:62">
      <c r="AW6962" s="271"/>
      <c r="AX6962" s="271"/>
      <c r="AY6962" s="271"/>
      <c r="AZ6962" s="271"/>
      <c r="BA6962" s="271"/>
      <c r="BB6962" s="271"/>
      <c r="BD6962" s="271"/>
      <c r="BE6962" s="271"/>
      <c r="BF6962" s="271"/>
      <c r="BG6962" s="271"/>
      <c r="BJ6962" s="271"/>
    </row>
    <row r="6963" spans="49:62">
      <c r="AW6963" s="271"/>
      <c r="AX6963" s="271"/>
      <c r="AY6963" s="271"/>
      <c r="AZ6963" s="271"/>
      <c r="BA6963" s="271"/>
      <c r="BB6963" s="271"/>
      <c r="BD6963" s="271"/>
      <c r="BE6963" s="271"/>
      <c r="BF6963" s="271"/>
      <c r="BG6963" s="271"/>
      <c r="BJ6963" s="271"/>
    </row>
    <row r="6964" spans="49:62">
      <c r="AW6964" s="271"/>
      <c r="AX6964" s="271"/>
      <c r="AY6964" s="271"/>
      <c r="AZ6964" s="271"/>
      <c r="BA6964" s="271"/>
      <c r="BB6964" s="271"/>
      <c r="BD6964" s="271"/>
      <c r="BE6964" s="271"/>
      <c r="BF6964" s="271"/>
      <c r="BG6964" s="271"/>
      <c r="BJ6964" s="271"/>
    </row>
    <row r="6965" spans="49:62">
      <c r="AW6965" s="271"/>
      <c r="AX6965" s="271"/>
      <c r="AY6965" s="271"/>
      <c r="AZ6965" s="271"/>
      <c r="BA6965" s="271"/>
      <c r="BB6965" s="271"/>
      <c r="BD6965" s="271"/>
      <c r="BE6965" s="271"/>
      <c r="BF6965" s="271"/>
      <c r="BG6965" s="271"/>
      <c r="BJ6965" s="271"/>
    </row>
    <row r="6966" spans="49:62">
      <c r="AW6966" s="271"/>
      <c r="AX6966" s="271"/>
      <c r="AY6966" s="271"/>
      <c r="AZ6966" s="271"/>
      <c r="BA6966" s="271"/>
      <c r="BB6966" s="271"/>
      <c r="BD6966" s="271"/>
      <c r="BE6966" s="271"/>
      <c r="BF6966" s="271"/>
      <c r="BG6966" s="271"/>
      <c r="BJ6966" s="271"/>
    </row>
    <row r="6967" spans="49:62">
      <c r="AW6967" s="271"/>
      <c r="AX6967" s="271"/>
      <c r="AY6967" s="271"/>
      <c r="AZ6967" s="271"/>
      <c r="BA6967" s="271"/>
      <c r="BB6967" s="271"/>
      <c r="BD6967" s="271"/>
      <c r="BE6967" s="271"/>
      <c r="BF6967" s="271"/>
      <c r="BG6967" s="271"/>
      <c r="BJ6967" s="271"/>
    </row>
    <row r="6968" spans="49:62">
      <c r="AW6968" s="271"/>
      <c r="AX6968" s="271"/>
      <c r="AY6968" s="271"/>
      <c r="AZ6968" s="271"/>
      <c r="BA6968" s="271"/>
      <c r="BB6968" s="271"/>
      <c r="BD6968" s="271"/>
      <c r="BE6968" s="271"/>
      <c r="BF6968" s="271"/>
      <c r="BG6968" s="271"/>
      <c r="BJ6968" s="271"/>
    </row>
    <row r="6969" spans="49:62">
      <c r="AW6969" s="271"/>
      <c r="AX6969" s="271"/>
      <c r="AY6969" s="271"/>
      <c r="AZ6969" s="271"/>
      <c r="BA6969" s="271"/>
      <c r="BB6969" s="271"/>
      <c r="BD6969" s="271"/>
      <c r="BE6969" s="271"/>
      <c r="BF6969" s="271"/>
      <c r="BG6969" s="271"/>
      <c r="BJ6969" s="271"/>
    </row>
    <row r="6970" spans="49:62">
      <c r="AW6970" s="271"/>
      <c r="AX6970" s="271"/>
      <c r="AY6970" s="271"/>
      <c r="AZ6970" s="271"/>
      <c r="BA6970" s="271"/>
      <c r="BB6970" s="271"/>
      <c r="BD6970" s="271"/>
      <c r="BE6970" s="271"/>
      <c r="BF6970" s="271"/>
      <c r="BG6970" s="271"/>
      <c r="BJ6970" s="271"/>
    </row>
    <row r="6971" spans="49:62">
      <c r="AW6971" s="271"/>
      <c r="AX6971" s="271"/>
      <c r="AY6971" s="271"/>
      <c r="AZ6971" s="271"/>
      <c r="BA6971" s="271"/>
      <c r="BB6971" s="271"/>
      <c r="BD6971" s="271"/>
      <c r="BE6971" s="271"/>
      <c r="BF6971" s="271"/>
      <c r="BG6971" s="271"/>
      <c r="BJ6971" s="271"/>
    </row>
    <row r="6972" spans="49:62">
      <c r="AW6972" s="271"/>
      <c r="AX6972" s="271"/>
      <c r="AY6972" s="271"/>
      <c r="AZ6972" s="271"/>
      <c r="BA6972" s="271"/>
      <c r="BB6972" s="271"/>
      <c r="BD6972" s="271"/>
      <c r="BE6972" s="271"/>
      <c r="BF6972" s="271"/>
      <c r="BG6972" s="271"/>
      <c r="BJ6972" s="271"/>
    </row>
    <row r="6973" spans="49:62">
      <c r="AW6973" s="271"/>
      <c r="AX6973" s="271"/>
      <c r="AY6973" s="271"/>
      <c r="AZ6973" s="271"/>
      <c r="BA6973" s="271"/>
      <c r="BB6973" s="271"/>
      <c r="BD6973" s="271"/>
      <c r="BE6973" s="271"/>
      <c r="BF6973" s="271"/>
      <c r="BG6973" s="271"/>
      <c r="BJ6973" s="271"/>
    </row>
    <row r="6974" spans="49:62">
      <c r="AW6974" s="271"/>
      <c r="AX6974" s="271"/>
      <c r="AY6974" s="271"/>
      <c r="AZ6974" s="271"/>
      <c r="BA6974" s="271"/>
      <c r="BB6974" s="271"/>
      <c r="BD6974" s="271"/>
      <c r="BE6974" s="271"/>
      <c r="BF6974" s="271"/>
      <c r="BG6974" s="271"/>
      <c r="BJ6974" s="271"/>
    </row>
    <row r="6975" spans="49:62">
      <c r="AW6975" s="271"/>
      <c r="AX6975" s="271"/>
      <c r="AY6975" s="271"/>
      <c r="AZ6975" s="271"/>
      <c r="BA6975" s="271"/>
      <c r="BB6975" s="271"/>
      <c r="BD6975" s="271"/>
      <c r="BE6975" s="271"/>
      <c r="BF6975" s="271"/>
      <c r="BG6975" s="271"/>
      <c r="BJ6975" s="271"/>
    </row>
    <row r="6976" spans="49:62">
      <c r="AW6976" s="271"/>
      <c r="AX6976" s="271"/>
      <c r="AY6976" s="271"/>
      <c r="AZ6976" s="271"/>
      <c r="BA6976" s="271"/>
      <c r="BB6976" s="271"/>
      <c r="BD6976" s="271"/>
      <c r="BE6976" s="271"/>
      <c r="BF6976" s="271"/>
      <c r="BG6976" s="271"/>
      <c r="BJ6976" s="271"/>
    </row>
    <row r="6977" spans="49:62">
      <c r="AW6977" s="271"/>
      <c r="AX6977" s="271"/>
      <c r="AY6977" s="271"/>
      <c r="AZ6977" s="271"/>
      <c r="BA6977" s="271"/>
      <c r="BB6977" s="271"/>
      <c r="BD6977" s="271"/>
      <c r="BE6977" s="271"/>
      <c r="BF6977" s="271"/>
      <c r="BG6977" s="271"/>
      <c r="BJ6977" s="271"/>
    </row>
    <row r="6978" spans="49:62">
      <c r="AW6978" s="271"/>
      <c r="AX6978" s="271"/>
      <c r="AY6978" s="271"/>
      <c r="AZ6978" s="271"/>
      <c r="BA6978" s="271"/>
      <c r="BB6978" s="271"/>
      <c r="BD6978" s="271"/>
      <c r="BE6978" s="271"/>
      <c r="BF6978" s="271"/>
      <c r="BG6978" s="271"/>
      <c r="BJ6978" s="271"/>
    </row>
    <row r="6979" spans="49:62">
      <c r="AW6979" s="271"/>
      <c r="AX6979" s="271"/>
      <c r="AY6979" s="271"/>
      <c r="AZ6979" s="271"/>
      <c r="BA6979" s="271"/>
      <c r="BB6979" s="271"/>
      <c r="BD6979" s="271"/>
      <c r="BE6979" s="271"/>
      <c r="BF6979" s="271"/>
      <c r="BG6979" s="271"/>
      <c r="BJ6979" s="271"/>
    </row>
    <row r="6980" spans="49:62">
      <c r="AW6980" s="271"/>
      <c r="AX6980" s="271"/>
      <c r="AY6980" s="271"/>
      <c r="AZ6980" s="271"/>
      <c r="BA6980" s="271"/>
      <c r="BB6980" s="271"/>
      <c r="BD6980" s="271"/>
      <c r="BE6980" s="271"/>
      <c r="BF6980" s="271"/>
      <c r="BG6980" s="271"/>
      <c r="BJ6980" s="271"/>
    </row>
    <row r="6981" spans="49:62">
      <c r="AW6981" s="271"/>
      <c r="AX6981" s="271"/>
      <c r="AY6981" s="271"/>
      <c r="AZ6981" s="271"/>
      <c r="BA6981" s="271"/>
      <c r="BB6981" s="271"/>
      <c r="BD6981" s="271"/>
      <c r="BE6981" s="271"/>
      <c r="BF6981" s="271"/>
      <c r="BG6981" s="271"/>
      <c r="BJ6981" s="271"/>
    </row>
    <row r="6982" spans="49:62">
      <c r="AW6982" s="271"/>
      <c r="AX6982" s="271"/>
      <c r="AY6982" s="271"/>
      <c r="AZ6982" s="271"/>
      <c r="BA6982" s="271"/>
      <c r="BB6982" s="271"/>
      <c r="BD6982" s="271"/>
      <c r="BE6982" s="271"/>
      <c r="BF6982" s="271"/>
      <c r="BG6982" s="271"/>
      <c r="BJ6982" s="271"/>
    </row>
    <row r="6983" spans="49:62">
      <c r="AW6983" s="271"/>
      <c r="AX6983" s="271"/>
      <c r="AY6983" s="271"/>
      <c r="AZ6983" s="271"/>
      <c r="BA6983" s="271"/>
      <c r="BB6983" s="271"/>
      <c r="BD6983" s="271"/>
      <c r="BE6983" s="271"/>
      <c r="BF6983" s="271"/>
      <c r="BG6983" s="271"/>
      <c r="BJ6983" s="271"/>
    </row>
    <row r="6984" spans="49:62">
      <c r="AW6984" s="271"/>
      <c r="AX6984" s="271"/>
      <c r="AY6984" s="271"/>
      <c r="AZ6984" s="271"/>
      <c r="BA6984" s="271"/>
      <c r="BB6984" s="271"/>
      <c r="BD6984" s="271"/>
      <c r="BE6984" s="271"/>
      <c r="BF6984" s="271"/>
      <c r="BG6984" s="271"/>
      <c r="BJ6984" s="271"/>
    </row>
    <row r="6985" spans="49:62">
      <c r="AW6985" s="271"/>
      <c r="AX6985" s="271"/>
      <c r="AY6985" s="271"/>
      <c r="AZ6985" s="271"/>
      <c r="BA6985" s="271"/>
      <c r="BB6985" s="271"/>
      <c r="BD6985" s="271"/>
      <c r="BE6985" s="271"/>
      <c r="BF6985" s="271"/>
      <c r="BG6985" s="271"/>
      <c r="BJ6985" s="271"/>
    </row>
    <row r="6986" spans="49:62">
      <c r="AW6986" s="271"/>
      <c r="AX6986" s="271"/>
      <c r="AY6986" s="271"/>
      <c r="AZ6986" s="271"/>
      <c r="BA6986" s="271"/>
      <c r="BB6986" s="271"/>
      <c r="BD6986" s="271"/>
      <c r="BE6986" s="271"/>
      <c r="BF6986" s="271"/>
      <c r="BG6986" s="271"/>
      <c r="BJ6986" s="271"/>
    </row>
    <row r="6987" spans="49:62">
      <c r="AW6987" s="271"/>
      <c r="AX6987" s="271"/>
      <c r="AY6987" s="271"/>
      <c r="AZ6987" s="271"/>
      <c r="BA6987" s="271"/>
      <c r="BB6987" s="271"/>
      <c r="BD6987" s="271"/>
      <c r="BE6987" s="271"/>
      <c r="BF6987" s="271"/>
      <c r="BG6987" s="271"/>
      <c r="BJ6987" s="271"/>
    </row>
    <row r="6988" spans="49:62">
      <c r="AW6988" s="271"/>
      <c r="AX6988" s="271"/>
      <c r="AY6988" s="271"/>
      <c r="AZ6988" s="271"/>
      <c r="BA6988" s="271"/>
      <c r="BB6988" s="271"/>
      <c r="BD6988" s="271"/>
      <c r="BE6988" s="271"/>
      <c r="BF6988" s="271"/>
      <c r="BG6988" s="271"/>
      <c r="BJ6988" s="271"/>
    </row>
    <row r="6989" spans="49:62">
      <c r="AW6989" s="271"/>
      <c r="AX6989" s="271"/>
      <c r="AY6989" s="271"/>
      <c r="AZ6989" s="271"/>
      <c r="BA6989" s="271"/>
      <c r="BB6989" s="271"/>
      <c r="BD6989" s="271"/>
      <c r="BE6989" s="271"/>
      <c r="BF6989" s="271"/>
      <c r="BG6989" s="271"/>
      <c r="BJ6989" s="271"/>
    </row>
    <row r="6990" spans="49:62">
      <c r="AW6990" s="271"/>
      <c r="AX6990" s="271"/>
      <c r="AY6990" s="271"/>
      <c r="AZ6990" s="271"/>
      <c r="BA6990" s="271"/>
      <c r="BB6990" s="271"/>
      <c r="BD6990" s="271"/>
      <c r="BE6990" s="271"/>
      <c r="BF6990" s="271"/>
      <c r="BG6990" s="271"/>
      <c r="BJ6990" s="271"/>
    </row>
    <row r="6991" spans="49:62">
      <c r="AW6991" s="271"/>
      <c r="AX6991" s="271"/>
      <c r="AY6991" s="271"/>
      <c r="AZ6991" s="271"/>
      <c r="BA6991" s="271"/>
      <c r="BB6991" s="271"/>
      <c r="BD6991" s="271"/>
      <c r="BE6991" s="271"/>
      <c r="BF6991" s="271"/>
      <c r="BG6991" s="271"/>
      <c r="BJ6991" s="271"/>
    </row>
    <row r="6992" spans="49:62">
      <c r="AW6992" s="271"/>
      <c r="AX6992" s="271"/>
      <c r="AY6992" s="271"/>
      <c r="AZ6992" s="271"/>
      <c r="BA6992" s="271"/>
      <c r="BB6992" s="271"/>
      <c r="BD6992" s="271"/>
      <c r="BE6992" s="271"/>
      <c r="BF6992" s="271"/>
      <c r="BG6992" s="271"/>
      <c r="BJ6992" s="271"/>
    </row>
    <row r="6993" spans="49:62">
      <c r="AW6993" s="271"/>
      <c r="AX6993" s="271"/>
      <c r="AY6993" s="271"/>
      <c r="AZ6993" s="271"/>
      <c r="BA6993" s="271"/>
      <c r="BB6993" s="271"/>
      <c r="BD6993" s="271"/>
      <c r="BE6993" s="271"/>
      <c r="BF6993" s="271"/>
      <c r="BG6993" s="271"/>
      <c r="BJ6993" s="271"/>
    </row>
    <row r="6994" spans="49:62">
      <c r="AW6994" s="271"/>
      <c r="AX6994" s="271"/>
      <c r="AY6994" s="271"/>
      <c r="AZ6994" s="271"/>
      <c r="BA6994" s="271"/>
      <c r="BB6994" s="271"/>
      <c r="BD6994" s="271"/>
      <c r="BE6994" s="271"/>
      <c r="BF6994" s="271"/>
      <c r="BG6994" s="271"/>
      <c r="BJ6994" s="271"/>
    </row>
    <row r="6995" spans="49:62">
      <c r="AW6995" s="271"/>
      <c r="AX6995" s="271"/>
      <c r="AY6995" s="271"/>
      <c r="AZ6995" s="271"/>
      <c r="BA6995" s="271"/>
      <c r="BB6995" s="271"/>
      <c r="BD6995" s="271"/>
      <c r="BE6995" s="271"/>
      <c r="BF6995" s="271"/>
      <c r="BG6995" s="271"/>
      <c r="BJ6995" s="271"/>
    </row>
    <row r="6996" spans="49:62">
      <c r="AW6996" s="271"/>
      <c r="AX6996" s="271"/>
      <c r="AY6996" s="271"/>
      <c r="AZ6996" s="271"/>
      <c r="BA6996" s="271"/>
      <c r="BB6996" s="271"/>
      <c r="BD6996" s="271"/>
      <c r="BE6996" s="271"/>
      <c r="BF6996" s="271"/>
      <c r="BG6996" s="271"/>
      <c r="BJ6996" s="271"/>
    </row>
    <row r="6997" spans="49:62">
      <c r="AW6997" s="271"/>
      <c r="AX6997" s="271"/>
      <c r="AY6997" s="271"/>
      <c r="AZ6997" s="271"/>
      <c r="BA6997" s="271"/>
      <c r="BB6997" s="271"/>
      <c r="BD6997" s="271"/>
      <c r="BE6997" s="271"/>
      <c r="BF6997" s="271"/>
      <c r="BG6997" s="271"/>
      <c r="BJ6997" s="271"/>
    </row>
    <row r="6998" spans="49:62">
      <c r="AW6998" s="271"/>
      <c r="AX6998" s="271"/>
      <c r="AY6998" s="271"/>
      <c r="AZ6998" s="271"/>
      <c r="BA6998" s="271"/>
      <c r="BB6998" s="271"/>
      <c r="BD6998" s="271"/>
      <c r="BE6998" s="271"/>
      <c r="BF6998" s="271"/>
      <c r="BG6998" s="271"/>
      <c r="BJ6998" s="271"/>
    </row>
    <row r="6999" spans="49:62">
      <c r="AW6999" s="271"/>
      <c r="AX6999" s="271"/>
      <c r="AY6999" s="271"/>
      <c r="AZ6999" s="271"/>
      <c r="BA6999" s="271"/>
      <c r="BB6999" s="271"/>
      <c r="BD6999" s="271"/>
      <c r="BE6999" s="271"/>
      <c r="BF6999" s="271"/>
      <c r="BG6999" s="271"/>
      <c r="BJ6999" s="271"/>
    </row>
    <row r="7000" spans="49:62">
      <c r="AW7000" s="271"/>
      <c r="AX7000" s="271"/>
      <c r="AY7000" s="271"/>
      <c r="AZ7000" s="271"/>
      <c r="BA7000" s="271"/>
      <c r="BB7000" s="271"/>
      <c r="BD7000" s="271"/>
      <c r="BE7000" s="271"/>
      <c r="BF7000" s="271"/>
      <c r="BG7000" s="271"/>
      <c r="BJ7000" s="271"/>
    </row>
    <row r="7001" spans="49:62">
      <c r="AW7001" s="271"/>
      <c r="AX7001" s="271"/>
      <c r="AY7001" s="271"/>
      <c r="AZ7001" s="271"/>
      <c r="BA7001" s="271"/>
      <c r="BB7001" s="271"/>
      <c r="BD7001" s="271"/>
      <c r="BE7001" s="271"/>
      <c r="BF7001" s="271"/>
      <c r="BG7001" s="271"/>
      <c r="BJ7001" s="271"/>
    </row>
    <row r="7002" spans="49:62">
      <c r="AW7002" s="271"/>
      <c r="AX7002" s="271"/>
      <c r="AY7002" s="271"/>
      <c r="AZ7002" s="271"/>
      <c r="BA7002" s="271"/>
      <c r="BB7002" s="271"/>
      <c r="BD7002" s="271"/>
      <c r="BE7002" s="271"/>
      <c r="BF7002" s="271"/>
      <c r="BG7002" s="271"/>
      <c r="BJ7002" s="271"/>
    </row>
    <row r="7003" spans="49:62">
      <c r="AW7003" s="271"/>
      <c r="AX7003" s="271"/>
      <c r="AY7003" s="271"/>
      <c r="AZ7003" s="271"/>
      <c r="BA7003" s="271"/>
      <c r="BB7003" s="271"/>
      <c r="BD7003" s="271"/>
      <c r="BE7003" s="271"/>
      <c r="BF7003" s="271"/>
      <c r="BG7003" s="271"/>
      <c r="BJ7003" s="271"/>
    </row>
    <row r="7004" spans="49:62">
      <c r="AW7004" s="271"/>
      <c r="AX7004" s="271"/>
      <c r="AY7004" s="271"/>
      <c r="AZ7004" s="271"/>
      <c r="BA7004" s="271"/>
      <c r="BB7004" s="271"/>
      <c r="BD7004" s="271"/>
      <c r="BE7004" s="271"/>
      <c r="BF7004" s="271"/>
      <c r="BG7004" s="271"/>
      <c r="BJ7004" s="271"/>
    </row>
    <row r="7005" spans="49:62">
      <c r="AW7005" s="271"/>
      <c r="AX7005" s="271"/>
      <c r="AY7005" s="271"/>
      <c r="AZ7005" s="271"/>
      <c r="BA7005" s="271"/>
      <c r="BB7005" s="271"/>
      <c r="BD7005" s="271"/>
      <c r="BE7005" s="271"/>
      <c r="BF7005" s="271"/>
      <c r="BG7005" s="271"/>
      <c r="BJ7005" s="271"/>
    </row>
    <row r="7006" spans="49:62">
      <c r="AW7006" s="271"/>
      <c r="AX7006" s="271"/>
      <c r="AY7006" s="271"/>
      <c r="AZ7006" s="271"/>
      <c r="BA7006" s="271"/>
      <c r="BB7006" s="271"/>
      <c r="BD7006" s="271"/>
      <c r="BE7006" s="271"/>
      <c r="BF7006" s="271"/>
      <c r="BG7006" s="271"/>
      <c r="BJ7006" s="271"/>
    </row>
    <row r="7007" spans="49:62">
      <c r="AW7007" s="271"/>
      <c r="AX7007" s="271"/>
      <c r="AY7007" s="271"/>
      <c r="AZ7007" s="271"/>
      <c r="BA7007" s="271"/>
      <c r="BB7007" s="271"/>
      <c r="BD7007" s="271"/>
      <c r="BE7007" s="271"/>
      <c r="BF7007" s="271"/>
      <c r="BG7007" s="271"/>
      <c r="BJ7007" s="271"/>
    </row>
    <row r="7008" spans="49:62">
      <c r="AW7008" s="271"/>
      <c r="AX7008" s="271"/>
      <c r="AY7008" s="271"/>
      <c r="AZ7008" s="271"/>
      <c r="BA7008" s="271"/>
      <c r="BB7008" s="271"/>
      <c r="BD7008" s="271"/>
      <c r="BE7008" s="271"/>
      <c r="BF7008" s="271"/>
      <c r="BG7008" s="271"/>
      <c r="BJ7008" s="271"/>
    </row>
    <row r="7009" spans="49:62">
      <c r="AW7009" s="271"/>
      <c r="AX7009" s="271"/>
      <c r="AY7009" s="271"/>
      <c r="AZ7009" s="271"/>
      <c r="BA7009" s="271"/>
      <c r="BB7009" s="271"/>
      <c r="BD7009" s="271"/>
      <c r="BE7009" s="271"/>
      <c r="BF7009" s="271"/>
      <c r="BG7009" s="271"/>
      <c r="BJ7009" s="271"/>
    </row>
    <row r="7010" spans="49:62">
      <c r="AW7010" s="271"/>
      <c r="AX7010" s="271"/>
      <c r="AY7010" s="271"/>
      <c r="AZ7010" s="271"/>
      <c r="BA7010" s="271"/>
      <c r="BB7010" s="271"/>
      <c r="BD7010" s="271"/>
      <c r="BE7010" s="271"/>
      <c r="BF7010" s="271"/>
      <c r="BG7010" s="271"/>
      <c r="BJ7010" s="271"/>
    </row>
    <row r="7011" spans="49:62">
      <c r="AW7011" s="271"/>
      <c r="AX7011" s="271"/>
      <c r="AY7011" s="271"/>
      <c r="AZ7011" s="271"/>
      <c r="BA7011" s="271"/>
      <c r="BB7011" s="271"/>
      <c r="BD7011" s="271"/>
      <c r="BE7011" s="271"/>
      <c r="BF7011" s="271"/>
      <c r="BG7011" s="271"/>
      <c r="BJ7011" s="271"/>
    </row>
    <row r="7012" spans="49:62">
      <c r="AW7012" s="271"/>
      <c r="AX7012" s="271"/>
      <c r="AY7012" s="271"/>
      <c r="AZ7012" s="271"/>
      <c r="BA7012" s="271"/>
      <c r="BB7012" s="271"/>
      <c r="BD7012" s="271"/>
      <c r="BE7012" s="271"/>
      <c r="BF7012" s="271"/>
      <c r="BG7012" s="271"/>
      <c r="BJ7012" s="271"/>
    </row>
    <row r="7013" spans="49:62">
      <c r="AW7013" s="271"/>
      <c r="AX7013" s="271"/>
      <c r="AY7013" s="271"/>
      <c r="AZ7013" s="271"/>
      <c r="BA7013" s="271"/>
      <c r="BB7013" s="271"/>
      <c r="BD7013" s="271"/>
      <c r="BE7013" s="271"/>
      <c r="BF7013" s="271"/>
      <c r="BG7013" s="271"/>
      <c r="BJ7013" s="271"/>
    </row>
    <row r="7014" spans="49:62">
      <c r="AW7014" s="271"/>
      <c r="AX7014" s="271"/>
      <c r="AY7014" s="271"/>
      <c r="AZ7014" s="271"/>
      <c r="BA7014" s="271"/>
      <c r="BB7014" s="271"/>
      <c r="BD7014" s="271"/>
      <c r="BE7014" s="271"/>
      <c r="BF7014" s="271"/>
      <c r="BG7014" s="271"/>
      <c r="BJ7014" s="271"/>
    </row>
    <row r="7015" spans="49:62">
      <c r="AW7015" s="271"/>
      <c r="AX7015" s="271"/>
      <c r="AY7015" s="271"/>
      <c r="AZ7015" s="271"/>
      <c r="BA7015" s="271"/>
      <c r="BB7015" s="271"/>
      <c r="BD7015" s="271"/>
      <c r="BE7015" s="271"/>
      <c r="BF7015" s="271"/>
      <c r="BG7015" s="271"/>
      <c r="BJ7015" s="271"/>
    </row>
    <row r="7016" spans="49:62">
      <c r="AW7016" s="271"/>
      <c r="AX7016" s="271"/>
      <c r="AY7016" s="271"/>
      <c r="AZ7016" s="271"/>
      <c r="BA7016" s="271"/>
      <c r="BB7016" s="271"/>
      <c r="BD7016" s="271"/>
      <c r="BE7016" s="271"/>
      <c r="BF7016" s="271"/>
      <c r="BG7016" s="271"/>
      <c r="BJ7016" s="271"/>
    </row>
    <row r="7017" spans="49:62">
      <c r="AW7017" s="271"/>
      <c r="AX7017" s="271"/>
      <c r="AY7017" s="271"/>
      <c r="AZ7017" s="271"/>
      <c r="BA7017" s="271"/>
      <c r="BB7017" s="271"/>
      <c r="BD7017" s="271"/>
      <c r="BE7017" s="271"/>
      <c r="BF7017" s="271"/>
      <c r="BG7017" s="271"/>
      <c r="BJ7017" s="271"/>
    </row>
    <row r="7018" spans="49:62">
      <c r="AW7018" s="271"/>
      <c r="AX7018" s="271"/>
      <c r="AY7018" s="271"/>
      <c r="AZ7018" s="271"/>
      <c r="BA7018" s="271"/>
      <c r="BB7018" s="271"/>
      <c r="BD7018" s="271"/>
      <c r="BE7018" s="271"/>
      <c r="BF7018" s="271"/>
      <c r="BG7018" s="271"/>
      <c r="BJ7018" s="271"/>
    </row>
    <row r="7019" spans="49:62">
      <c r="AW7019" s="271"/>
      <c r="AX7019" s="271"/>
      <c r="AY7019" s="271"/>
      <c r="AZ7019" s="271"/>
      <c r="BA7019" s="271"/>
      <c r="BB7019" s="271"/>
      <c r="BD7019" s="271"/>
      <c r="BE7019" s="271"/>
      <c r="BF7019" s="271"/>
      <c r="BG7019" s="271"/>
      <c r="BJ7019" s="271"/>
    </row>
    <row r="7020" spans="49:62">
      <c r="AW7020" s="271"/>
      <c r="AX7020" s="271"/>
      <c r="AY7020" s="271"/>
      <c r="AZ7020" s="271"/>
      <c r="BA7020" s="271"/>
      <c r="BB7020" s="271"/>
      <c r="BD7020" s="271"/>
      <c r="BE7020" s="271"/>
      <c r="BF7020" s="271"/>
      <c r="BG7020" s="271"/>
      <c r="BJ7020" s="271"/>
    </row>
    <row r="7021" spans="49:62">
      <c r="AW7021" s="271"/>
      <c r="AX7021" s="271"/>
      <c r="AY7021" s="271"/>
      <c r="AZ7021" s="271"/>
      <c r="BA7021" s="271"/>
      <c r="BB7021" s="271"/>
      <c r="BD7021" s="271"/>
      <c r="BE7021" s="271"/>
      <c r="BF7021" s="271"/>
      <c r="BG7021" s="271"/>
      <c r="BJ7021" s="271"/>
    </row>
    <row r="7022" spans="49:62">
      <c r="AW7022" s="271"/>
      <c r="AX7022" s="271"/>
      <c r="AY7022" s="271"/>
      <c r="AZ7022" s="271"/>
      <c r="BA7022" s="271"/>
      <c r="BB7022" s="271"/>
      <c r="BD7022" s="271"/>
      <c r="BE7022" s="271"/>
      <c r="BF7022" s="271"/>
      <c r="BG7022" s="271"/>
      <c r="BJ7022" s="271"/>
    </row>
    <row r="7023" spans="49:62">
      <c r="AW7023" s="271"/>
      <c r="AX7023" s="271"/>
      <c r="AY7023" s="271"/>
      <c r="AZ7023" s="271"/>
      <c r="BA7023" s="271"/>
      <c r="BB7023" s="271"/>
      <c r="BD7023" s="271"/>
      <c r="BE7023" s="271"/>
      <c r="BF7023" s="271"/>
      <c r="BG7023" s="271"/>
      <c r="BJ7023" s="271"/>
    </row>
    <row r="7024" spans="49:62">
      <c r="AW7024" s="271"/>
      <c r="AX7024" s="271"/>
      <c r="AY7024" s="271"/>
      <c r="AZ7024" s="271"/>
      <c r="BA7024" s="271"/>
      <c r="BB7024" s="271"/>
      <c r="BD7024" s="271"/>
      <c r="BE7024" s="271"/>
      <c r="BF7024" s="271"/>
      <c r="BG7024" s="271"/>
      <c r="BJ7024" s="271"/>
    </row>
    <row r="7025" spans="49:62">
      <c r="AW7025" s="271"/>
      <c r="AX7025" s="271"/>
      <c r="AY7025" s="271"/>
      <c r="AZ7025" s="271"/>
      <c r="BA7025" s="271"/>
      <c r="BB7025" s="271"/>
      <c r="BD7025" s="271"/>
      <c r="BE7025" s="271"/>
      <c r="BF7025" s="271"/>
      <c r="BG7025" s="271"/>
      <c r="BJ7025" s="271"/>
    </row>
    <row r="7026" spans="49:62">
      <c r="AW7026" s="271"/>
      <c r="AX7026" s="271"/>
      <c r="AY7026" s="271"/>
      <c r="AZ7026" s="271"/>
      <c r="BA7026" s="271"/>
      <c r="BB7026" s="271"/>
      <c r="BD7026" s="271"/>
      <c r="BE7026" s="271"/>
      <c r="BF7026" s="271"/>
      <c r="BG7026" s="271"/>
      <c r="BJ7026" s="271"/>
    </row>
    <row r="7027" spans="49:62">
      <c r="AW7027" s="271"/>
      <c r="AX7027" s="271"/>
      <c r="AY7027" s="271"/>
      <c r="AZ7027" s="271"/>
      <c r="BA7027" s="271"/>
      <c r="BB7027" s="271"/>
      <c r="BD7027" s="271"/>
      <c r="BE7027" s="271"/>
      <c r="BF7027" s="271"/>
      <c r="BG7027" s="271"/>
      <c r="BJ7027" s="271"/>
    </row>
    <row r="7028" spans="49:62">
      <c r="AW7028" s="271"/>
      <c r="AX7028" s="271"/>
      <c r="AY7028" s="271"/>
      <c r="AZ7028" s="271"/>
      <c r="BA7028" s="271"/>
      <c r="BB7028" s="271"/>
      <c r="BD7028" s="271"/>
      <c r="BE7028" s="271"/>
      <c r="BF7028" s="271"/>
      <c r="BG7028" s="271"/>
      <c r="BJ7028" s="271"/>
    </row>
    <row r="7029" spans="49:62">
      <c r="AW7029" s="271"/>
      <c r="AX7029" s="271"/>
      <c r="AY7029" s="271"/>
      <c r="AZ7029" s="271"/>
      <c r="BA7029" s="271"/>
      <c r="BB7029" s="271"/>
      <c r="BD7029" s="271"/>
      <c r="BE7029" s="271"/>
      <c r="BF7029" s="271"/>
      <c r="BG7029" s="271"/>
      <c r="BJ7029" s="271"/>
    </row>
    <row r="7030" spans="49:62">
      <c r="AW7030" s="271"/>
      <c r="AX7030" s="271"/>
      <c r="AY7030" s="271"/>
      <c r="AZ7030" s="271"/>
      <c r="BA7030" s="271"/>
      <c r="BB7030" s="271"/>
      <c r="BD7030" s="271"/>
      <c r="BE7030" s="271"/>
      <c r="BF7030" s="271"/>
      <c r="BG7030" s="271"/>
      <c r="BJ7030" s="271"/>
    </row>
    <row r="7031" spans="49:62">
      <c r="AW7031" s="271"/>
      <c r="AX7031" s="271"/>
      <c r="AY7031" s="271"/>
      <c r="AZ7031" s="271"/>
      <c r="BA7031" s="271"/>
      <c r="BB7031" s="271"/>
      <c r="BD7031" s="271"/>
      <c r="BE7031" s="271"/>
      <c r="BF7031" s="271"/>
      <c r="BG7031" s="271"/>
      <c r="BJ7031" s="271"/>
    </row>
    <row r="7032" spans="49:62">
      <c r="AW7032" s="271"/>
      <c r="AX7032" s="271"/>
      <c r="AY7032" s="271"/>
      <c r="AZ7032" s="271"/>
      <c r="BA7032" s="271"/>
      <c r="BB7032" s="271"/>
      <c r="BD7032" s="271"/>
      <c r="BE7032" s="271"/>
      <c r="BF7032" s="271"/>
      <c r="BG7032" s="271"/>
      <c r="BJ7032" s="271"/>
    </row>
    <row r="7033" spans="49:62">
      <c r="AW7033" s="271"/>
      <c r="AX7033" s="271"/>
      <c r="AY7033" s="271"/>
      <c r="AZ7033" s="271"/>
      <c r="BA7033" s="271"/>
      <c r="BB7033" s="271"/>
      <c r="BD7033" s="271"/>
      <c r="BE7033" s="271"/>
      <c r="BF7033" s="271"/>
      <c r="BG7033" s="271"/>
      <c r="BJ7033" s="271"/>
    </row>
    <row r="7034" spans="49:62">
      <c r="AW7034" s="271"/>
      <c r="AX7034" s="271"/>
      <c r="AY7034" s="271"/>
      <c r="AZ7034" s="271"/>
      <c r="BA7034" s="271"/>
      <c r="BB7034" s="271"/>
      <c r="BD7034" s="271"/>
      <c r="BE7034" s="271"/>
      <c r="BF7034" s="271"/>
      <c r="BG7034" s="271"/>
      <c r="BJ7034" s="271"/>
    </row>
    <row r="7035" spans="49:62">
      <c r="AW7035" s="271"/>
      <c r="AX7035" s="271"/>
      <c r="AY7035" s="271"/>
      <c r="AZ7035" s="271"/>
      <c r="BA7035" s="271"/>
      <c r="BB7035" s="271"/>
      <c r="BD7035" s="271"/>
      <c r="BE7035" s="271"/>
      <c r="BF7035" s="271"/>
      <c r="BG7035" s="271"/>
      <c r="BJ7035" s="271"/>
    </row>
    <row r="7036" spans="49:62">
      <c r="AW7036" s="271"/>
      <c r="AX7036" s="271"/>
      <c r="AY7036" s="271"/>
      <c r="AZ7036" s="271"/>
      <c r="BA7036" s="271"/>
      <c r="BB7036" s="271"/>
      <c r="BD7036" s="271"/>
      <c r="BE7036" s="271"/>
      <c r="BF7036" s="271"/>
      <c r="BG7036" s="271"/>
      <c r="BJ7036" s="271"/>
    </row>
    <row r="7037" spans="49:62">
      <c r="AW7037" s="271"/>
      <c r="AX7037" s="271"/>
      <c r="AY7037" s="271"/>
      <c r="AZ7037" s="271"/>
      <c r="BA7037" s="271"/>
      <c r="BB7037" s="271"/>
      <c r="BD7037" s="271"/>
      <c r="BE7037" s="271"/>
      <c r="BF7037" s="271"/>
      <c r="BG7037" s="271"/>
      <c r="BJ7037" s="271"/>
    </row>
    <row r="7038" spans="49:62">
      <c r="AW7038" s="271"/>
      <c r="AX7038" s="271"/>
      <c r="AY7038" s="271"/>
      <c r="AZ7038" s="271"/>
      <c r="BA7038" s="271"/>
      <c r="BB7038" s="271"/>
      <c r="BD7038" s="271"/>
      <c r="BE7038" s="271"/>
      <c r="BF7038" s="271"/>
      <c r="BG7038" s="271"/>
      <c r="BJ7038" s="271"/>
    </row>
    <row r="7039" spans="49:62">
      <c r="AW7039" s="271"/>
      <c r="AX7039" s="271"/>
      <c r="AY7039" s="271"/>
      <c r="AZ7039" s="271"/>
      <c r="BA7039" s="271"/>
      <c r="BB7039" s="271"/>
      <c r="BD7039" s="271"/>
      <c r="BE7039" s="271"/>
      <c r="BF7039" s="271"/>
      <c r="BG7039" s="271"/>
      <c r="BJ7039" s="271"/>
    </row>
    <row r="7040" spans="49:62">
      <c r="AW7040" s="271"/>
      <c r="AX7040" s="271"/>
      <c r="AY7040" s="271"/>
      <c r="AZ7040" s="271"/>
      <c r="BA7040" s="271"/>
      <c r="BB7040" s="271"/>
      <c r="BD7040" s="271"/>
      <c r="BE7040" s="271"/>
      <c r="BF7040" s="271"/>
      <c r="BG7040" s="271"/>
      <c r="BJ7040" s="271"/>
    </row>
    <row r="7041" spans="49:62">
      <c r="AW7041" s="271"/>
      <c r="AX7041" s="271"/>
      <c r="AY7041" s="271"/>
      <c r="AZ7041" s="271"/>
      <c r="BA7041" s="271"/>
      <c r="BB7041" s="271"/>
      <c r="BD7041" s="271"/>
      <c r="BE7041" s="271"/>
      <c r="BF7041" s="271"/>
      <c r="BG7041" s="271"/>
      <c r="BJ7041" s="271"/>
    </row>
    <row r="7042" spans="49:62">
      <c r="AW7042" s="271"/>
      <c r="AX7042" s="271"/>
      <c r="AY7042" s="271"/>
      <c r="AZ7042" s="271"/>
      <c r="BA7042" s="271"/>
      <c r="BB7042" s="271"/>
      <c r="BD7042" s="271"/>
      <c r="BE7042" s="271"/>
      <c r="BF7042" s="271"/>
      <c r="BG7042" s="271"/>
      <c r="BJ7042" s="271"/>
    </row>
    <row r="7043" spans="49:62">
      <c r="AW7043" s="271"/>
      <c r="AX7043" s="271"/>
      <c r="AY7043" s="271"/>
      <c r="AZ7043" s="271"/>
      <c r="BA7043" s="271"/>
      <c r="BB7043" s="271"/>
      <c r="BD7043" s="271"/>
      <c r="BE7043" s="271"/>
      <c r="BF7043" s="271"/>
      <c r="BG7043" s="271"/>
      <c r="BJ7043" s="271"/>
    </row>
    <row r="7044" spans="49:62">
      <c r="AW7044" s="271"/>
      <c r="AX7044" s="271"/>
      <c r="AY7044" s="271"/>
      <c r="AZ7044" s="271"/>
      <c r="BA7044" s="271"/>
      <c r="BB7044" s="271"/>
      <c r="BD7044" s="271"/>
      <c r="BE7044" s="271"/>
      <c r="BF7044" s="271"/>
      <c r="BG7044" s="271"/>
      <c r="BJ7044" s="271"/>
    </row>
    <row r="7045" spans="49:62">
      <c r="AW7045" s="271"/>
      <c r="AX7045" s="271"/>
      <c r="AY7045" s="271"/>
      <c r="AZ7045" s="271"/>
      <c r="BA7045" s="271"/>
      <c r="BB7045" s="271"/>
      <c r="BD7045" s="271"/>
      <c r="BE7045" s="271"/>
      <c r="BF7045" s="271"/>
      <c r="BG7045" s="271"/>
      <c r="BJ7045" s="271"/>
    </row>
    <row r="7046" spans="49:62">
      <c r="AW7046" s="271"/>
      <c r="AX7046" s="271"/>
      <c r="AY7046" s="271"/>
      <c r="AZ7046" s="271"/>
      <c r="BA7046" s="271"/>
      <c r="BB7046" s="271"/>
      <c r="BD7046" s="271"/>
      <c r="BE7046" s="271"/>
      <c r="BF7046" s="271"/>
      <c r="BG7046" s="271"/>
      <c r="BJ7046" s="271"/>
    </row>
    <row r="7047" spans="49:62">
      <c r="AW7047" s="271"/>
      <c r="AX7047" s="271"/>
      <c r="AY7047" s="271"/>
      <c r="AZ7047" s="271"/>
      <c r="BA7047" s="271"/>
      <c r="BB7047" s="271"/>
      <c r="BD7047" s="271"/>
      <c r="BE7047" s="271"/>
      <c r="BF7047" s="271"/>
      <c r="BG7047" s="271"/>
      <c r="BJ7047" s="271"/>
    </row>
    <row r="7048" spans="49:62">
      <c r="AW7048" s="271"/>
      <c r="AX7048" s="271"/>
      <c r="AY7048" s="271"/>
      <c r="AZ7048" s="271"/>
      <c r="BA7048" s="271"/>
      <c r="BB7048" s="271"/>
      <c r="BD7048" s="271"/>
      <c r="BE7048" s="271"/>
      <c r="BF7048" s="271"/>
      <c r="BG7048" s="271"/>
      <c r="BJ7048" s="271"/>
    </row>
    <row r="7049" spans="49:62">
      <c r="AW7049" s="271"/>
      <c r="AX7049" s="271"/>
      <c r="AY7049" s="271"/>
      <c r="AZ7049" s="271"/>
      <c r="BA7049" s="271"/>
      <c r="BB7049" s="271"/>
      <c r="BD7049" s="271"/>
      <c r="BE7049" s="271"/>
      <c r="BF7049" s="271"/>
      <c r="BG7049" s="271"/>
      <c r="BJ7049" s="271"/>
    </row>
    <row r="7050" spans="49:62">
      <c r="AW7050" s="271"/>
      <c r="AX7050" s="271"/>
      <c r="AY7050" s="271"/>
      <c r="AZ7050" s="271"/>
      <c r="BA7050" s="271"/>
      <c r="BB7050" s="271"/>
      <c r="BD7050" s="271"/>
      <c r="BE7050" s="271"/>
      <c r="BF7050" s="271"/>
      <c r="BG7050" s="271"/>
      <c r="BJ7050" s="271"/>
    </row>
    <row r="7051" spans="49:62">
      <c r="AW7051" s="271"/>
      <c r="AX7051" s="271"/>
      <c r="AY7051" s="271"/>
      <c r="AZ7051" s="271"/>
      <c r="BA7051" s="271"/>
      <c r="BB7051" s="271"/>
      <c r="BD7051" s="271"/>
      <c r="BE7051" s="271"/>
      <c r="BF7051" s="271"/>
      <c r="BG7051" s="271"/>
      <c r="BJ7051" s="271"/>
    </row>
    <row r="7052" spans="49:62">
      <c r="AW7052" s="271"/>
      <c r="AX7052" s="271"/>
      <c r="AY7052" s="271"/>
      <c r="AZ7052" s="271"/>
      <c r="BA7052" s="271"/>
      <c r="BB7052" s="271"/>
      <c r="BD7052" s="271"/>
      <c r="BE7052" s="271"/>
      <c r="BF7052" s="271"/>
      <c r="BG7052" s="271"/>
      <c r="BJ7052" s="271"/>
    </row>
    <row r="7053" spans="49:62">
      <c r="AW7053" s="271"/>
      <c r="AX7053" s="271"/>
      <c r="AY7053" s="271"/>
      <c r="AZ7053" s="271"/>
      <c r="BA7053" s="271"/>
      <c r="BB7053" s="271"/>
      <c r="BD7053" s="271"/>
      <c r="BE7053" s="271"/>
      <c r="BF7053" s="271"/>
      <c r="BG7053" s="271"/>
      <c r="BJ7053" s="271"/>
    </row>
    <row r="7054" spans="49:62">
      <c r="AW7054" s="271"/>
      <c r="AX7054" s="271"/>
      <c r="AY7054" s="271"/>
      <c r="AZ7054" s="271"/>
      <c r="BA7054" s="271"/>
      <c r="BB7054" s="271"/>
      <c r="BD7054" s="271"/>
      <c r="BE7054" s="271"/>
      <c r="BF7054" s="271"/>
      <c r="BG7054" s="271"/>
      <c r="BJ7054" s="271"/>
    </row>
    <row r="7055" spans="49:62">
      <c r="AW7055" s="271"/>
      <c r="AX7055" s="271"/>
      <c r="AY7055" s="271"/>
      <c r="AZ7055" s="271"/>
      <c r="BA7055" s="271"/>
      <c r="BB7055" s="271"/>
      <c r="BD7055" s="271"/>
      <c r="BE7055" s="271"/>
      <c r="BF7055" s="271"/>
      <c r="BG7055" s="271"/>
      <c r="BJ7055" s="271"/>
    </row>
    <row r="7056" spans="49:62">
      <c r="AW7056" s="271"/>
      <c r="AX7056" s="271"/>
      <c r="AY7056" s="271"/>
      <c r="AZ7056" s="271"/>
      <c r="BA7056" s="271"/>
      <c r="BB7056" s="271"/>
      <c r="BD7056" s="271"/>
      <c r="BE7056" s="271"/>
      <c r="BF7056" s="271"/>
      <c r="BG7056" s="271"/>
      <c r="BJ7056" s="271"/>
    </row>
    <row r="7057" spans="49:62">
      <c r="AW7057" s="271"/>
      <c r="AX7057" s="271"/>
      <c r="AY7057" s="271"/>
      <c r="AZ7057" s="271"/>
      <c r="BA7057" s="271"/>
      <c r="BB7057" s="271"/>
      <c r="BD7057" s="271"/>
      <c r="BE7057" s="271"/>
      <c r="BF7057" s="271"/>
      <c r="BG7057" s="271"/>
      <c r="BJ7057" s="271"/>
    </row>
    <row r="7058" spans="49:62">
      <c r="AW7058" s="271"/>
      <c r="AX7058" s="271"/>
      <c r="AY7058" s="271"/>
      <c r="AZ7058" s="271"/>
      <c r="BA7058" s="271"/>
      <c r="BB7058" s="271"/>
      <c r="BD7058" s="271"/>
      <c r="BE7058" s="271"/>
      <c r="BF7058" s="271"/>
      <c r="BG7058" s="271"/>
      <c r="BJ7058" s="271"/>
    </row>
    <row r="7059" spans="49:62">
      <c r="AW7059" s="271"/>
      <c r="AX7059" s="271"/>
      <c r="AY7059" s="271"/>
      <c r="AZ7059" s="271"/>
      <c r="BA7059" s="271"/>
      <c r="BB7059" s="271"/>
      <c r="BD7059" s="271"/>
      <c r="BE7059" s="271"/>
      <c r="BF7059" s="271"/>
      <c r="BG7059" s="271"/>
      <c r="BJ7059" s="271"/>
    </row>
    <row r="7060" spans="49:62">
      <c r="AW7060" s="271"/>
      <c r="AX7060" s="271"/>
      <c r="AY7060" s="271"/>
      <c r="AZ7060" s="271"/>
      <c r="BA7060" s="271"/>
      <c r="BB7060" s="271"/>
      <c r="BD7060" s="271"/>
      <c r="BE7060" s="271"/>
      <c r="BF7060" s="271"/>
      <c r="BG7060" s="271"/>
      <c r="BJ7060" s="271"/>
    </row>
    <row r="7061" spans="49:62">
      <c r="AW7061" s="271"/>
      <c r="AX7061" s="271"/>
      <c r="AY7061" s="271"/>
      <c r="AZ7061" s="271"/>
      <c r="BA7061" s="271"/>
      <c r="BB7061" s="271"/>
      <c r="BD7061" s="271"/>
      <c r="BE7061" s="271"/>
      <c r="BF7061" s="271"/>
      <c r="BG7061" s="271"/>
      <c r="BJ7061" s="271"/>
    </row>
    <row r="7062" spans="49:62">
      <c r="AW7062" s="271"/>
      <c r="AX7062" s="271"/>
      <c r="AY7062" s="271"/>
      <c r="AZ7062" s="271"/>
      <c r="BA7062" s="271"/>
      <c r="BB7062" s="271"/>
      <c r="BD7062" s="271"/>
      <c r="BE7062" s="271"/>
      <c r="BF7062" s="271"/>
      <c r="BG7062" s="271"/>
      <c r="BJ7062" s="271"/>
    </row>
    <row r="7063" spans="49:62">
      <c r="AW7063" s="271"/>
      <c r="AX7063" s="271"/>
      <c r="AY7063" s="271"/>
      <c r="AZ7063" s="271"/>
      <c r="BA7063" s="271"/>
      <c r="BB7063" s="271"/>
      <c r="BD7063" s="271"/>
      <c r="BE7063" s="271"/>
      <c r="BF7063" s="271"/>
      <c r="BG7063" s="271"/>
      <c r="BJ7063" s="271"/>
    </row>
    <row r="7064" spans="49:62">
      <c r="AW7064" s="271"/>
      <c r="AX7064" s="271"/>
      <c r="AY7064" s="271"/>
      <c r="AZ7064" s="271"/>
      <c r="BA7064" s="271"/>
      <c r="BB7064" s="271"/>
      <c r="BD7064" s="271"/>
      <c r="BE7064" s="271"/>
      <c r="BF7064" s="271"/>
      <c r="BG7064" s="271"/>
      <c r="BJ7064" s="271"/>
    </row>
    <row r="7065" spans="49:62">
      <c r="AW7065" s="271"/>
      <c r="AX7065" s="271"/>
      <c r="AY7065" s="271"/>
      <c r="AZ7065" s="271"/>
      <c r="BA7065" s="271"/>
      <c r="BB7065" s="271"/>
      <c r="BD7065" s="271"/>
      <c r="BE7065" s="271"/>
      <c r="BF7065" s="271"/>
      <c r="BG7065" s="271"/>
      <c r="BJ7065" s="271"/>
    </row>
    <row r="7066" spans="49:62">
      <c r="AW7066" s="271"/>
      <c r="AX7066" s="271"/>
      <c r="AY7066" s="271"/>
      <c r="AZ7066" s="271"/>
      <c r="BA7066" s="271"/>
      <c r="BB7066" s="271"/>
      <c r="BD7066" s="271"/>
      <c r="BE7066" s="271"/>
      <c r="BF7066" s="271"/>
      <c r="BG7066" s="271"/>
      <c r="BJ7066" s="271"/>
    </row>
    <row r="7067" spans="49:62">
      <c r="AW7067" s="271"/>
      <c r="AX7067" s="271"/>
      <c r="AY7067" s="271"/>
      <c r="AZ7067" s="271"/>
      <c r="BA7067" s="271"/>
      <c r="BB7067" s="271"/>
      <c r="BD7067" s="271"/>
      <c r="BE7067" s="271"/>
      <c r="BF7067" s="271"/>
      <c r="BG7067" s="271"/>
      <c r="BJ7067" s="271"/>
    </row>
    <row r="7068" spans="49:62">
      <c r="AW7068" s="271"/>
      <c r="AX7068" s="271"/>
      <c r="AY7068" s="271"/>
      <c r="AZ7068" s="271"/>
      <c r="BA7068" s="271"/>
      <c r="BB7068" s="271"/>
      <c r="BD7068" s="271"/>
      <c r="BE7068" s="271"/>
      <c r="BF7068" s="271"/>
      <c r="BG7068" s="271"/>
      <c r="BJ7068" s="271"/>
    </row>
    <row r="7069" spans="49:62">
      <c r="AW7069" s="271"/>
      <c r="AX7069" s="271"/>
      <c r="AY7069" s="271"/>
      <c r="AZ7069" s="271"/>
      <c r="BA7069" s="271"/>
      <c r="BB7069" s="271"/>
      <c r="BD7069" s="271"/>
      <c r="BE7069" s="271"/>
      <c r="BF7069" s="271"/>
      <c r="BG7069" s="271"/>
      <c r="BJ7069" s="271"/>
    </row>
    <row r="7070" spans="49:62">
      <c r="AW7070" s="271"/>
      <c r="AX7070" s="271"/>
      <c r="AY7070" s="271"/>
      <c r="AZ7070" s="271"/>
      <c r="BA7070" s="271"/>
      <c r="BB7070" s="271"/>
      <c r="BD7070" s="271"/>
      <c r="BE7070" s="271"/>
      <c r="BF7070" s="271"/>
      <c r="BG7070" s="271"/>
      <c r="BJ7070" s="271"/>
    </row>
    <row r="7071" spans="49:62">
      <c r="AW7071" s="271"/>
      <c r="AX7071" s="271"/>
      <c r="AY7071" s="271"/>
      <c r="AZ7071" s="271"/>
      <c r="BA7071" s="271"/>
      <c r="BB7071" s="271"/>
      <c r="BD7071" s="271"/>
      <c r="BE7071" s="271"/>
      <c r="BF7071" s="271"/>
      <c r="BG7071" s="271"/>
      <c r="BJ7071" s="271"/>
    </row>
    <row r="7072" spans="49:62">
      <c r="AW7072" s="271"/>
      <c r="AX7072" s="271"/>
      <c r="AY7072" s="271"/>
      <c r="AZ7072" s="271"/>
      <c r="BA7072" s="271"/>
      <c r="BB7072" s="271"/>
      <c r="BD7072" s="271"/>
      <c r="BE7072" s="271"/>
      <c r="BF7072" s="271"/>
      <c r="BG7072" s="271"/>
      <c r="BJ7072" s="271"/>
    </row>
    <row r="7073" spans="49:62">
      <c r="AW7073" s="271"/>
      <c r="AX7073" s="271"/>
      <c r="AY7073" s="271"/>
      <c r="AZ7073" s="271"/>
      <c r="BA7073" s="271"/>
      <c r="BB7073" s="271"/>
      <c r="BD7073" s="271"/>
      <c r="BE7073" s="271"/>
      <c r="BF7073" s="271"/>
      <c r="BG7073" s="271"/>
      <c r="BJ7073" s="271"/>
    </row>
    <row r="7074" spans="49:62">
      <c r="AW7074" s="271"/>
      <c r="AX7074" s="271"/>
      <c r="AY7074" s="271"/>
      <c r="AZ7074" s="271"/>
      <c r="BA7074" s="271"/>
      <c r="BB7074" s="271"/>
      <c r="BD7074" s="271"/>
      <c r="BE7074" s="271"/>
      <c r="BF7074" s="271"/>
      <c r="BG7074" s="271"/>
      <c r="BJ7074" s="271"/>
    </row>
    <row r="7075" spans="49:62">
      <c r="AW7075" s="271"/>
      <c r="AX7075" s="271"/>
      <c r="AY7075" s="271"/>
      <c r="AZ7075" s="271"/>
      <c r="BA7075" s="271"/>
      <c r="BB7075" s="271"/>
      <c r="BD7075" s="271"/>
      <c r="BE7075" s="271"/>
      <c r="BF7075" s="271"/>
      <c r="BG7075" s="271"/>
      <c r="BJ7075" s="271"/>
    </row>
    <row r="7076" spans="49:62">
      <c r="AW7076" s="271"/>
      <c r="AX7076" s="271"/>
      <c r="AY7076" s="271"/>
      <c r="AZ7076" s="271"/>
      <c r="BA7076" s="271"/>
      <c r="BB7076" s="271"/>
      <c r="BD7076" s="271"/>
      <c r="BE7076" s="271"/>
      <c r="BF7076" s="271"/>
      <c r="BG7076" s="271"/>
      <c r="BJ7076" s="271"/>
    </row>
    <row r="7077" spans="49:62">
      <c r="AW7077" s="271"/>
      <c r="AX7077" s="271"/>
      <c r="AY7077" s="271"/>
      <c r="AZ7077" s="271"/>
      <c r="BA7077" s="271"/>
      <c r="BB7077" s="271"/>
      <c r="BD7077" s="271"/>
      <c r="BE7077" s="271"/>
      <c r="BF7077" s="271"/>
      <c r="BG7077" s="271"/>
      <c r="BJ7077" s="271"/>
    </row>
    <row r="7078" spans="49:62">
      <c r="AW7078" s="271"/>
      <c r="AX7078" s="271"/>
      <c r="AY7078" s="271"/>
      <c r="AZ7078" s="271"/>
      <c r="BA7078" s="271"/>
      <c r="BB7078" s="271"/>
      <c r="BD7078" s="271"/>
      <c r="BE7078" s="271"/>
      <c r="BF7078" s="271"/>
      <c r="BG7078" s="271"/>
      <c r="BJ7078" s="271"/>
    </row>
    <row r="7079" spans="49:62">
      <c r="AW7079" s="271"/>
      <c r="AX7079" s="271"/>
      <c r="AY7079" s="271"/>
      <c r="AZ7079" s="271"/>
      <c r="BA7079" s="271"/>
      <c r="BB7079" s="271"/>
      <c r="BD7079" s="271"/>
      <c r="BE7079" s="271"/>
      <c r="BF7079" s="271"/>
      <c r="BG7079" s="271"/>
      <c r="BJ7079" s="271"/>
    </row>
    <row r="7080" spans="49:62">
      <c r="AW7080" s="271"/>
      <c r="AX7080" s="271"/>
      <c r="AY7080" s="271"/>
      <c r="AZ7080" s="271"/>
      <c r="BA7080" s="271"/>
      <c r="BB7080" s="271"/>
      <c r="BD7080" s="271"/>
      <c r="BE7080" s="271"/>
      <c r="BF7080" s="271"/>
      <c r="BG7080" s="271"/>
      <c r="BJ7080" s="271"/>
    </row>
    <row r="7081" spans="49:62">
      <c r="AW7081" s="271"/>
      <c r="AX7081" s="271"/>
      <c r="AY7081" s="271"/>
      <c r="AZ7081" s="271"/>
      <c r="BA7081" s="271"/>
      <c r="BB7081" s="271"/>
      <c r="BD7081" s="271"/>
      <c r="BE7081" s="271"/>
      <c r="BF7081" s="271"/>
      <c r="BG7081" s="271"/>
      <c r="BJ7081" s="271"/>
    </row>
    <row r="7082" spans="49:62">
      <c r="AW7082" s="271"/>
      <c r="AX7082" s="271"/>
      <c r="AY7082" s="271"/>
      <c r="AZ7082" s="271"/>
      <c r="BA7082" s="271"/>
      <c r="BB7082" s="271"/>
      <c r="BD7082" s="271"/>
      <c r="BE7082" s="271"/>
      <c r="BF7082" s="271"/>
      <c r="BG7082" s="271"/>
      <c r="BJ7082" s="271"/>
    </row>
    <row r="7083" spans="49:62">
      <c r="AW7083" s="271"/>
      <c r="AX7083" s="271"/>
      <c r="AY7083" s="271"/>
      <c r="AZ7083" s="271"/>
      <c r="BA7083" s="271"/>
      <c r="BB7083" s="271"/>
      <c r="BD7083" s="271"/>
      <c r="BE7083" s="271"/>
      <c r="BF7083" s="271"/>
      <c r="BG7083" s="271"/>
      <c r="BJ7083" s="271"/>
    </row>
    <row r="7084" spans="49:62">
      <c r="AW7084" s="271"/>
      <c r="AX7084" s="271"/>
      <c r="AY7084" s="271"/>
      <c r="AZ7084" s="271"/>
      <c r="BA7084" s="271"/>
      <c r="BB7084" s="271"/>
      <c r="BD7084" s="271"/>
      <c r="BE7084" s="271"/>
      <c r="BF7084" s="271"/>
      <c r="BG7084" s="271"/>
      <c r="BJ7084" s="271"/>
    </row>
    <row r="7085" spans="49:62">
      <c r="AW7085" s="271"/>
      <c r="AX7085" s="271"/>
      <c r="AY7085" s="271"/>
      <c r="AZ7085" s="271"/>
      <c r="BA7085" s="271"/>
      <c r="BB7085" s="271"/>
      <c r="BD7085" s="271"/>
      <c r="BE7085" s="271"/>
      <c r="BF7085" s="271"/>
      <c r="BG7085" s="271"/>
      <c r="BJ7085" s="271"/>
    </row>
    <row r="7086" spans="49:62">
      <c r="AW7086" s="271"/>
      <c r="AX7086" s="271"/>
      <c r="AY7086" s="271"/>
      <c r="AZ7086" s="271"/>
      <c r="BA7086" s="271"/>
      <c r="BB7086" s="271"/>
      <c r="BD7086" s="271"/>
      <c r="BE7086" s="271"/>
      <c r="BF7086" s="271"/>
      <c r="BG7086" s="271"/>
      <c r="BJ7086" s="271"/>
    </row>
    <row r="7087" spans="49:62">
      <c r="AW7087" s="271"/>
      <c r="AX7087" s="271"/>
      <c r="AY7087" s="271"/>
      <c r="AZ7087" s="271"/>
      <c r="BA7087" s="271"/>
      <c r="BB7087" s="271"/>
      <c r="BD7087" s="271"/>
      <c r="BE7087" s="271"/>
      <c r="BF7087" s="271"/>
      <c r="BG7087" s="271"/>
      <c r="BJ7087" s="271"/>
    </row>
    <row r="7088" spans="49:62">
      <c r="AW7088" s="271"/>
      <c r="AX7088" s="271"/>
      <c r="AY7088" s="271"/>
      <c r="AZ7088" s="271"/>
      <c r="BA7088" s="271"/>
      <c r="BB7088" s="271"/>
      <c r="BD7088" s="271"/>
      <c r="BE7088" s="271"/>
      <c r="BF7088" s="271"/>
      <c r="BG7088" s="271"/>
      <c r="BJ7088" s="271"/>
    </row>
    <row r="7089" spans="49:62">
      <c r="AW7089" s="271"/>
      <c r="AX7089" s="271"/>
      <c r="AY7089" s="271"/>
      <c r="AZ7089" s="271"/>
      <c r="BA7089" s="271"/>
      <c r="BB7089" s="271"/>
      <c r="BD7089" s="271"/>
      <c r="BE7089" s="271"/>
      <c r="BF7089" s="271"/>
      <c r="BG7089" s="271"/>
      <c r="BJ7089" s="271"/>
    </row>
    <row r="7090" spans="49:62">
      <c r="AW7090" s="271"/>
      <c r="AX7090" s="271"/>
      <c r="AY7090" s="271"/>
      <c r="AZ7090" s="271"/>
      <c r="BA7090" s="271"/>
      <c r="BB7090" s="271"/>
      <c r="BD7090" s="271"/>
      <c r="BE7090" s="271"/>
      <c r="BF7090" s="271"/>
      <c r="BG7090" s="271"/>
      <c r="BJ7090" s="271"/>
    </row>
    <row r="7091" spans="49:62">
      <c r="AW7091" s="271"/>
      <c r="AX7091" s="271"/>
      <c r="AY7091" s="271"/>
      <c r="AZ7091" s="271"/>
      <c r="BA7091" s="271"/>
      <c r="BB7091" s="271"/>
      <c r="BD7091" s="271"/>
      <c r="BE7091" s="271"/>
      <c r="BF7091" s="271"/>
      <c r="BG7091" s="271"/>
      <c r="BJ7091" s="271"/>
    </row>
    <row r="7092" spans="49:62">
      <c r="AW7092" s="271"/>
      <c r="AX7092" s="271"/>
      <c r="AY7092" s="271"/>
      <c r="AZ7092" s="271"/>
      <c r="BA7092" s="271"/>
      <c r="BB7092" s="271"/>
      <c r="BD7092" s="271"/>
      <c r="BE7092" s="271"/>
      <c r="BF7092" s="271"/>
      <c r="BG7092" s="271"/>
      <c r="BJ7092" s="271"/>
    </row>
    <row r="7093" spans="49:62">
      <c r="AW7093" s="271"/>
      <c r="AX7093" s="271"/>
      <c r="AY7093" s="271"/>
      <c r="AZ7093" s="271"/>
      <c r="BA7093" s="271"/>
      <c r="BB7093" s="271"/>
      <c r="BD7093" s="271"/>
      <c r="BE7093" s="271"/>
      <c r="BF7093" s="271"/>
      <c r="BG7093" s="271"/>
      <c r="BJ7093" s="271"/>
    </row>
    <row r="7094" spans="49:62">
      <c r="AW7094" s="271"/>
      <c r="AX7094" s="271"/>
      <c r="AY7094" s="271"/>
      <c r="AZ7094" s="271"/>
      <c r="BA7094" s="271"/>
      <c r="BB7094" s="271"/>
      <c r="BD7094" s="271"/>
      <c r="BE7094" s="271"/>
      <c r="BF7094" s="271"/>
      <c r="BG7094" s="271"/>
      <c r="BJ7094" s="271"/>
    </row>
    <row r="7095" spans="49:62">
      <c r="AW7095" s="271"/>
      <c r="AX7095" s="271"/>
      <c r="AY7095" s="271"/>
      <c r="AZ7095" s="271"/>
      <c r="BA7095" s="271"/>
      <c r="BB7095" s="271"/>
      <c r="BD7095" s="271"/>
      <c r="BE7095" s="271"/>
      <c r="BF7095" s="271"/>
      <c r="BG7095" s="271"/>
      <c r="BJ7095" s="271"/>
    </row>
    <row r="7096" spans="49:62">
      <c r="AW7096" s="271"/>
      <c r="AX7096" s="271"/>
      <c r="AY7096" s="271"/>
      <c r="AZ7096" s="271"/>
      <c r="BA7096" s="271"/>
      <c r="BB7096" s="271"/>
      <c r="BD7096" s="271"/>
      <c r="BE7096" s="271"/>
      <c r="BF7096" s="271"/>
      <c r="BG7096" s="271"/>
      <c r="BJ7096" s="271"/>
    </row>
    <row r="7097" spans="49:62">
      <c r="AW7097" s="271"/>
      <c r="AX7097" s="271"/>
      <c r="AY7097" s="271"/>
      <c r="AZ7097" s="271"/>
      <c r="BA7097" s="271"/>
      <c r="BB7097" s="271"/>
      <c r="BD7097" s="271"/>
      <c r="BE7097" s="271"/>
      <c r="BF7097" s="271"/>
      <c r="BG7097" s="271"/>
      <c r="BJ7097" s="271"/>
    </row>
    <row r="7098" spans="49:62">
      <c r="AW7098" s="271"/>
      <c r="AX7098" s="271"/>
      <c r="AY7098" s="271"/>
      <c r="AZ7098" s="271"/>
      <c r="BA7098" s="271"/>
      <c r="BB7098" s="271"/>
      <c r="BD7098" s="271"/>
      <c r="BE7098" s="271"/>
      <c r="BF7098" s="271"/>
      <c r="BG7098" s="271"/>
      <c r="BJ7098" s="271"/>
    </row>
    <row r="7099" spans="49:62">
      <c r="AW7099" s="271"/>
      <c r="AX7099" s="271"/>
      <c r="AY7099" s="271"/>
      <c r="AZ7099" s="271"/>
      <c r="BA7099" s="271"/>
      <c r="BB7099" s="271"/>
      <c r="BD7099" s="271"/>
      <c r="BE7099" s="271"/>
      <c r="BF7099" s="271"/>
      <c r="BG7099" s="271"/>
      <c r="BJ7099" s="271"/>
    </row>
    <row r="7100" spans="49:62">
      <c r="AW7100" s="271"/>
      <c r="AX7100" s="271"/>
      <c r="AY7100" s="271"/>
      <c r="AZ7100" s="271"/>
      <c r="BA7100" s="271"/>
      <c r="BB7100" s="271"/>
      <c r="BD7100" s="271"/>
      <c r="BE7100" s="271"/>
      <c r="BF7100" s="271"/>
      <c r="BG7100" s="271"/>
      <c r="BJ7100" s="271"/>
    </row>
    <row r="7101" spans="49:62">
      <c r="AW7101" s="271"/>
      <c r="AX7101" s="271"/>
      <c r="AY7101" s="271"/>
      <c r="AZ7101" s="271"/>
      <c r="BA7101" s="271"/>
      <c r="BB7101" s="271"/>
      <c r="BD7101" s="271"/>
      <c r="BE7101" s="271"/>
      <c r="BF7101" s="271"/>
      <c r="BG7101" s="271"/>
      <c r="BJ7101" s="271"/>
    </row>
    <row r="7102" spans="49:62">
      <c r="AW7102" s="271"/>
      <c r="AX7102" s="271"/>
      <c r="AY7102" s="271"/>
      <c r="AZ7102" s="271"/>
      <c r="BA7102" s="271"/>
      <c r="BB7102" s="271"/>
      <c r="BD7102" s="271"/>
      <c r="BE7102" s="271"/>
      <c r="BF7102" s="271"/>
      <c r="BG7102" s="271"/>
      <c r="BJ7102" s="271"/>
    </row>
    <row r="7103" spans="49:62">
      <c r="AW7103" s="271"/>
      <c r="AX7103" s="271"/>
      <c r="AY7103" s="271"/>
      <c r="AZ7103" s="271"/>
      <c r="BA7103" s="271"/>
      <c r="BB7103" s="271"/>
      <c r="BD7103" s="271"/>
      <c r="BE7103" s="271"/>
      <c r="BF7103" s="271"/>
      <c r="BG7103" s="271"/>
      <c r="BJ7103" s="271"/>
    </row>
    <row r="7104" spans="49:62">
      <c r="AW7104" s="271"/>
      <c r="AX7104" s="271"/>
      <c r="AY7104" s="271"/>
      <c r="AZ7104" s="271"/>
      <c r="BA7104" s="271"/>
      <c r="BB7104" s="271"/>
      <c r="BD7104" s="271"/>
      <c r="BE7104" s="271"/>
      <c r="BF7104" s="271"/>
      <c r="BG7104" s="271"/>
      <c r="BJ7104" s="271"/>
    </row>
    <row r="7105" spans="49:62">
      <c r="AW7105" s="271"/>
      <c r="AX7105" s="271"/>
      <c r="AY7105" s="271"/>
      <c r="AZ7105" s="271"/>
      <c r="BA7105" s="271"/>
      <c r="BB7105" s="271"/>
      <c r="BD7105" s="271"/>
      <c r="BE7105" s="271"/>
      <c r="BF7105" s="271"/>
      <c r="BG7105" s="271"/>
      <c r="BJ7105" s="271"/>
    </row>
    <row r="7106" spans="49:62">
      <c r="AW7106" s="271"/>
      <c r="AX7106" s="271"/>
      <c r="AY7106" s="271"/>
      <c r="AZ7106" s="271"/>
      <c r="BA7106" s="271"/>
      <c r="BB7106" s="271"/>
      <c r="BD7106" s="271"/>
      <c r="BE7106" s="271"/>
      <c r="BF7106" s="271"/>
      <c r="BG7106" s="271"/>
      <c r="BJ7106" s="271"/>
    </row>
    <row r="7107" spans="49:62">
      <c r="AW7107" s="271"/>
      <c r="AX7107" s="271"/>
      <c r="AY7107" s="271"/>
      <c r="AZ7107" s="271"/>
      <c r="BA7107" s="271"/>
      <c r="BB7107" s="271"/>
      <c r="BD7107" s="271"/>
      <c r="BE7107" s="271"/>
      <c r="BF7107" s="271"/>
      <c r="BG7107" s="271"/>
      <c r="BJ7107" s="271"/>
    </row>
    <row r="7108" spans="49:62">
      <c r="AW7108" s="271"/>
      <c r="AX7108" s="271"/>
      <c r="AY7108" s="271"/>
      <c r="AZ7108" s="271"/>
      <c r="BA7108" s="271"/>
      <c r="BB7108" s="271"/>
      <c r="BD7108" s="271"/>
      <c r="BE7108" s="271"/>
      <c r="BF7108" s="271"/>
      <c r="BG7108" s="271"/>
      <c r="BJ7108" s="271"/>
    </row>
    <row r="7109" spans="49:62">
      <c r="AW7109" s="271"/>
      <c r="AX7109" s="271"/>
      <c r="AY7109" s="271"/>
      <c r="AZ7109" s="271"/>
      <c r="BA7109" s="271"/>
      <c r="BB7109" s="271"/>
      <c r="BD7109" s="271"/>
      <c r="BE7109" s="271"/>
      <c r="BF7109" s="271"/>
      <c r="BG7109" s="271"/>
      <c r="BJ7109" s="271"/>
    </row>
    <row r="7110" spans="49:62">
      <c r="AW7110" s="271"/>
      <c r="AX7110" s="271"/>
      <c r="AY7110" s="271"/>
      <c r="AZ7110" s="271"/>
      <c r="BA7110" s="271"/>
      <c r="BB7110" s="271"/>
      <c r="BD7110" s="271"/>
      <c r="BE7110" s="271"/>
      <c r="BF7110" s="271"/>
      <c r="BG7110" s="271"/>
      <c r="BJ7110" s="271"/>
    </row>
    <row r="7111" spans="49:62">
      <c r="AW7111" s="271"/>
      <c r="AX7111" s="271"/>
      <c r="AY7111" s="271"/>
      <c r="AZ7111" s="271"/>
      <c r="BA7111" s="271"/>
      <c r="BB7111" s="271"/>
      <c r="BD7111" s="271"/>
      <c r="BE7111" s="271"/>
      <c r="BF7111" s="271"/>
      <c r="BG7111" s="271"/>
      <c r="BJ7111" s="271"/>
    </row>
    <row r="7112" spans="49:62">
      <c r="AW7112" s="271"/>
      <c r="AX7112" s="271"/>
      <c r="AY7112" s="271"/>
      <c r="AZ7112" s="271"/>
      <c r="BA7112" s="271"/>
      <c r="BB7112" s="271"/>
      <c r="BD7112" s="271"/>
      <c r="BE7112" s="271"/>
      <c r="BF7112" s="271"/>
      <c r="BG7112" s="271"/>
      <c r="BJ7112" s="271"/>
    </row>
    <row r="7113" spans="49:62">
      <c r="AW7113" s="271"/>
      <c r="AX7113" s="271"/>
      <c r="AY7113" s="271"/>
      <c r="AZ7113" s="271"/>
      <c r="BA7113" s="271"/>
      <c r="BB7113" s="271"/>
      <c r="BD7113" s="271"/>
      <c r="BE7113" s="271"/>
      <c r="BF7113" s="271"/>
      <c r="BG7113" s="271"/>
      <c r="BJ7113" s="271"/>
    </row>
    <row r="7114" spans="49:62">
      <c r="AW7114" s="271"/>
      <c r="AX7114" s="271"/>
      <c r="AY7114" s="271"/>
      <c r="AZ7114" s="271"/>
      <c r="BA7114" s="271"/>
      <c r="BB7114" s="271"/>
      <c r="BD7114" s="271"/>
      <c r="BE7114" s="271"/>
      <c r="BF7114" s="271"/>
      <c r="BG7114" s="271"/>
      <c r="BJ7114" s="271"/>
    </row>
    <row r="7115" spans="49:62">
      <c r="AW7115" s="271"/>
      <c r="AX7115" s="271"/>
      <c r="AY7115" s="271"/>
      <c r="AZ7115" s="271"/>
      <c r="BA7115" s="271"/>
      <c r="BB7115" s="271"/>
      <c r="BD7115" s="271"/>
      <c r="BE7115" s="271"/>
      <c r="BF7115" s="271"/>
      <c r="BG7115" s="271"/>
      <c r="BJ7115" s="271"/>
    </row>
    <row r="7116" spans="49:62">
      <c r="AW7116" s="271"/>
      <c r="AX7116" s="271"/>
      <c r="AY7116" s="271"/>
      <c r="AZ7116" s="271"/>
      <c r="BA7116" s="271"/>
      <c r="BB7116" s="271"/>
      <c r="BD7116" s="271"/>
      <c r="BE7116" s="271"/>
      <c r="BF7116" s="271"/>
      <c r="BG7116" s="271"/>
      <c r="BJ7116" s="271"/>
    </row>
    <row r="7117" spans="49:62">
      <c r="AW7117" s="271"/>
      <c r="AX7117" s="271"/>
      <c r="AY7117" s="271"/>
      <c r="AZ7117" s="271"/>
      <c r="BA7117" s="271"/>
      <c r="BB7117" s="271"/>
      <c r="BD7117" s="271"/>
      <c r="BE7117" s="271"/>
      <c r="BF7117" s="271"/>
      <c r="BG7117" s="271"/>
      <c r="BJ7117" s="271"/>
    </row>
    <row r="7118" spans="49:62">
      <c r="AW7118" s="271"/>
      <c r="AX7118" s="271"/>
      <c r="AY7118" s="271"/>
      <c r="AZ7118" s="271"/>
      <c r="BA7118" s="271"/>
      <c r="BB7118" s="271"/>
      <c r="BD7118" s="271"/>
      <c r="BE7118" s="271"/>
      <c r="BF7118" s="271"/>
      <c r="BG7118" s="271"/>
      <c r="BJ7118" s="271"/>
    </row>
    <row r="7119" spans="49:62">
      <c r="AW7119" s="271"/>
      <c r="AX7119" s="271"/>
      <c r="AY7119" s="271"/>
      <c r="AZ7119" s="271"/>
      <c r="BA7119" s="271"/>
      <c r="BB7119" s="271"/>
      <c r="BD7119" s="271"/>
      <c r="BE7119" s="271"/>
      <c r="BF7119" s="271"/>
      <c r="BG7119" s="271"/>
      <c r="BJ7119" s="271"/>
    </row>
    <row r="7120" spans="49:62">
      <c r="AW7120" s="271"/>
      <c r="AX7120" s="271"/>
      <c r="AY7120" s="271"/>
      <c r="AZ7120" s="271"/>
      <c r="BA7120" s="271"/>
      <c r="BB7120" s="271"/>
      <c r="BD7120" s="271"/>
      <c r="BE7120" s="271"/>
      <c r="BF7120" s="271"/>
      <c r="BG7120" s="271"/>
      <c r="BJ7120" s="271"/>
    </row>
    <row r="7121" spans="49:62">
      <c r="AW7121" s="271"/>
      <c r="AX7121" s="271"/>
      <c r="AY7121" s="271"/>
      <c r="AZ7121" s="271"/>
      <c r="BA7121" s="271"/>
      <c r="BB7121" s="271"/>
      <c r="BD7121" s="271"/>
      <c r="BE7121" s="271"/>
      <c r="BF7121" s="271"/>
      <c r="BG7121" s="271"/>
      <c r="BJ7121" s="271"/>
    </row>
    <row r="7122" spans="49:62">
      <c r="AW7122" s="271"/>
      <c r="AX7122" s="271"/>
      <c r="AY7122" s="271"/>
      <c r="AZ7122" s="271"/>
      <c r="BA7122" s="271"/>
      <c r="BB7122" s="271"/>
      <c r="BD7122" s="271"/>
      <c r="BE7122" s="271"/>
      <c r="BF7122" s="271"/>
      <c r="BG7122" s="271"/>
      <c r="BJ7122" s="271"/>
    </row>
    <row r="7123" spans="49:62">
      <c r="AW7123" s="271"/>
      <c r="AX7123" s="271"/>
      <c r="AY7123" s="271"/>
      <c r="AZ7123" s="271"/>
      <c r="BA7123" s="271"/>
      <c r="BB7123" s="271"/>
      <c r="BD7123" s="271"/>
      <c r="BE7123" s="271"/>
      <c r="BF7123" s="271"/>
      <c r="BG7123" s="271"/>
      <c r="BJ7123" s="271"/>
    </row>
    <row r="7124" spans="49:62">
      <c r="AW7124" s="271"/>
      <c r="AX7124" s="271"/>
      <c r="AY7124" s="271"/>
      <c r="AZ7124" s="271"/>
      <c r="BA7124" s="271"/>
      <c r="BB7124" s="271"/>
      <c r="BD7124" s="271"/>
      <c r="BE7124" s="271"/>
      <c r="BF7124" s="271"/>
      <c r="BG7124" s="271"/>
      <c r="BJ7124" s="271"/>
    </row>
    <row r="7125" spans="49:62">
      <c r="AW7125" s="271"/>
      <c r="AX7125" s="271"/>
      <c r="AY7125" s="271"/>
      <c r="AZ7125" s="271"/>
      <c r="BA7125" s="271"/>
      <c r="BB7125" s="271"/>
      <c r="BD7125" s="271"/>
      <c r="BE7125" s="271"/>
      <c r="BF7125" s="271"/>
      <c r="BG7125" s="271"/>
      <c r="BJ7125" s="271"/>
    </row>
    <row r="7126" spans="49:62">
      <c r="AW7126" s="271"/>
      <c r="AX7126" s="271"/>
      <c r="AY7126" s="271"/>
      <c r="AZ7126" s="271"/>
      <c r="BA7126" s="271"/>
      <c r="BB7126" s="271"/>
      <c r="BD7126" s="271"/>
      <c r="BE7126" s="271"/>
      <c r="BF7126" s="271"/>
      <c r="BG7126" s="271"/>
      <c r="BJ7126" s="271"/>
    </row>
    <row r="7127" spans="49:62">
      <c r="AW7127" s="271"/>
      <c r="AX7127" s="271"/>
      <c r="AY7127" s="271"/>
      <c r="AZ7127" s="271"/>
      <c r="BA7127" s="271"/>
      <c r="BB7127" s="271"/>
      <c r="BD7127" s="271"/>
      <c r="BE7127" s="271"/>
      <c r="BF7127" s="271"/>
      <c r="BG7127" s="271"/>
      <c r="BJ7127" s="271"/>
    </row>
    <row r="7128" spans="49:62">
      <c r="AW7128" s="271"/>
      <c r="AX7128" s="271"/>
      <c r="AY7128" s="271"/>
      <c r="AZ7128" s="271"/>
      <c r="BA7128" s="271"/>
      <c r="BB7128" s="271"/>
      <c r="BD7128" s="271"/>
      <c r="BE7128" s="271"/>
      <c r="BF7128" s="271"/>
      <c r="BG7128" s="271"/>
      <c r="BJ7128" s="271"/>
    </row>
    <row r="7129" spans="49:62">
      <c r="AW7129" s="271"/>
      <c r="AX7129" s="271"/>
      <c r="AY7129" s="271"/>
      <c r="AZ7129" s="271"/>
      <c r="BA7129" s="271"/>
      <c r="BB7129" s="271"/>
      <c r="BD7129" s="271"/>
      <c r="BE7129" s="271"/>
      <c r="BF7129" s="271"/>
      <c r="BG7129" s="271"/>
      <c r="BJ7129" s="271"/>
    </row>
    <row r="7130" spans="49:62">
      <c r="AW7130" s="271"/>
      <c r="AX7130" s="271"/>
      <c r="AY7130" s="271"/>
      <c r="AZ7130" s="271"/>
      <c r="BA7130" s="271"/>
      <c r="BB7130" s="271"/>
      <c r="BD7130" s="271"/>
      <c r="BE7130" s="271"/>
      <c r="BF7130" s="271"/>
      <c r="BG7130" s="271"/>
      <c r="BJ7130" s="271"/>
    </row>
    <row r="7131" spans="49:62">
      <c r="AW7131" s="271"/>
      <c r="AX7131" s="271"/>
      <c r="AY7131" s="271"/>
      <c r="AZ7131" s="271"/>
      <c r="BA7131" s="271"/>
      <c r="BB7131" s="271"/>
      <c r="BD7131" s="271"/>
      <c r="BE7131" s="271"/>
      <c r="BF7131" s="271"/>
      <c r="BG7131" s="271"/>
      <c r="BJ7131" s="271"/>
    </row>
    <row r="7132" spans="49:62">
      <c r="AW7132" s="271"/>
      <c r="AX7132" s="271"/>
      <c r="AY7132" s="271"/>
      <c r="AZ7132" s="271"/>
      <c r="BA7132" s="271"/>
      <c r="BB7132" s="271"/>
      <c r="BD7132" s="271"/>
      <c r="BE7132" s="271"/>
      <c r="BF7132" s="271"/>
      <c r="BG7132" s="271"/>
      <c r="BJ7132" s="271"/>
    </row>
    <row r="7133" spans="49:62">
      <c r="AW7133" s="271"/>
      <c r="AX7133" s="271"/>
      <c r="AY7133" s="271"/>
      <c r="AZ7133" s="271"/>
      <c r="BA7133" s="271"/>
      <c r="BB7133" s="271"/>
      <c r="BD7133" s="271"/>
      <c r="BE7133" s="271"/>
      <c r="BF7133" s="271"/>
      <c r="BG7133" s="271"/>
      <c r="BJ7133" s="271"/>
    </row>
    <row r="7134" spans="49:62">
      <c r="AW7134" s="271"/>
      <c r="AX7134" s="271"/>
      <c r="AY7134" s="271"/>
      <c r="AZ7134" s="271"/>
      <c r="BA7134" s="271"/>
      <c r="BB7134" s="271"/>
      <c r="BD7134" s="271"/>
      <c r="BE7134" s="271"/>
      <c r="BF7134" s="271"/>
      <c r="BG7134" s="271"/>
      <c r="BJ7134" s="271"/>
    </row>
    <row r="7135" spans="49:62">
      <c r="AW7135" s="271"/>
      <c r="AX7135" s="271"/>
      <c r="AY7135" s="271"/>
      <c r="AZ7135" s="271"/>
      <c r="BA7135" s="271"/>
      <c r="BB7135" s="271"/>
      <c r="BD7135" s="271"/>
      <c r="BE7135" s="271"/>
      <c r="BF7135" s="271"/>
      <c r="BG7135" s="271"/>
      <c r="BJ7135" s="271"/>
    </row>
    <row r="7136" spans="49:62">
      <c r="AW7136" s="271"/>
      <c r="AX7136" s="271"/>
      <c r="AY7136" s="271"/>
      <c r="AZ7136" s="271"/>
      <c r="BA7136" s="271"/>
      <c r="BB7136" s="271"/>
      <c r="BD7136" s="271"/>
      <c r="BE7136" s="271"/>
      <c r="BF7136" s="271"/>
      <c r="BG7136" s="271"/>
      <c r="BJ7136" s="271"/>
    </row>
    <row r="7137" spans="49:62">
      <c r="AW7137" s="271"/>
      <c r="AX7137" s="271"/>
      <c r="AY7137" s="271"/>
      <c r="AZ7137" s="271"/>
      <c r="BA7137" s="271"/>
      <c r="BB7137" s="271"/>
      <c r="BD7137" s="271"/>
      <c r="BE7137" s="271"/>
      <c r="BF7137" s="271"/>
      <c r="BG7137" s="271"/>
      <c r="BJ7137" s="271"/>
    </row>
    <row r="7138" spans="49:62">
      <c r="AW7138" s="271"/>
      <c r="AX7138" s="271"/>
      <c r="AY7138" s="271"/>
      <c r="AZ7138" s="271"/>
      <c r="BA7138" s="271"/>
      <c r="BB7138" s="271"/>
      <c r="BD7138" s="271"/>
      <c r="BE7138" s="271"/>
      <c r="BF7138" s="271"/>
      <c r="BG7138" s="271"/>
      <c r="BJ7138" s="271"/>
    </row>
    <row r="7139" spans="49:62">
      <c r="AW7139" s="271"/>
      <c r="AX7139" s="271"/>
      <c r="AY7139" s="271"/>
      <c r="AZ7139" s="271"/>
      <c r="BA7139" s="271"/>
      <c r="BB7139" s="271"/>
      <c r="BD7139" s="271"/>
      <c r="BE7139" s="271"/>
      <c r="BF7139" s="271"/>
      <c r="BG7139" s="271"/>
      <c r="BJ7139" s="271"/>
    </row>
    <row r="7140" spans="49:62">
      <c r="AW7140" s="271"/>
      <c r="AX7140" s="271"/>
      <c r="AY7140" s="271"/>
      <c r="AZ7140" s="271"/>
      <c r="BA7140" s="271"/>
      <c r="BB7140" s="271"/>
      <c r="BD7140" s="271"/>
      <c r="BE7140" s="271"/>
      <c r="BF7140" s="271"/>
      <c r="BG7140" s="271"/>
      <c r="BJ7140" s="271"/>
    </row>
    <row r="7141" spans="49:62">
      <c r="AW7141" s="271"/>
      <c r="AX7141" s="271"/>
      <c r="AY7141" s="271"/>
      <c r="AZ7141" s="271"/>
      <c r="BA7141" s="271"/>
      <c r="BB7141" s="271"/>
      <c r="BD7141" s="271"/>
      <c r="BE7141" s="271"/>
      <c r="BF7141" s="271"/>
      <c r="BG7141" s="271"/>
      <c r="BJ7141" s="271"/>
    </row>
    <row r="7142" spans="49:62">
      <c r="AW7142" s="271"/>
      <c r="AX7142" s="271"/>
      <c r="AY7142" s="271"/>
      <c r="AZ7142" s="271"/>
      <c r="BA7142" s="271"/>
      <c r="BB7142" s="271"/>
      <c r="BD7142" s="271"/>
      <c r="BE7142" s="271"/>
      <c r="BF7142" s="271"/>
      <c r="BG7142" s="271"/>
      <c r="BJ7142" s="271"/>
    </row>
    <row r="7143" spans="49:62">
      <c r="AW7143" s="271"/>
      <c r="AX7143" s="271"/>
      <c r="AY7143" s="271"/>
      <c r="AZ7143" s="271"/>
      <c r="BA7143" s="271"/>
      <c r="BB7143" s="271"/>
      <c r="BD7143" s="271"/>
      <c r="BE7143" s="271"/>
      <c r="BF7143" s="271"/>
      <c r="BG7143" s="271"/>
      <c r="BJ7143" s="271"/>
    </row>
    <row r="7144" spans="49:62">
      <c r="AW7144" s="271"/>
      <c r="AX7144" s="271"/>
      <c r="AY7144" s="271"/>
      <c r="AZ7144" s="271"/>
      <c r="BA7144" s="271"/>
      <c r="BB7144" s="271"/>
      <c r="BD7144" s="271"/>
      <c r="BE7144" s="271"/>
      <c r="BF7144" s="271"/>
      <c r="BG7144" s="271"/>
      <c r="BJ7144" s="271"/>
    </row>
    <row r="7145" spans="49:62">
      <c r="AW7145" s="271"/>
      <c r="AX7145" s="271"/>
      <c r="AY7145" s="271"/>
      <c r="AZ7145" s="271"/>
      <c r="BA7145" s="271"/>
      <c r="BB7145" s="271"/>
      <c r="BD7145" s="271"/>
      <c r="BE7145" s="271"/>
      <c r="BF7145" s="271"/>
      <c r="BG7145" s="271"/>
      <c r="BJ7145" s="271"/>
    </row>
    <row r="7146" spans="49:62">
      <c r="AW7146" s="271"/>
      <c r="AX7146" s="271"/>
      <c r="AY7146" s="271"/>
      <c r="AZ7146" s="271"/>
      <c r="BA7146" s="271"/>
      <c r="BB7146" s="271"/>
      <c r="BD7146" s="271"/>
      <c r="BE7146" s="271"/>
      <c r="BF7146" s="271"/>
      <c r="BG7146" s="271"/>
      <c r="BJ7146" s="271"/>
    </row>
    <row r="7147" spans="49:62">
      <c r="AW7147" s="271"/>
      <c r="AX7147" s="271"/>
      <c r="AY7147" s="271"/>
      <c r="AZ7147" s="271"/>
      <c r="BA7147" s="271"/>
      <c r="BB7147" s="271"/>
      <c r="BD7147" s="271"/>
      <c r="BE7147" s="271"/>
      <c r="BF7147" s="271"/>
      <c r="BG7147" s="271"/>
      <c r="BJ7147" s="271"/>
    </row>
    <row r="7148" spans="49:62">
      <c r="AW7148" s="271"/>
      <c r="AX7148" s="271"/>
      <c r="AY7148" s="271"/>
      <c r="AZ7148" s="271"/>
      <c r="BA7148" s="271"/>
      <c r="BB7148" s="271"/>
      <c r="BD7148" s="271"/>
      <c r="BE7148" s="271"/>
      <c r="BF7148" s="271"/>
      <c r="BG7148" s="271"/>
      <c r="BJ7148" s="271"/>
    </row>
    <row r="7149" spans="49:62">
      <c r="AW7149" s="271"/>
      <c r="AX7149" s="271"/>
      <c r="AY7149" s="271"/>
      <c r="AZ7149" s="271"/>
      <c r="BA7149" s="271"/>
      <c r="BB7149" s="271"/>
      <c r="BD7149" s="271"/>
      <c r="BE7149" s="271"/>
      <c r="BF7149" s="271"/>
      <c r="BG7149" s="271"/>
      <c r="BJ7149" s="271"/>
    </row>
    <row r="7150" spans="49:62">
      <c r="AW7150" s="271"/>
      <c r="AX7150" s="271"/>
      <c r="AY7150" s="271"/>
      <c r="AZ7150" s="271"/>
      <c r="BA7150" s="271"/>
      <c r="BB7150" s="271"/>
      <c r="BD7150" s="271"/>
      <c r="BE7150" s="271"/>
      <c r="BF7150" s="271"/>
      <c r="BG7150" s="271"/>
      <c r="BJ7150" s="271"/>
    </row>
    <row r="7151" spans="49:62">
      <c r="AW7151" s="271"/>
      <c r="AX7151" s="271"/>
      <c r="AY7151" s="271"/>
      <c r="AZ7151" s="271"/>
      <c r="BA7151" s="271"/>
      <c r="BB7151" s="271"/>
      <c r="BD7151" s="271"/>
      <c r="BE7151" s="271"/>
      <c r="BF7151" s="271"/>
      <c r="BG7151" s="271"/>
      <c r="BJ7151" s="271"/>
    </row>
    <row r="7152" spans="49:62">
      <c r="AW7152" s="271"/>
      <c r="AX7152" s="271"/>
      <c r="AY7152" s="271"/>
      <c r="AZ7152" s="271"/>
      <c r="BA7152" s="271"/>
      <c r="BB7152" s="271"/>
      <c r="BD7152" s="271"/>
      <c r="BE7152" s="271"/>
      <c r="BF7152" s="271"/>
      <c r="BG7152" s="271"/>
      <c r="BJ7152" s="271"/>
    </row>
    <row r="7153" spans="49:62">
      <c r="AW7153" s="271"/>
      <c r="AX7153" s="271"/>
      <c r="AY7153" s="271"/>
      <c r="AZ7153" s="271"/>
      <c r="BA7153" s="271"/>
      <c r="BB7153" s="271"/>
      <c r="BD7153" s="271"/>
      <c r="BE7153" s="271"/>
      <c r="BF7153" s="271"/>
      <c r="BG7153" s="271"/>
      <c r="BJ7153" s="271"/>
    </row>
    <row r="7154" spans="49:62">
      <c r="AW7154" s="271"/>
      <c r="AX7154" s="271"/>
      <c r="AY7154" s="271"/>
      <c r="AZ7154" s="271"/>
      <c r="BA7154" s="271"/>
      <c r="BB7154" s="271"/>
      <c r="BD7154" s="271"/>
      <c r="BE7154" s="271"/>
      <c r="BF7154" s="271"/>
      <c r="BG7154" s="271"/>
      <c r="BJ7154" s="271"/>
    </row>
    <row r="7155" spans="49:62">
      <c r="AW7155" s="271"/>
      <c r="AX7155" s="271"/>
      <c r="AY7155" s="271"/>
      <c r="AZ7155" s="271"/>
      <c r="BA7155" s="271"/>
      <c r="BB7155" s="271"/>
      <c r="BD7155" s="271"/>
      <c r="BE7155" s="271"/>
      <c r="BF7155" s="271"/>
      <c r="BG7155" s="271"/>
      <c r="BJ7155" s="271"/>
    </row>
    <row r="7156" spans="49:62">
      <c r="AW7156" s="271"/>
      <c r="AX7156" s="271"/>
      <c r="AY7156" s="271"/>
      <c r="AZ7156" s="271"/>
      <c r="BA7156" s="271"/>
      <c r="BB7156" s="271"/>
      <c r="BD7156" s="271"/>
      <c r="BE7156" s="271"/>
      <c r="BF7156" s="271"/>
      <c r="BG7156" s="271"/>
      <c r="BJ7156" s="271"/>
    </row>
    <row r="7157" spans="49:62">
      <c r="AW7157" s="271"/>
      <c r="AX7157" s="271"/>
      <c r="AY7157" s="271"/>
      <c r="AZ7157" s="271"/>
      <c r="BA7157" s="271"/>
      <c r="BB7157" s="271"/>
      <c r="BD7157" s="271"/>
      <c r="BE7157" s="271"/>
      <c r="BF7157" s="271"/>
      <c r="BG7157" s="271"/>
      <c r="BJ7157" s="271"/>
    </row>
    <row r="7158" spans="49:62">
      <c r="AW7158" s="271"/>
      <c r="AX7158" s="271"/>
      <c r="AY7158" s="271"/>
      <c r="AZ7158" s="271"/>
      <c r="BA7158" s="271"/>
      <c r="BB7158" s="271"/>
      <c r="BD7158" s="271"/>
      <c r="BE7158" s="271"/>
      <c r="BF7158" s="271"/>
      <c r="BG7158" s="271"/>
      <c r="BJ7158" s="271"/>
    </row>
    <row r="7159" spans="49:62">
      <c r="AW7159" s="271"/>
      <c r="AX7159" s="271"/>
      <c r="AY7159" s="271"/>
      <c r="AZ7159" s="271"/>
      <c r="BA7159" s="271"/>
      <c r="BB7159" s="271"/>
      <c r="BD7159" s="271"/>
      <c r="BE7159" s="271"/>
      <c r="BF7159" s="271"/>
      <c r="BG7159" s="271"/>
      <c r="BJ7159" s="271"/>
    </row>
    <row r="7160" spans="49:62">
      <c r="AW7160" s="271"/>
      <c r="AX7160" s="271"/>
      <c r="AY7160" s="271"/>
      <c r="AZ7160" s="271"/>
      <c r="BA7160" s="271"/>
      <c r="BB7160" s="271"/>
      <c r="BD7160" s="271"/>
      <c r="BE7160" s="271"/>
      <c r="BF7160" s="271"/>
      <c r="BG7160" s="271"/>
      <c r="BJ7160" s="271"/>
    </row>
    <row r="7161" spans="49:62">
      <c r="AW7161" s="271"/>
      <c r="AX7161" s="271"/>
      <c r="AY7161" s="271"/>
      <c r="AZ7161" s="271"/>
      <c r="BA7161" s="271"/>
      <c r="BB7161" s="271"/>
      <c r="BD7161" s="271"/>
      <c r="BE7161" s="271"/>
      <c r="BF7161" s="271"/>
      <c r="BG7161" s="271"/>
      <c r="BJ7161" s="271"/>
    </row>
    <row r="7162" spans="49:62">
      <c r="AW7162" s="271"/>
      <c r="AX7162" s="271"/>
      <c r="AY7162" s="271"/>
      <c r="AZ7162" s="271"/>
      <c r="BA7162" s="271"/>
      <c r="BB7162" s="271"/>
      <c r="BD7162" s="271"/>
      <c r="BE7162" s="271"/>
      <c r="BF7162" s="271"/>
      <c r="BG7162" s="271"/>
      <c r="BJ7162" s="271"/>
    </row>
    <row r="7163" spans="49:62">
      <c r="AW7163" s="271"/>
      <c r="AX7163" s="271"/>
      <c r="AY7163" s="271"/>
      <c r="AZ7163" s="271"/>
      <c r="BA7163" s="271"/>
      <c r="BB7163" s="271"/>
      <c r="BD7163" s="271"/>
      <c r="BE7163" s="271"/>
      <c r="BF7163" s="271"/>
      <c r="BG7163" s="271"/>
      <c r="BJ7163" s="271"/>
    </row>
    <row r="7164" spans="49:62">
      <c r="AW7164" s="271"/>
      <c r="AX7164" s="271"/>
      <c r="AY7164" s="271"/>
      <c r="AZ7164" s="271"/>
      <c r="BA7164" s="271"/>
      <c r="BB7164" s="271"/>
      <c r="BD7164" s="271"/>
      <c r="BE7164" s="271"/>
      <c r="BF7164" s="271"/>
      <c r="BG7164" s="271"/>
      <c r="BJ7164" s="271"/>
    </row>
    <row r="7165" spans="49:62">
      <c r="AW7165" s="271"/>
      <c r="AX7165" s="271"/>
      <c r="AY7165" s="271"/>
      <c r="AZ7165" s="271"/>
      <c r="BA7165" s="271"/>
      <c r="BB7165" s="271"/>
      <c r="BD7165" s="271"/>
      <c r="BE7165" s="271"/>
      <c r="BF7165" s="271"/>
      <c r="BG7165" s="271"/>
      <c r="BJ7165" s="271"/>
    </row>
    <row r="7166" spans="49:62">
      <c r="AW7166" s="271"/>
      <c r="AX7166" s="271"/>
      <c r="AY7166" s="271"/>
      <c r="AZ7166" s="271"/>
      <c r="BA7166" s="271"/>
      <c r="BB7166" s="271"/>
      <c r="BD7166" s="271"/>
      <c r="BE7166" s="271"/>
      <c r="BF7166" s="271"/>
      <c r="BG7166" s="271"/>
      <c r="BJ7166" s="271"/>
    </row>
    <row r="7167" spans="49:62">
      <c r="AW7167" s="271"/>
      <c r="AX7167" s="271"/>
      <c r="AY7167" s="271"/>
      <c r="AZ7167" s="271"/>
      <c r="BA7167" s="271"/>
      <c r="BB7167" s="271"/>
      <c r="BD7167" s="271"/>
      <c r="BE7167" s="271"/>
      <c r="BF7167" s="271"/>
      <c r="BG7167" s="271"/>
      <c r="BJ7167" s="271"/>
    </row>
    <row r="7168" spans="49:62">
      <c r="AW7168" s="271"/>
      <c r="AX7168" s="271"/>
      <c r="AY7168" s="271"/>
      <c r="AZ7168" s="271"/>
      <c r="BA7168" s="271"/>
      <c r="BB7168" s="271"/>
      <c r="BD7168" s="271"/>
      <c r="BE7168" s="271"/>
      <c r="BF7168" s="271"/>
      <c r="BG7168" s="271"/>
      <c r="BJ7168" s="271"/>
    </row>
    <row r="7169" spans="49:62">
      <c r="AW7169" s="271"/>
      <c r="AX7169" s="271"/>
      <c r="AY7169" s="271"/>
      <c r="AZ7169" s="271"/>
      <c r="BA7169" s="271"/>
      <c r="BB7169" s="271"/>
      <c r="BD7169" s="271"/>
      <c r="BE7169" s="271"/>
      <c r="BF7169" s="271"/>
      <c r="BG7169" s="271"/>
      <c r="BJ7169" s="271"/>
    </row>
    <row r="7170" spans="49:62">
      <c r="AW7170" s="271"/>
      <c r="AX7170" s="271"/>
      <c r="AY7170" s="271"/>
      <c r="AZ7170" s="271"/>
      <c r="BA7170" s="271"/>
      <c r="BB7170" s="271"/>
      <c r="BD7170" s="271"/>
      <c r="BE7170" s="271"/>
      <c r="BF7170" s="271"/>
      <c r="BG7170" s="271"/>
      <c r="BJ7170" s="271"/>
    </row>
    <row r="7171" spans="49:62">
      <c r="AW7171" s="271"/>
      <c r="AX7171" s="271"/>
      <c r="AY7171" s="271"/>
      <c r="AZ7171" s="271"/>
      <c r="BA7171" s="271"/>
      <c r="BB7171" s="271"/>
      <c r="BD7171" s="271"/>
      <c r="BE7171" s="271"/>
      <c r="BF7171" s="271"/>
      <c r="BG7171" s="271"/>
      <c r="BJ7171" s="271"/>
    </row>
    <row r="7172" spans="49:62">
      <c r="AW7172" s="271"/>
      <c r="AX7172" s="271"/>
      <c r="AY7172" s="271"/>
      <c r="AZ7172" s="271"/>
      <c r="BA7172" s="271"/>
      <c r="BB7172" s="271"/>
      <c r="BD7172" s="271"/>
      <c r="BE7172" s="271"/>
      <c r="BF7172" s="271"/>
      <c r="BG7172" s="271"/>
      <c r="BJ7172" s="271"/>
    </row>
    <row r="7173" spans="49:62">
      <c r="AW7173" s="271"/>
      <c r="AX7173" s="271"/>
      <c r="AY7173" s="271"/>
      <c r="AZ7173" s="271"/>
      <c r="BA7173" s="271"/>
      <c r="BB7173" s="271"/>
      <c r="BD7173" s="271"/>
      <c r="BE7173" s="271"/>
      <c r="BF7173" s="271"/>
      <c r="BG7173" s="271"/>
      <c r="BJ7173" s="271"/>
    </row>
    <row r="7174" spans="49:62">
      <c r="AW7174" s="271"/>
      <c r="AX7174" s="271"/>
      <c r="AY7174" s="271"/>
      <c r="AZ7174" s="271"/>
      <c r="BA7174" s="271"/>
      <c r="BB7174" s="271"/>
      <c r="BD7174" s="271"/>
      <c r="BE7174" s="271"/>
      <c r="BF7174" s="271"/>
      <c r="BG7174" s="271"/>
      <c r="BJ7174" s="271"/>
    </row>
    <row r="7175" spans="49:62">
      <c r="AW7175" s="271"/>
      <c r="AX7175" s="271"/>
      <c r="AY7175" s="271"/>
      <c r="AZ7175" s="271"/>
      <c r="BA7175" s="271"/>
      <c r="BB7175" s="271"/>
      <c r="BD7175" s="271"/>
      <c r="BE7175" s="271"/>
      <c r="BF7175" s="271"/>
      <c r="BG7175" s="271"/>
      <c r="BJ7175" s="271"/>
    </row>
    <row r="7176" spans="49:62">
      <c r="AW7176" s="271"/>
      <c r="AX7176" s="271"/>
      <c r="AY7176" s="271"/>
      <c r="AZ7176" s="271"/>
      <c r="BA7176" s="271"/>
      <c r="BB7176" s="271"/>
      <c r="BD7176" s="271"/>
      <c r="BE7176" s="271"/>
      <c r="BF7176" s="271"/>
      <c r="BG7176" s="271"/>
      <c r="BJ7176" s="271"/>
    </row>
    <row r="7177" spans="49:62">
      <c r="AW7177" s="271"/>
      <c r="AX7177" s="271"/>
      <c r="AY7177" s="271"/>
      <c r="AZ7177" s="271"/>
      <c r="BA7177" s="271"/>
      <c r="BB7177" s="271"/>
      <c r="BD7177" s="271"/>
      <c r="BE7177" s="271"/>
      <c r="BF7177" s="271"/>
      <c r="BG7177" s="271"/>
      <c r="BJ7177" s="271"/>
    </row>
    <row r="7178" spans="49:62">
      <c r="AW7178" s="271"/>
      <c r="AX7178" s="271"/>
      <c r="AY7178" s="271"/>
      <c r="AZ7178" s="271"/>
      <c r="BA7178" s="271"/>
      <c r="BB7178" s="271"/>
      <c r="BD7178" s="271"/>
      <c r="BE7178" s="271"/>
      <c r="BF7178" s="271"/>
      <c r="BG7178" s="271"/>
      <c r="BJ7178" s="271"/>
    </row>
    <row r="7179" spans="49:62">
      <c r="AW7179" s="271"/>
      <c r="AX7179" s="271"/>
      <c r="AY7179" s="271"/>
      <c r="AZ7179" s="271"/>
      <c r="BA7179" s="271"/>
      <c r="BB7179" s="271"/>
      <c r="BD7179" s="271"/>
      <c r="BE7179" s="271"/>
      <c r="BF7179" s="271"/>
      <c r="BG7179" s="271"/>
      <c r="BJ7179" s="271"/>
    </row>
    <row r="7180" spans="49:62">
      <c r="AW7180" s="271"/>
      <c r="AX7180" s="271"/>
      <c r="AY7180" s="271"/>
      <c r="AZ7180" s="271"/>
      <c r="BA7180" s="271"/>
      <c r="BB7180" s="271"/>
      <c r="BD7180" s="271"/>
      <c r="BE7180" s="271"/>
      <c r="BF7180" s="271"/>
      <c r="BG7180" s="271"/>
      <c r="BJ7180" s="271"/>
    </row>
    <row r="7181" spans="49:62">
      <c r="AW7181" s="271"/>
      <c r="AX7181" s="271"/>
      <c r="AY7181" s="271"/>
      <c r="AZ7181" s="271"/>
      <c r="BA7181" s="271"/>
      <c r="BB7181" s="271"/>
      <c r="BD7181" s="271"/>
      <c r="BE7181" s="271"/>
      <c r="BF7181" s="271"/>
      <c r="BG7181" s="271"/>
      <c r="BJ7181" s="271"/>
    </row>
    <row r="7182" spans="49:62">
      <c r="AW7182" s="271"/>
      <c r="AX7182" s="271"/>
      <c r="AY7182" s="271"/>
      <c r="AZ7182" s="271"/>
      <c r="BA7182" s="271"/>
      <c r="BB7182" s="271"/>
      <c r="BD7182" s="271"/>
      <c r="BE7182" s="271"/>
      <c r="BF7182" s="271"/>
      <c r="BG7182" s="271"/>
      <c r="BJ7182" s="271"/>
    </row>
    <row r="7183" spans="49:62">
      <c r="AW7183" s="271"/>
      <c r="AX7183" s="271"/>
      <c r="AY7183" s="271"/>
      <c r="AZ7183" s="271"/>
      <c r="BA7183" s="271"/>
      <c r="BB7183" s="271"/>
      <c r="BD7183" s="271"/>
      <c r="BE7183" s="271"/>
      <c r="BF7183" s="271"/>
      <c r="BG7183" s="271"/>
      <c r="BJ7183" s="271"/>
    </row>
    <row r="7184" spans="49:62">
      <c r="AW7184" s="271"/>
      <c r="AX7184" s="271"/>
      <c r="AY7184" s="271"/>
      <c r="AZ7184" s="271"/>
      <c r="BA7184" s="271"/>
      <c r="BB7184" s="271"/>
      <c r="BD7184" s="271"/>
      <c r="BE7184" s="271"/>
      <c r="BF7184" s="271"/>
      <c r="BG7184" s="271"/>
      <c r="BJ7184" s="271"/>
    </row>
    <row r="7185" spans="49:62">
      <c r="AW7185" s="271"/>
      <c r="AX7185" s="271"/>
      <c r="AY7185" s="271"/>
      <c r="AZ7185" s="271"/>
      <c r="BA7185" s="271"/>
      <c r="BB7185" s="271"/>
      <c r="BD7185" s="271"/>
      <c r="BE7185" s="271"/>
      <c r="BF7185" s="271"/>
      <c r="BG7185" s="271"/>
      <c r="BJ7185" s="271"/>
    </row>
    <row r="7186" spans="49:62">
      <c r="AW7186" s="271"/>
      <c r="AX7186" s="271"/>
      <c r="AY7186" s="271"/>
      <c r="AZ7186" s="271"/>
      <c r="BA7186" s="271"/>
      <c r="BB7186" s="271"/>
      <c r="BD7186" s="271"/>
      <c r="BE7186" s="271"/>
      <c r="BF7186" s="271"/>
      <c r="BG7186" s="271"/>
      <c r="BJ7186" s="271"/>
    </row>
    <row r="7187" spans="49:62">
      <c r="AW7187" s="271"/>
      <c r="AX7187" s="271"/>
      <c r="AY7187" s="271"/>
      <c r="AZ7187" s="271"/>
      <c r="BA7187" s="271"/>
      <c r="BB7187" s="271"/>
      <c r="BD7187" s="271"/>
      <c r="BE7187" s="271"/>
      <c r="BF7187" s="271"/>
      <c r="BG7187" s="271"/>
      <c r="BJ7187" s="271"/>
    </row>
    <row r="7188" spans="49:62">
      <c r="AW7188" s="271"/>
      <c r="AX7188" s="271"/>
      <c r="AY7188" s="271"/>
      <c r="AZ7188" s="271"/>
      <c r="BA7188" s="271"/>
      <c r="BB7188" s="271"/>
      <c r="BD7188" s="271"/>
      <c r="BE7188" s="271"/>
      <c r="BF7188" s="271"/>
      <c r="BG7188" s="271"/>
      <c r="BJ7188" s="271"/>
    </row>
    <row r="7189" spans="49:62">
      <c r="AW7189" s="271"/>
      <c r="AX7189" s="271"/>
      <c r="AY7189" s="271"/>
      <c r="AZ7189" s="271"/>
      <c r="BA7189" s="271"/>
      <c r="BB7189" s="271"/>
      <c r="BD7189" s="271"/>
      <c r="BE7189" s="271"/>
      <c r="BF7189" s="271"/>
      <c r="BG7189" s="271"/>
      <c r="BJ7189" s="271"/>
    </row>
    <row r="7190" spans="49:62">
      <c r="AW7190" s="271"/>
      <c r="AX7190" s="271"/>
      <c r="AY7190" s="271"/>
      <c r="AZ7190" s="271"/>
      <c r="BA7190" s="271"/>
      <c r="BB7190" s="271"/>
      <c r="BD7190" s="271"/>
      <c r="BE7190" s="271"/>
      <c r="BF7190" s="271"/>
      <c r="BG7190" s="271"/>
      <c r="BJ7190" s="271"/>
    </row>
    <row r="7191" spans="49:62">
      <c r="AW7191" s="271"/>
      <c r="AX7191" s="271"/>
      <c r="AY7191" s="271"/>
      <c r="AZ7191" s="271"/>
      <c r="BA7191" s="271"/>
      <c r="BB7191" s="271"/>
      <c r="BD7191" s="271"/>
      <c r="BE7191" s="271"/>
      <c r="BF7191" s="271"/>
      <c r="BG7191" s="271"/>
      <c r="BJ7191" s="271"/>
    </row>
    <row r="7192" spans="49:62">
      <c r="AW7192" s="271"/>
      <c r="AX7192" s="271"/>
      <c r="AY7192" s="271"/>
      <c r="AZ7192" s="271"/>
      <c r="BA7192" s="271"/>
      <c r="BB7192" s="271"/>
      <c r="BD7192" s="271"/>
      <c r="BE7192" s="271"/>
      <c r="BF7192" s="271"/>
      <c r="BG7192" s="271"/>
      <c r="BJ7192" s="271"/>
    </row>
    <row r="7193" spans="49:62">
      <c r="AW7193" s="271"/>
      <c r="AX7193" s="271"/>
      <c r="AY7193" s="271"/>
      <c r="AZ7193" s="271"/>
      <c r="BA7193" s="271"/>
      <c r="BB7193" s="271"/>
      <c r="BD7193" s="271"/>
      <c r="BE7193" s="271"/>
      <c r="BF7193" s="271"/>
      <c r="BG7193" s="271"/>
      <c r="BJ7193" s="271"/>
    </row>
    <row r="7194" spans="49:62">
      <c r="AW7194" s="271"/>
      <c r="AX7194" s="271"/>
      <c r="AY7194" s="271"/>
      <c r="AZ7194" s="271"/>
      <c r="BA7194" s="271"/>
      <c r="BB7194" s="271"/>
      <c r="BD7194" s="271"/>
      <c r="BE7194" s="271"/>
      <c r="BF7194" s="271"/>
      <c r="BG7194" s="271"/>
      <c r="BJ7194" s="271"/>
    </row>
    <row r="7195" spans="49:62">
      <c r="AW7195" s="271"/>
      <c r="AX7195" s="271"/>
      <c r="AY7195" s="271"/>
      <c r="AZ7195" s="271"/>
      <c r="BA7195" s="271"/>
      <c r="BB7195" s="271"/>
      <c r="BD7195" s="271"/>
      <c r="BE7195" s="271"/>
      <c r="BF7195" s="271"/>
      <c r="BG7195" s="271"/>
      <c r="BJ7195" s="271"/>
    </row>
    <row r="7196" spans="49:62">
      <c r="AW7196" s="271"/>
      <c r="AX7196" s="271"/>
      <c r="AY7196" s="271"/>
      <c r="AZ7196" s="271"/>
      <c r="BA7196" s="271"/>
      <c r="BB7196" s="271"/>
      <c r="BD7196" s="271"/>
      <c r="BE7196" s="271"/>
      <c r="BF7196" s="271"/>
      <c r="BG7196" s="271"/>
      <c r="BJ7196" s="271"/>
    </row>
    <row r="7197" spans="49:62">
      <c r="AW7197" s="271"/>
      <c r="AX7197" s="271"/>
      <c r="AY7197" s="271"/>
      <c r="AZ7197" s="271"/>
      <c r="BA7197" s="271"/>
      <c r="BB7197" s="271"/>
      <c r="BD7197" s="271"/>
      <c r="BE7197" s="271"/>
      <c r="BF7197" s="271"/>
      <c r="BG7197" s="271"/>
      <c r="BJ7197" s="271"/>
    </row>
    <row r="7198" spans="49:62">
      <c r="AW7198" s="271"/>
      <c r="AX7198" s="271"/>
      <c r="AY7198" s="271"/>
      <c r="AZ7198" s="271"/>
      <c r="BA7198" s="271"/>
      <c r="BB7198" s="271"/>
      <c r="BD7198" s="271"/>
      <c r="BE7198" s="271"/>
      <c r="BF7198" s="271"/>
      <c r="BG7198" s="271"/>
      <c r="BJ7198" s="271"/>
    </row>
    <row r="7199" spans="49:62">
      <c r="AW7199" s="271"/>
      <c r="AX7199" s="271"/>
      <c r="AY7199" s="271"/>
      <c r="AZ7199" s="271"/>
      <c r="BA7199" s="271"/>
      <c r="BB7199" s="271"/>
      <c r="BD7199" s="271"/>
      <c r="BE7199" s="271"/>
      <c r="BF7199" s="271"/>
      <c r="BG7199" s="271"/>
      <c r="BJ7199" s="271"/>
    </row>
    <row r="7200" spans="49:62">
      <c r="AW7200" s="271"/>
      <c r="AX7200" s="271"/>
      <c r="AY7200" s="271"/>
      <c r="AZ7200" s="271"/>
      <c r="BA7200" s="271"/>
      <c r="BB7200" s="271"/>
      <c r="BD7200" s="271"/>
      <c r="BE7200" s="271"/>
      <c r="BF7200" s="271"/>
      <c r="BG7200" s="271"/>
      <c r="BJ7200" s="271"/>
    </row>
    <row r="7201" spans="49:62">
      <c r="AW7201" s="271"/>
      <c r="AX7201" s="271"/>
      <c r="AY7201" s="271"/>
      <c r="AZ7201" s="271"/>
      <c r="BA7201" s="271"/>
      <c r="BB7201" s="271"/>
      <c r="BD7201" s="271"/>
      <c r="BE7201" s="271"/>
      <c r="BF7201" s="271"/>
      <c r="BG7201" s="271"/>
      <c r="BJ7201" s="271"/>
    </row>
    <row r="7202" spans="49:62">
      <c r="AW7202" s="271"/>
      <c r="AX7202" s="271"/>
      <c r="AY7202" s="271"/>
      <c r="AZ7202" s="271"/>
      <c r="BA7202" s="271"/>
      <c r="BB7202" s="271"/>
      <c r="BD7202" s="271"/>
      <c r="BE7202" s="271"/>
      <c r="BF7202" s="271"/>
      <c r="BG7202" s="271"/>
      <c r="BJ7202" s="271"/>
    </row>
    <row r="7203" spans="49:62">
      <c r="AW7203" s="271"/>
      <c r="AX7203" s="271"/>
      <c r="AY7203" s="271"/>
      <c r="AZ7203" s="271"/>
      <c r="BA7203" s="271"/>
      <c r="BB7203" s="271"/>
      <c r="BD7203" s="271"/>
      <c r="BE7203" s="271"/>
      <c r="BF7203" s="271"/>
      <c r="BG7203" s="271"/>
      <c r="BJ7203" s="271"/>
    </row>
    <row r="7204" spans="49:62">
      <c r="AW7204" s="271"/>
      <c r="AX7204" s="271"/>
      <c r="AY7204" s="271"/>
      <c r="AZ7204" s="271"/>
      <c r="BA7204" s="271"/>
      <c r="BB7204" s="271"/>
      <c r="BD7204" s="271"/>
      <c r="BE7204" s="271"/>
      <c r="BF7204" s="271"/>
      <c r="BG7204" s="271"/>
      <c r="BJ7204" s="271"/>
    </row>
    <row r="7205" spans="49:62">
      <c r="AW7205" s="271"/>
      <c r="AX7205" s="271"/>
      <c r="AY7205" s="271"/>
      <c r="AZ7205" s="271"/>
      <c r="BA7205" s="271"/>
      <c r="BB7205" s="271"/>
      <c r="BD7205" s="271"/>
      <c r="BE7205" s="271"/>
      <c r="BF7205" s="271"/>
      <c r="BG7205" s="271"/>
      <c r="BJ7205" s="271"/>
    </row>
    <row r="7206" spans="49:62">
      <c r="AW7206" s="271"/>
      <c r="AX7206" s="271"/>
      <c r="AY7206" s="271"/>
      <c r="AZ7206" s="271"/>
      <c r="BA7206" s="271"/>
      <c r="BB7206" s="271"/>
      <c r="BD7206" s="271"/>
      <c r="BE7206" s="271"/>
      <c r="BF7206" s="271"/>
      <c r="BG7206" s="271"/>
      <c r="BJ7206" s="271"/>
    </row>
    <row r="7207" spans="49:62">
      <c r="AW7207" s="271"/>
      <c r="AX7207" s="271"/>
      <c r="AY7207" s="271"/>
      <c r="AZ7207" s="271"/>
      <c r="BA7207" s="271"/>
      <c r="BB7207" s="271"/>
      <c r="BD7207" s="271"/>
      <c r="BE7207" s="271"/>
      <c r="BF7207" s="271"/>
      <c r="BG7207" s="271"/>
      <c r="BJ7207" s="271"/>
    </row>
    <row r="7208" spans="49:62">
      <c r="AW7208" s="271"/>
      <c r="AX7208" s="271"/>
      <c r="AY7208" s="271"/>
      <c r="AZ7208" s="271"/>
      <c r="BA7208" s="271"/>
      <c r="BB7208" s="271"/>
      <c r="BD7208" s="271"/>
      <c r="BE7208" s="271"/>
      <c r="BF7208" s="271"/>
      <c r="BG7208" s="271"/>
      <c r="BJ7208" s="271"/>
    </row>
    <row r="7209" spans="49:62">
      <c r="AW7209" s="271"/>
      <c r="AX7209" s="271"/>
      <c r="AY7209" s="271"/>
      <c r="AZ7209" s="271"/>
      <c r="BA7209" s="271"/>
      <c r="BB7209" s="271"/>
      <c r="BD7209" s="271"/>
      <c r="BE7209" s="271"/>
      <c r="BF7209" s="271"/>
      <c r="BG7209" s="271"/>
      <c r="BJ7209" s="271"/>
    </row>
    <row r="7210" spans="49:62">
      <c r="AW7210" s="271"/>
      <c r="AX7210" s="271"/>
      <c r="AY7210" s="271"/>
      <c r="AZ7210" s="271"/>
      <c r="BA7210" s="271"/>
      <c r="BB7210" s="271"/>
      <c r="BD7210" s="271"/>
      <c r="BE7210" s="271"/>
      <c r="BF7210" s="271"/>
      <c r="BG7210" s="271"/>
      <c r="BJ7210" s="271"/>
    </row>
    <row r="7211" spans="49:62">
      <c r="AW7211" s="271"/>
      <c r="AX7211" s="271"/>
      <c r="AY7211" s="271"/>
      <c r="AZ7211" s="271"/>
      <c r="BA7211" s="271"/>
      <c r="BB7211" s="271"/>
      <c r="BD7211" s="271"/>
      <c r="BE7211" s="271"/>
      <c r="BF7211" s="271"/>
      <c r="BG7211" s="271"/>
      <c r="BJ7211" s="271"/>
    </row>
    <row r="7212" spans="49:62">
      <c r="AW7212" s="271"/>
      <c r="AX7212" s="271"/>
      <c r="AY7212" s="271"/>
      <c r="AZ7212" s="271"/>
      <c r="BA7212" s="271"/>
      <c r="BB7212" s="271"/>
      <c r="BD7212" s="271"/>
      <c r="BE7212" s="271"/>
      <c r="BF7212" s="271"/>
      <c r="BG7212" s="271"/>
      <c r="BJ7212" s="271"/>
    </row>
    <row r="7213" spans="49:62">
      <c r="AW7213" s="271"/>
      <c r="AX7213" s="271"/>
      <c r="AY7213" s="271"/>
      <c r="AZ7213" s="271"/>
      <c r="BA7213" s="271"/>
      <c r="BB7213" s="271"/>
      <c r="BD7213" s="271"/>
      <c r="BE7213" s="271"/>
      <c r="BF7213" s="271"/>
      <c r="BG7213" s="271"/>
      <c r="BJ7213" s="271"/>
    </row>
    <row r="7214" spans="49:62">
      <c r="AW7214" s="271"/>
      <c r="AX7214" s="271"/>
      <c r="AY7214" s="271"/>
      <c r="AZ7214" s="271"/>
      <c r="BA7214" s="271"/>
      <c r="BB7214" s="271"/>
      <c r="BD7214" s="271"/>
      <c r="BE7214" s="271"/>
      <c r="BF7214" s="271"/>
      <c r="BG7214" s="271"/>
      <c r="BJ7214" s="271"/>
    </row>
    <row r="7215" spans="49:62">
      <c r="AW7215" s="271"/>
      <c r="AX7215" s="271"/>
      <c r="AY7215" s="271"/>
      <c r="AZ7215" s="271"/>
      <c r="BA7215" s="271"/>
      <c r="BB7215" s="271"/>
      <c r="BD7215" s="271"/>
      <c r="BE7215" s="271"/>
      <c r="BF7215" s="271"/>
      <c r="BG7215" s="271"/>
      <c r="BJ7215" s="271"/>
    </row>
    <row r="7216" spans="49:62">
      <c r="AW7216" s="271"/>
      <c r="AX7216" s="271"/>
      <c r="AY7216" s="271"/>
      <c r="AZ7216" s="271"/>
      <c r="BA7216" s="271"/>
      <c r="BB7216" s="271"/>
      <c r="BD7216" s="271"/>
      <c r="BE7216" s="271"/>
      <c r="BF7216" s="271"/>
      <c r="BG7216" s="271"/>
      <c r="BJ7216" s="271"/>
    </row>
    <row r="7217" spans="49:62">
      <c r="AW7217" s="271"/>
      <c r="AX7217" s="271"/>
      <c r="AY7217" s="271"/>
      <c r="AZ7217" s="271"/>
      <c r="BA7217" s="271"/>
      <c r="BB7217" s="271"/>
      <c r="BD7217" s="271"/>
      <c r="BE7217" s="271"/>
      <c r="BF7217" s="271"/>
      <c r="BG7217" s="271"/>
      <c r="BJ7217" s="271"/>
    </row>
    <row r="7218" spans="49:62">
      <c r="AW7218" s="271"/>
      <c r="AX7218" s="271"/>
      <c r="AY7218" s="271"/>
      <c r="AZ7218" s="271"/>
      <c r="BA7218" s="271"/>
      <c r="BB7218" s="271"/>
      <c r="BD7218" s="271"/>
      <c r="BE7218" s="271"/>
      <c r="BF7218" s="271"/>
      <c r="BG7218" s="271"/>
      <c r="BJ7218" s="271"/>
    </row>
    <row r="7219" spans="49:62">
      <c r="AW7219" s="271"/>
      <c r="AX7219" s="271"/>
      <c r="AY7219" s="271"/>
      <c r="AZ7219" s="271"/>
      <c r="BA7219" s="271"/>
      <c r="BB7219" s="271"/>
      <c r="BD7219" s="271"/>
      <c r="BE7219" s="271"/>
      <c r="BF7219" s="271"/>
      <c r="BG7219" s="271"/>
      <c r="BJ7219" s="271"/>
    </row>
    <row r="7220" spans="49:62">
      <c r="AW7220" s="271"/>
      <c r="AX7220" s="271"/>
      <c r="AY7220" s="271"/>
      <c r="AZ7220" s="271"/>
      <c r="BA7220" s="271"/>
      <c r="BB7220" s="271"/>
      <c r="BD7220" s="271"/>
      <c r="BE7220" s="271"/>
      <c r="BF7220" s="271"/>
      <c r="BG7220" s="271"/>
      <c r="BJ7220" s="271"/>
    </row>
    <row r="7221" spans="49:62">
      <c r="AW7221" s="271"/>
      <c r="AX7221" s="271"/>
      <c r="AY7221" s="271"/>
      <c r="AZ7221" s="271"/>
      <c r="BA7221" s="271"/>
      <c r="BB7221" s="271"/>
      <c r="BD7221" s="271"/>
      <c r="BE7221" s="271"/>
      <c r="BF7221" s="271"/>
      <c r="BG7221" s="271"/>
      <c r="BJ7221" s="271"/>
    </row>
    <row r="7222" spans="49:62">
      <c r="AW7222" s="271"/>
      <c r="AX7222" s="271"/>
      <c r="AY7222" s="271"/>
      <c r="AZ7222" s="271"/>
      <c r="BA7222" s="271"/>
      <c r="BB7222" s="271"/>
      <c r="BD7222" s="271"/>
      <c r="BE7222" s="271"/>
      <c r="BF7222" s="271"/>
      <c r="BG7222" s="271"/>
      <c r="BJ7222" s="271"/>
    </row>
    <row r="7223" spans="49:62">
      <c r="AW7223" s="271"/>
      <c r="AX7223" s="271"/>
      <c r="AY7223" s="271"/>
      <c r="AZ7223" s="271"/>
      <c r="BA7223" s="271"/>
      <c r="BB7223" s="271"/>
      <c r="BD7223" s="271"/>
      <c r="BE7223" s="271"/>
      <c r="BF7223" s="271"/>
      <c r="BG7223" s="271"/>
      <c r="BJ7223" s="271"/>
    </row>
    <row r="7224" spans="49:62">
      <c r="AW7224" s="271"/>
      <c r="AX7224" s="271"/>
      <c r="AY7224" s="271"/>
      <c r="AZ7224" s="271"/>
      <c r="BA7224" s="271"/>
      <c r="BB7224" s="271"/>
      <c r="BD7224" s="271"/>
      <c r="BE7224" s="271"/>
      <c r="BF7224" s="271"/>
      <c r="BG7224" s="271"/>
      <c r="BJ7224" s="271"/>
    </row>
    <row r="7225" spans="49:62">
      <c r="AW7225" s="271"/>
      <c r="AX7225" s="271"/>
      <c r="AY7225" s="271"/>
      <c r="AZ7225" s="271"/>
      <c r="BA7225" s="271"/>
      <c r="BB7225" s="271"/>
      <c r="BD7225" s="271"/>
      <c r="BE7225" s="271"/>
      <c r="BF7225" s="271"/>
      <c r="BG7225" s="271"/>
      <c r="BJ7225" s="271"/>
    </row>
    <row r="7226" spans="49:62">
      <c r="AW7226" s="271"/>
      <c r="AX7226" s="271"/>
      <c r="AY7226" s="271"/>
      <c r="AZ7226" s="271"/>
      <c r="BA7226" s="271"/>
      <c r="BB7226" s="271"/>
      <c r="BD7226" s="271"/>
      <c r="BE7226" s="271"/>
      <c r="BF7226" s="271"/>
      <c r="BG7226" s="271"/>
      <c r="BJ7226" s="271"/>
    </row>
    <row r="7227" spans="49:62">
      <c r="AW7227" s="271"/>
      <c r="AX7227" s="271"/>
      <c r="AY7227" s="271"/>
      <c r="AZ7227" s="271"/>
      <c r="BA7227" s="271"/>
      <c r="BB7227" s="271"/>
      <c r="BD7227" s="271"/>
      <c r="BE7227" s="271"/>
      <c r="BF7227" s="271"/>
      <c r="BG7227" s="271"/>
      <c r="BJ7227" s="271"/>
    </row>
    <row r="7228" spans="49:62">
      <c r="AW7228" s="271"/>
      <c r="AX7228" s="271"/>
      <c r="AY7228" s="271"/>
      <c r="AZ7228" s="271"/>
      <c r="BA7228" s="271"/>
      <c r="BB7228" s="271"/>
      <c r="BD7228" s="271"/>
      <c r="BE7228" s="271"/>
      <c r="BF7228" s="271"/>
      <c r="BG7228" s="271"/>
      <c r="BJ7228" s="271"/>
    </row>
    <row r="7229" spans="49:62">
      <c r="AW7229" s="271"/>
      <c r="AX7229" s="271"/>
      <c r="AY7229" s="271"/>
      <c r="AZ7229" s="271"/>
      <c r="BA7229" s="271"/>
      <c r="BB7229" s="271"/>
      <c r="BD7229" s="271"/>
      <c r="BE7229" s="271"/>
      <c r="BF7229" s="271"/>
      <c r="BG7229" s="271"/>
      <c r="BJ7229" s="271"/>
    </row>
    <row r="7230" spans="49:62">
      <c r="AW7230" s="271"/>
      <c r="AX7230" s="271"/>
      <c r="AY7230" s="271"/>
      <c r="AZ7230" s="271"/>
      <c r="BA7230" s="271"/>
      <c r="BB7230" s="271"/>
      <c r="BD7230" s="271"/>
      <c r="BE7230" s="271"/>
      <c r="BF7230" s="271"/>
      <c r="BG7230" s="271"/>
      <c r="BJ7230" s="271"/>
    </row>
    <row r="7231" spans="49:62">
      <c r="AW7231" s="271"/>
      <c r="AX7231" s="271"/>
      <c r="AY7231" s="271"/>
      <c r="AZ7231" s="271"/>
      <c r="BA7231" s="271"/>
      <c r="BB7231" s="271"/>
      <c r="BD7231" s="271"/>
      <c r="BE7231" s="271"/>
      <c r="BF7231" s="271"/>
      <c r="BG7231" s="271"/>
      <c r="BJ7231" s="271"/>
    </row>
    <row r="7232" spans="49:62">
      <c r="AW7232" s="271"/>
      <c r="AX7232" s="271"/>
      <c r="AY7232" s="271"/>
      <c r="AZ7232" s="271"/>
      <c r="BA7232" s="271"/>
      <c r="BB7232" s="271"/>
      <c r="BD7232" s="271"/>
      <c r="BE7232" s="271"/>
      <c r="BF7232" s="271"/>
      <c r="BG7232" s="271"/>
      <c r="BJ7232" s="271"/>
    </row>
    <row r="7233" spans="49:62">
      <c r="AW7233" s="271"/>
      <c r="AX7233" s="271"/>
      <c r="AY7233" s="271"/>
      <c r="AZ7233" s="271"/>
      <c r="BA7233" s="271"/>
      <c r="BB7233" s="271"/>
      <c r="BD7233" s="271"/>
      <c r="BE7233" s="271"/>
      <c r="BF7233" s="271"/>
      <c r="BG7233" s="271"/>
      <c r="BJ7233" s="271"/>
    </row>
    <row r="7234" spans="49:62">
      <c r="AW7234" s="271"/>
      <c r="AX7234" s="271"/>
      <c r="AY7234" s="271"/>
      <c r="AZ7234" s="271"/>
      <c r="BA7234" s="271"/>
      <c r="BB7234" s="271"/>
      <c r="BD7234" s="271"/>
      <c r="BE7234" s="271"/>
      <c r="BF7234" s="271"/>
      <c r="BG7234" s="271"/>
      <c r="BJ7234" s="271"/>
    </row>
    <row r="7235" spans="49:62">
      <c r="AW7235" s="271"/>
      <c r="AX7235" s="271"/>
      <c r="AY7235" s="271"/>
      <c r="AZ7235" s="271"/>
      <c r="BA7235" s="271"/>
      <c r="BB7235" s="271"/>
      <c r="BD7235" s="271"/>
      <c r="BE7235" s="271"/>
      <c r="BF7235" s="271"/>
      <c r="BG7235" s="271"/>
      <c r="BJ7235" s="271"/>
    </row>
    <row r="7236" spans="49:62">
      <c r="AW7236" s="271"/>
      <c r="AX7236" s="271"/>
      <c r="AY7236" s="271"/>
      <c r="AZ7236" s="271"/>
      <c r="BA7236" s="271"/>
      <c r="BB7236" s="271"/>
      <c r="BD7236" s="271"/>
      <c r="BE7236" s="271"/>
      <c r="BF7236" s="271"/>
      <c r="BG7236" s="271"/>
      <c r="BJ7236" s="271"/>
    </row>
    <row r="7237" spans="49:62">
      <c r="AW7237" s="271"/>
      <c r="AX7237" s="271"/>
      <c r="AY7237" s="271"/>
      <c r="AZ7237" s="271"/>
      <c r="BA7237" s="271"/>
      <c r="BB7237" s="271"/>
      <c r="BD7237" s="271"/>
      <c r="BE7237" s="271"/>
      <c r="BF7237" s="271"/>
      <c r="BG7237" s="271"/>
      <c r="BJ7237" s="271"/>
    </row>
    <row r="7238" spans="49:62">
      <c r="AW7238" s="271"/>
      <c r="AX7238" s="271"/>
      <c r="AY7238" s="271"/>
      <c r="AZ7238" s="271"/>
      <c r="BA7238" s="271"/>
      <c r="BB7238" s="271"/>
      <c r="BD7238" s="271"/>
      <c r="BE7238" s="271"/>
      <c r="BF7238" s="271"/>
      <c r="BG7238" s="271"/>
      <c r="BJ7238" s="271"/>
    </row>
    <row r="7239" spans="49:62">
      <c r="AW7239" s="271"/>
      <c r="AX7239" s="271"/>
      <c r="AY7239" s="271"/>
      <c r="AZ7239" s="271"/>
      <c r="BA7239" s="271"/>
      <c r="BB7239" s="271"/>
      <c r="BD7239" s="271"/>
      <c r="BE7239" s="271"/>
      <c r="BF7239" s="271"/>
      <c r="BG7239" s="271"/>
      <c r="BJ7239" s="271"/>
    </row>
    <row r="7240" spans="49:62">
      <c r="AW7240" s="271"/>
      <c r="AX7240" s="271"/>
      <c r="AY7240" s="271"/>
      <c r="AZ7240" s="271"/>
      <c r="BA7240" s="271"/>
      <c r="BB7240" s="271"/>
      <c r="BD7240" s="271"/>
      <c r="BE7240" s="271"/>
      <c r="BF7240" s="271"/>
      <c r="BG7240" s="271"/>
      <c r="BJ7240" s="271"/>
    </row>
    <row r="7241" spans="49:62">
      <c r="AW7241" s="271"/>
      <c r="AX7241" s="271"/>
      <c r="AY7241" s="271"/>
      <c r="AZ7241" s="271"/>
      <c r="BA7241" s="271"/>
      <c r="BB7241" s="271"/>
      <c r="BD7241" s="271"/>
      <c r="BE7241" s="271"/>
      <c r="BF7241" s="271"/>
      <c r="BG7241" s="271"/>
      <c r="BJ7241" s="271"/>
    </row>
    <row r="7242" spans="49:62">
      <c r="AW7242" s="271"/>
      <c r="AX7242" s="271"/>
      <c r="AY7242" s="271"/>
      <c r="AZ7242" s="271"/>
      <c r="BA7242" s="271"/>
      <c r="BB7242" s="271"/>
      <c r="BD7242" s="271"/>
      <c r="BE7242" s="271"/>
      <c r="BF7242" s="271"/>
      <c r="BG7242" s="271"/>
      <c r="BJ7242" s="271"/>
    </row>
    <row r="7243" spans="49:62">
      <c r="AW7243" s="271"/>
      <c r="AX7243" s="271"/>
      <c r="AY7243" s="271"/>
      <c r="AZ7243" s="271"/>
      <c r="BA7243" s="271"/>
      <c r="BB7243" s="271"/>
      <c r="BD7243" s="271"/>
      <c r="BE7243" s="271"/>
      <c r="BF7243" s="271"/>
      <c r="BG7243" s="271"/>
      <c r="BJ7243" s="271"/>
    </row>
    <row r="7244" spans="49:62">
      <c r="AW7244" s="271"/>
      <c r="AX7244" s="271"/>
      <c r="AY7244" s="271"/>
      <c r="AZ7244" s="271"/>
      <c r="BA7244" s="271"/>
      <c r="BB7244" s="271"/>
      <c r="BD7244" s="271"/>
      <c r="BE7244" s="271"/>
      <c r="BF7244" s="271"/>
      <c r="BG7244" s="271"/>
      <c r="BJ7244" s="271"/>
    </row>
    <row r="7245" spans="49:62">
      <c r="AW7245" s="271"/>
      <c r="AX7245" s="271"/>
      <c r="AY7245" s="271"/>
      <c r="AZ7245" s="271"/>
      <c r="BA7245" s="271"/>
      <c r="BB7245" s="271"/>
      <c r="BD7245" s="271"/>
      <c r="BE7245" s="271"/>
      <c r="BF7245" s="271"/>
      <c r="BG7245" s="271"/>
      <c r="BJ7245" s="271"/>
    </row>
    <row r="7246" spans="49:62">
      <c r="AW7246" s="271"/>
      <c r="AX7246" s="271"/>
      <c r="AY7246" s="271"/>
      <c r="AZ7246" s="271"/>
      <c r="BA7246" s="271"/>
      <c r="BB7246" s="271"/>
      <c r="BD7246" s="271"/>
      <c r="BE7246" s="271"/>
      <c r="BF7246" s="271"/>
      <c r="BG7246" s="271"/>
      <c r="BJ7246" s="271"/>
    </row>
    <row r="7247" spans="49:62">
      <c r="AW7247" s="271"/>
      <c r="AX7247" s="271"/>
      <c r="AY7247" s="271"/>
      <c r="AZ7247" s="271"/>
      <c r="BA7247" s="271"/>
      <c r="BB7247" s="271"/>
      <c r="BD7247" s="271"/>
      <c r="BE7247" s="271"/>
      <c r="BF7247" s="271"/>
      <c r="BG7247" s="271"/>
      <c r="BJ7247" s="271"/>
    </row>
    <row r="7248" spans="49:62">
      <c r="AW7248" s="271"/>
      <c r="AX7248" s="271"/>
      <c r="AY7248" s="271"/>
      <c r="AZ7248" s="271"/>
      <c r="BA7248" s="271"/>
      <c r="BB7248" s="271"/>
      <c r="BD7248" s="271"/>
      <c r="BE7248" s="271"/>
      <c r="BF7248" s="271"/>
      <c r="BG7248" s="271"/>
      <c r="BJ7248" s="271"/>
    </row>
    <row r="7249" spans="49:62">
      <c r="AW7249" s="271"/>
      <c r="AX7249" s="271"/>
      <c r="AY7249" s="271"/>
      <c r="AZ7249" s="271"/>
      <c r="BA7249" s="271"/>
      <c r="BB7249" s="271"/>
      <c r="BD7249" s="271"/>
      <c r="BE7249" s="271"/>
      <c r="BF7249" s="271"/>
      <c r="BG7249" s="271"/>
      <c r="BJ7249" s="271"/>
    </row>
    <row r="7250" spans="49:62">
      <c r="AW7250" s="271"/>
      <c r="AX7250" s="271"/>
      <c r="AY7250" s="271"/>
      <c r="AZ7250" s="271"/>
      <c r="BA7250" s="271"/>
      <c r="BB7250" s="271"/>
      <c r="BD7250" s="271"/>
      <c r="BE7250" s="271"/>
      <c r="BF7250" s="271"/>
      <c r="BG7250" s="271"/>
      <c r="BJ7250" s="271"/>
    </row>
    <row r="7251" spans="49:62">
      <c r="AW7251" s="271"/>
      <c r="AX7251" s="271"/>
      <c r="AY7251" s="271"/>
      <c r="AZ7251" s="271"/>
      <c r="BA7251" s="271"/>
      <c r="BB7251" s="271"/>
      <c r="BD7251" s="271"/>
      <c r="BE7251" s="271"/>
      <c r="BF7251" s="271"/>
      <c r="BG7251" s="271"/>
      <c r="BJ7251" s="271"/>
    </row>
    <row r="7252" spans="49:62">
      <c r="AW7252" s="271"/>
      <c r="AX7252" s="271"/>
      <c r="AY7252" s="271"/>
      <c r="AZ7252" s="271"/>
      <c r="BA7252" s="271"/>
      <c r="BB7252" s="271"/>
      <c r="BD7252" s="271"/>
      <c r="BE7252" s="271"/>
      <c r="BF7252" s="271"/>
      <c r="BG7252" s="271"/>
      <c r="BJ7252" s="271"/>
    </row>
    <row r="7253" spans="49:62">
      <c r="AW7253" s="271"/>
      <c r="AX7253" s="271"/>
      <c r="AY7253" s="271"/>
      <c r="AZ7253" s="271"/>
      <c r="BA7253" s="271"/>
      <c r="BB7253" s="271"/>
      <c r="BD7253" s="271"/>
      <c r="BE7253" s="271"/>
      <c r="BF7253" s="271"/>
      <c r="BG7253" s="271"/>
      <c r="BJ7253" s="271"/>
    </row>
    <row r="7254" spans="49:62">
      <c r="AW7254" s="271"/>
      <c r="AX7254" s="271"/>
      <c r="AY7254" s="271"/>
      <c r="AZ7254" s="271"/>
      <c r="BA7254" s="271"/>
      <c r="BB7254" s="271"/>
      <c r="BD7254" s="271"/>
      <c r="BE7254" s="271"/>
      <c r="BF7254" s="271"/>
      <c r="BG7254" s="271"/>
      <c r="BJ7254" s="271"/>
    </row>
    <row r="7255" spans="49:62">
      <c r="AW7255" s="271"/>
      <c r="AX7255" s="271"/>
      <c r="AY7255" s="271"/>
      <c r="AZ7255" s="271"/>
      <c r="BA7255" s="271"/>
      <c r="BB7255" s="271"/>
      <c r="BD7255" s="271"/>
      <c r="BE7255" s="271"/>
      <c r="BF7255" s="271"/>
      <c r="BG7255" s="271"/>
      <c r="BJ7255" s="271"/>
    </row>
    <row r="7256" spans="49:62">
      <c r="AW7256" s="271"/>
      <c r="AX7256" s="271"/>
      <c r="AY7256" s="271"/>
      <c r="AZ7256" s="271"/>
      <c r="BA7256" s="271"/>
      <c r="BB7256" s="271"/>
      <c r="BD7256" s="271"/>
      <c r="BE7256" s="271"/>
      <c r="BF7256" s="271"/>
      <c r="BG7256" s="271"/>
      <c r="BJ7256" s="271"/>
    </row>
    <row r="7257" spans="49:62">
      <c r="AW7257" s="271"/>
      <c r="AX7257" s="271"/>
      <c r="AY7257" s="271"/>
      <c r="AZ7257" s="271"/>
      <c r="BA7257" s="271"/>
      <c r="BB7257" s="271"/>
      <c r="BD7257" s="271"/>
      <c r="BE7257" s="271"/>
      <c r="BF7257" s="271"/>
      <c r="BG7257" s="271"/>
      <c r="BJ7257" s="271"/>
    </row>
    <row r="7258" spans="49:62">
      <c r="AW7258" s="271"/>
      <c r="AX7258" s="271"/>
      <c r="AY7258" s="271"/>
      <c r="AZ7258" s="271"/>
      <c r="BA7258" s="271"/>
      <c r="BB7258" s="271"/>
      <c r="BD7258" s="271"/>
      <c r="BE7258" s="271"/>
      <c r="BF7258" s="271"/>
      <c r="BG7258" s="271"/>
      <c r="BJ7258" s="271"/>
    </row>
    <row r="7259" spans="49:62">
      <c r="AW7259" s="271"/>
      <c r="AX7259" s="271"/>
      <c r="AY7259" s="271"/>
      <c r="AZ7259" s="271"/>
      <c r="BA7259" s="271"/>
      <c r="BB7259" s="271"/>
      <c r="BD7259" s="271"/>
      <c r="BE7259" s="271"/>
      <c r="BF7259" s="271"/>
      <c r="BG7259" s="271"/>
      <c r="BJ7259" s="271"/>
    </row>
    <row r="7260" spans="49:62">
      <c r="AW7260" s="271"/>
      <c r="AX7260" s="271"/>
      <c r="AY7260" s="271"/>
      <c r="AZ7260" s="271"/>
      <c r="BA7260" s="271"/>
      <c r="BB7260" s="271"/>
      <c r="BD7260" s="271"/>
      <c r="BE7260" s="271"/>
      <c r="BF7260" s="271"/>
      <c r="BG7260" s="271"/>
      <c r="BJ7260" s="271"/>
    </row>
    <row r="7261" spans="49:62">
      <c r="AW7261" s="271"/>
      <c r="AX7261" s="271"/>
      <c r="AY7261" s="271"/>
      <c r="AZ7261" s="271"/>
      <c r="BA7261" s="271"/>
      <c r="BB7261" s="271"/>
      <c r="BD7261" s="271"/>
      <c r="BE7261" s="271"/>
      <c r="BF7261" s="271"/>
      <c r="BG7261" s="271"/>
      <c r="BJ7261" s="271"/>
    </row>
    <row r="7262" spans="49:62">
      <c r="AW7262" s="271"/>
      <c r="AX7262" s="271"/>
      <c r="AY7262" s="271"/>
      <c r="AZ7262" s="271"/>
      <c r="BA7262" s="271"/>
      <c r="BB7262" s="271"/>
      <c r="BD7262" s="271"/>
      <c r="BE7262" s="271"/>
      <c r="BF7262" s="271"/>
      <c r="BG7262" s="271"/>
      <c r="BJ7262" s="271"/>
    </row>
    <row r="7263" spans="49:62">
      <c r="AW7263" s="271"/>
      <c r="AX7263" s="271"/>
      <c r="AY7263" s="271"/>
      <c r="AZ7263" s="271"/>
      <c r="BA7263" s="271"/>
      <c r="BB7263" s="271"/>
      <c r="BD7263" s="271"/>
      <c r="BE7263" s="271"/>
      <c r="BF7263" s="271"/>
      <c r="BG7263" s="271"/>
      <c r="BJ7263" s="271"/>
    </row>
    <row r="7264" spans="49:62">
      <c r="AW7264" s="271"/>
      <c r="AX7264" s="271"/>
      <c r="AY7264" s="271"/>
      <c r="AZ7264" s="271"/>
      <c r="BA7264" s="271"/>
      <c r="BB7264" s="271"/>
      <c r="BD7264" s="271"/>
      <c r="BE7264" s="271"/>
      <c r="BF7264" s="271"/>
      <c r="BG7264" s="271"/>
      <c r="BJ7264" s="271"/>
    </row>
    <row r="7265" spans="49:62">
      <c r="AW7265" s="271"/>
      <c r="AX7265" s="271"/>
      <c r="AY7265" s="271"/>
      <c r="AZ7265" s="271"/>
      <c r="BA7265" s="271"/>
      <c r="BB7265" s="271"/>
      <c r="BD7265" s="271"/>
      <c r="BE7265" s="271"/>
      <c r="BF7265" s="271"/>
      <c r="BG7265" s="271"/>
      <c r="BJ7265" s="271"/>
    </row>
    <row r="7266" spans="49:62">
      <c r="AW7266" s="271"/>
      <c r="AX7266" s="271"/>
      <c r="AY7266" s="271"/>
      <c r="AZ7266" s="271"/>
      <c r="BA7266" s="271"/>
      <c r="BB7266" s="271"/>
      <c r="BD7266" s="271"/>
      <c r="BE7266" s="271"/>
      <c r="BF7266" s="271"/>
      <c r="BG7266" s="271"/>
      <c r="BJ7266" s="271"/>
    </row>
    <row r="7267" spans="49:62">
      <c r="AW7267" s="271"/>
      <c r="AX7267" s="271"/>
      <c r="AY7267" s="271"/>
      <c r="AZ7267" s="271"/>
      <c r="BA7267" s="271"/>
      <c r="BB7267" s="271"/>
      <c r="BD7267" s="271"/>
      <c r="BE7267" s="271"/>
      <c r="BF7267" s="271"/>
      <c r="BG7267" s="271"/>
      <c r="BJ7267" s="271"/>
    </row>
    <row r="7268" spans="49:62">
      <c r="AW7268" s="271"/>
      <c r="AX7268" s="271"/>
      <c r="AY7268" s="271"/>
      <c r="AZ7268" s="271"/>
      <c r="BA7268" s="271"/>
      <c r="BB7268" s="271"/>
      <c r="BD7268" s="271"/>
      <c r="BE7268" s="271"/>
      <c r="BF7268" s="271"/>
      <c r="BG7268" s="271"/>
      <c r="BJ7268" s="271"/>
    </row>
    <row r="7269" spans="49:62">
      <c r="AW7269" s="271"/>
      <c r="AX7269" s="271"/>
      <c r="AY7269" s="271"/>
      <c r="AZ7269" s="271"/>
      <c r="BA7269" s="271"/>
      <c r="BB7269" s="271"/>
      <c r="BD7269" s="271"/>
      <c r="BE7269" s="271"/>
      <c r="BF7269" s="271"/>
      <c r="BG7269" s="271"/>
      <c r="BJ7269" s="271"/>
    </row>
    <row r="7270" spans="49:62">
      <c r="AW7270" s="271"/>
      <c r="AX7270" s="271"/>
      <c r="AY7270" s="271"/>
      <c r="AZ7270" s="271"/>
      <c r="BA7270" s="271"/>
      <c r="BB7270" s="271"/>
      <c r="BD7270" s="271"/>
      <c r="BE7270" s="271"/>
      <c r="BF7270" s="271"/>
      <c r="BG7270" s="271"/>
      <c r="BJ7270" s="271"/>
    </row>
    <row r="7271" spans="49:62">
      <c r="AW7271" s="271"/>
      <c r="AX7271" s="271"/>
      <c r="AY7271" s="271"/>
      <c r="AZ7271" s="271"/>
      <c r="BA7271" s="271"/>
      <c r="BB7271" s="271"/>
      <c r="BD7271" s="271"/>
      <c r="BE7271" s="271"/>
      <c r="BF7271" s="271"/>
      <c r="BG7271" s="271"/>
      <c r="BJ7271" s="271"/>
    </row>
    <row r="7272" spans="49:62">
      <c r="AW7272" s="271"/>
      <c r="AX7272" s="271"/>
      <c r="AY7272" s="271"/>
      <c r="AZ7272" s="271"/>
      <c r="BA7272" s="271"/>
      <c r="BB7272" s="271"/>
      <c r="BD7272" s="271"/>
      <c r="BE7272" s="271"/>
      <c r="BF7272" s="271"/>
      <c r="BG7272" s="271"/>
      <c r="BJ7272" s="271"/>
    </row>
    <row r="7273" spans="49:62">
      <c r="AW7273" s="271"/>
      <c r="AX7273" s="271"/>
      <c r="AY7273" s="271"/>
      <c r="AZ7273" s="271"/>
      <c r="BA7273" s="271"/>
      <c r="BB7273" s="271"/>
      <c r="BD7273" s="271"/>
      <c r="BE7273" s="271"/>
      <c r="BF7273" s="271"/>
      <c r="BG7273" s="271"/>
      <c r="BJ7273" s="271"/>
    </row>
    <row r="7274" spans="49:62">
      <c r="AW7274" s="271"/>
      <c r="AX7274" s="271"/>
      <c r="AY7274" s="271"/>
      <c r="AZ7274" s="271"/>
      <c r="BA7274" s="271"/>
      <c r="BB7274" s="271"/>
      <c r="BD7274" s="271"/>
      <c r="BE7274" s="271"/>
      <c r="BF7274" s="271"/>
      <c r="BG7274" s="271"/>
      <c r="BJ7274" s="271"/>
    </row>
    <row r="7275" spans="49:62">
      <c r="AW7275" s="271"/>
      <c r="AX7275" s="271"/>
      <c r="AY7275" s="271"/>
      <c r="AZ7275" s="271"/>
      <c r="BA7275" s="271"/>
      <c r="BB7275" s="271"/>
      <c r="BD7275" s="271"/>
      <c r="BE7275" s="271"/>
      <c r="BF7275" s="271"/>
      <c r="BG7275" s="271"/>
      <c r="BJ7275" s="271"/>
    </row>
    <row r="7276" spans="49:62">
      <c r="AW7276" s="271"/>
      <c r="AX7276" s="271"/>
      <c r="AY7276" s="271"/>
      <c r="AZ7276" s="271"/>
      <c r="BA7276" s="271"/>
      <c r="BB7276" s="271"/>
      <c r="BD7276" s="271"/>
      <c r="BE7276" s="271"/>
      <c r="BF7276" s="271"/>
      <c r="BG7276" s="271"/>
      <c r="BJ7276" s="271"/>
    </row>
    <row r="7277" spans="49:62">
      <c r="AW7277" s="271"/>
      <c r="AX7277" s="271"/>
      <c r="AY7277" s="271"/>
      <c r="AZ7277" s="271"/>
      <c r="BA7277" s="271"/>
      <c r="BB7277" s="271"/>
      <c r="BD7277" s="271"/>
      <c r="BE7277" s="271"/>
      <c r="BF7277" s="271"/>
      <c r="BG7277" s="271"/>
      <c r="BJ7277" s="271"/>
    </row>
    <row r="7278" spans="49:62">
      <c r="AW7278" s="271"/>
      <c r="AX7278" s="271"/>
      <c r="AY7278" s="271"/>
      <c r="AZ7278" s="271"/>
      <c r="BA7278" s="271"/>
      <c r="BB7278" s="271"/>
      <c r="BD7278" s="271"/>
      <c r="BE7278" s="271"/>
      <c r="BF7278" s="271"/>
      <c r="BG7278" s="271"/>
      <c r="BJ7278" s="271"/>
    </row>
    <row r="7279" spans="49:62">
      <c r="AW7279" s="271"/>
      <c r="AX7279" s="271"/>
      <c r="AY7279" s="271"/>
      <c r="AZ7279" s="271"/>
      <c r="BA7279" s="271"/>
      <c r="BB7279" s="271"/>
      <c r="BD7279" s="271"/>
      <c r="BE7279" s="271"/>
      <c r="BF7279" s="271"/>
      <c r="BG7279" s="271"/>
      <c r="BJ7279" s="271"/>
    </row>
    <row r="7280" spans="49:62">
      <c r="AW7280" s="271"/>
      <c r="AX7280" s="271"/>
      <c r="AY7280" s="271"/>
      <c r="AZ7280" s="271"/>
      <c r="BA7280" s="271"/>
      <c r="BB7280" s="271"/>
      <c r="BD7280" s="271"/>
      <c r="BE7280" s="271"/>
      <c r="BF7280" s="271"/>
      <c r="BG7280" s="271"/>
      <c r="BJ7280" s="271"/>
    </row>
    <row r="7281" spans="49:62">
      <c r="AW7281" s="271"/>
      <c r="AX7281" s="271"/>
      <c r="AY7281" s="271"/>
      <c r="AZ7281" s="271"/>
      <c r="BA7281" s="271"/>
      <c r="BB7281" s="271"/>
      <c r="BD7281" s="271"/>
      <c r="BE7281" s="271"/>
      <c r="BF7281" s="271"/>
      <c r="BG7281" s="271"/>
      <c r="BJ7281" s="271"/>
    </row>
    <row r="7282" spans="49:62">
      <c r="AW7282" s="271"/>
      <c r="AX7282" s="271"/>
      <c r="AY7282" s="271"/>
      <c r="AZ7282" s="271"/>
      <c r="BA7282" s="271"/>
      <c r="BB7282" s="271"/>
      <c r="BD7282" s="271"/>
      <c r="BE7282" s="271"/>
      <c r="BF7282" s="271"/>
      <c r="BG7282" s="271"/>
      <c r="BJ7282" s="271"/>
    </row>
    <row r="7283" spans="49:62">
      <c r="AW7283" s="271"/>
      <c r="AX7283" s="271"/>
      <c r="AY7283" s="271"/>
      <c r="AZ7283" s="271"/>
      <c r="BA7283" s="271"/>
      <c r="BB7283" s="271"/>
      <c r="BD7283" s="271"/>
      <c r="BE7283" s="271"/>
      <c r="BF7283" s="271"/>
      <c r="BG7283" s="271"/>
      <c r="BJ7283" s="271"/>
    </row>
    <row r="7284" spans="49:62">
      <c r="AW7284" s="271"/>
      <c r="AX7284" s="271"/>
      <c r="AY7284" s="271"/>
      <c r="AZ7284" s="271"/>
      <c r="BA7284" s="271"/>
      <c r="BB7284" s="271"/>
      <c r="BD7284" s="271"/>
      <c r="BE7284" s="271"/>
      <c r="BF7284" s="271"/>
      <c r="BG7284" s="271"/>
      <c r="BJ7284" s="271"/>
    </row>
    <row r="7285" spans="49:62">
      <c r="AW7285" s="271"/>
      <c r="AX7285" s="271"/>
      <c r="AY7285" s="271"/>
      <c r="AZ7285" s="271"/>
      <c r="BA7285" s="271"/>
      <c r="BB7285" s="271"/>
      <c r="BD7285" s="271"/>
      <c r="BE7285" s="271"/>
      <c r="BF7285" s="271"/>
      <c r="BG7285" s="271"/>
      <c r="BJ7285" s="271"/>
    </row>
    <row r="7286" spans="49:62">
      <c r="AW7286" s="271"/>
      <c r="AX7286" s="271"/>
      <c r="AY7286" s="271"/>
      <c r="AZ7286" s="271"/>
      <c r="BA7286" s="271"/>
      <c r="BB7286" s="271"/>
      <c r="BD7286" s="271"/>
      <c r="BE7286" s="271"/>
      <c r="BF7286" s="271"/>
      <c r="BG7286" s="271"/>
      <c r="BJ7286" s="271"/>
    </row>
    <row r="7287" spans="49:62">
      <c r="AW7287" s="271"/>
      <c r="AX7287" s="271"/>
      <c r="AY7287" s="271"/>
      <c r="AZ7287" s="271"/>
      <c r="BA7287" s="271"/>
      <c r="BB7287" s="271"/>
      <c r="BD7287" s="271"/>
      <c r="BE7287" s="271"/>
      <c r="BF7287" s="271"/>
      <c r="BG7287" s="271"/>
      <c r="BJ7287" s="271"/>
    </row>
    <row r="7288" spans="49:62">
      <c r="AW7288" s="271"/>
      <c r="AX7288" s="271"/>
      <c r="AY7288" s="271"/>
      <c r="AZ7288" s="271"/>
      <c r="BA7288" s="271"/>
      <c r="BB7288" s="271"/>
      <c r="BD7288" s="271"/>
      <c r="BE7288" s="271"/>
      <c r="BF7288" s="271"/>
      <c r="BG7288" s="271"/>
      <c r="BJ7288" s="271"/>
    </row>
    <row r="7289" spans="49:62">
      <c r="AW7289" s="271"/>
      <c r="AX7289" s="271"/>
      <c r="AY7289" s="271"/>
      <c r="AZ7289" s="271"/>
      <c r="BA7289" s="271"/>
      <c r="BB7289" s="271"/>
      <c r="BD7289" s="271"/>
      <c r="BE7289" s="271"/>
      <c r="BF7289" s="271"/>
      <c r="BG7289" s="271"/>
      <c r="BJ7289" s="271"/>
    </row>
    <row r="7290" spans="49:62">
      <c r="AW7290" s="271"/>
      <c r="AX7290" s="271"/>
      <c r="AY7290" s="271"/>
      <c r="AZ7290" s="271"/>
      <c r="BA7290" s="271"/>
      <c r="BB7290" s="271"/>
      <c r="BD7290" s="271"/>
      <c r="BE7290" s="271"/>
      <c r="BF7290" s="271"/>
      <c r="BG7290" s="271"/>
      <c r="BJ7290" s="271"/>
    </row>
    <row r="7291" spans="49:62">
      <c r="AW7291" s="271"/>
      <c r="AX7291" s="271"/>
      <c r="AY7291" s="271"/>
      <c r="AZ7291" s="271"/>
      <c r="BA7291" s="271"/>
      <c r="BB7291" s="271"/>
      <c r="BD7291" s="271"/>
      <c r="BE7291" s="271"/>
      <c r="BF7291" s="271"/>
      <c r="BG7291" s="271"/>
      <c r="BJ7291" s="271"/>
    </row>
    <row r="7292" spans="49:62">
      <c r="AW7292" s="271"/>
      <c r="AX7292" s="271"/>
      <c r="AY7292" s="271"/>
      <c r="AZ7292" s="271"/>
      <c r="BA7292" s="271"/>
      <c r="BB7292" s="271"/>
      <c r="BD7292" s="271"/>
      <c r="BE7292" s="271"/>
      <c r="BF7292" s="271"/>
      <c r="BG7292" s="271"/>
      <c r="BJ7292" s="271"/>
    </row>
    <row r="7293" spans="49:62">
      <c r="AW7293" s="271"/>
      <c r="AX7293" s="271"/>
      <c r="AY7293" s="271"/>
      <c r="AZ7293" s="271"/>
      <c r="BA7293" s="271"/>
      <c r="BB7293" s="271"/>
      <c r="BD7293" s="271"/>
      <c r="BE7293" s="271"/>
      <c r="BF7293" s="271"/>
      <c r="BG7293" s="271"/>
      <c r="BJ7293" s="271"/>
    </row>
    <row r="7294" spans="49:62">
      <c r="AW7294" s="271"/>
      <c r="AX7294" s="271"/>
      <c r="AY7294" s="271"/>
      <c r="AZ7294" s="271"/>
      <c r="BA7294" s="271"/>
      <c r="BB7294" s="271"/>
      <c r="BD7294" s="271"/>
      <c r="BE7294" s="271"/>
      <c r="BF7294" s="271"/>
      <c r="BG7294" s="271"/>
      <c r="BJ7294" s="271"/>
    </row>
    <row r="7295" spans="49:62">
      <c r="AW7295" s="271"/>
      <c r="AX7295" s="271"/>
      <c r="AY7295" s="271"/>
      <c r="AZ7295" s="271"/>
      <c r="BA7295" s="271"/>
      <c r="BB7295" s="271"/>
      <c r="BD7295" s="271"/>
      <c r="BE7295" s="271"/>
      <c r="BF7295" s="271"/>
      <c r="BG7295" s="271"/>
      <c r="BJ7295" s="271"/>
    </row>
    <row r="7296" spans="49:62">
      <c r="AW7296" s="271"/>
      <c r="AX7296" s="271"/>
      <c r="AY7296" s="271"/>
      <c r="AZ7296" s="271"/>
      <c r="BA7296" s="271"/>
      <c r="BB7296" s="271"/>
      <c r="BD7296" s="271"/>
      <c r="BE7296" s="271"/>
      <c r="BF7296" s="271"/>
      <c r="BG7296" s="271"/>
      <c r="BJ7296" s="271"/>
    </row>
    <row r="7297" spans="49:62">
      <c r="AW7297" s="271"/>
      <c r="AX7297" s="271"/>
      <c r="AY7297" s="271"/>
      <c r="AZ7297" s="271"/>
      <c r="BA7297" s="271"/>
      <c r="BB7297" s="271"/>
      <c r="BD7297" s="271"/>
      <c r="BE7297" s="271"/>
      <c r="BF7297" s="271"/>
      <c r="BG7297" s="271"/>
      <c r="BJ7297" s="271"/>
    </row>
    <row r="7298" spans="49:62">
      <c r="AW7298" s="271"/>
      <c r="AX7298" s="271"/>
      <c r="AY7298" s="271"/>
      <c r="AZ7298" s="271"/>
      <c r="BA7298" s="271"/>
      <c r="BB7298" s="271"/>
      <c r="BD7298" s="271"/>
      <c r="BE7298" s="271"/>
      <c r="BF7298" s="271"/>
      <c r="BG7298" s="271"/>
      <c r="BJ7298" s="271"/>
    </row>
    <row r="7299" spans="49:62">
      <c r="AW7299" s="271"/>
      <c r="AX7299" s="271"/>
      <c r="AY7299" s="271"/>
      <c r="AZ7299" s="271"/>
      <c r="BA7299" s="271"/>
      <c r="BB7299" s="271"/>
      <c r="BD7299" s="271"/>
      <c r="BE7299" s="271"/>
      <c r="BF7299" s="271"/>
      <c r="BG7299" s="271"/>
      <c r="BJ7299" s="271"/>
    </row>
    <row r="7300" spans="49:62">
      <c r="AW7300" s="271"/>
      <c r="AX7300" s="271"/>
      <c r="AY7300" s="271"/>
      <c r="AZ7300" s="271"/>
      <c r="BA7300" s="271"/>
      <c r="BB7300" s="271"/>
      <c r="BD7300" s="271"/>
      <c r="BE7300" s="271"/>
      <c r="BF7300" s="271"/>
      <c r="BG7300" s="271"/>
      <c r="BJ7300" s="271"/>
    </row>
    <row r="7301" spans="49:62">
      <c r="AW7301" s="271"/>
      <c r="AX7301" s="271"/>
      <c r="AY7301" s="271"/>
      <c r="AZ7301" s="271"/>
      <c r="BA7301" s="271"/>
      <c r="BB7301" s="271"/>
      <c r="BD7301" s="271"/>
      <c r="BE7301" s="271"/>
      <c r="BF7301" s="271"/>
      <c r="BG7301" s="271"/>
      <c r="BJ7301" s="271"/>
    </row>
    <row r="7302" spans="49:62">
      <c r="AW7302" s="271"/>
      <c r="AX7302" s="271"/>
      <c r="AY7302" s="271"/>
      <c r="AZ7302" s="271"/>
      <c r="BA7302" s="271"/>
      <c r="BB7302" s="271"/>
      <c r="BD7302" s="271"/>
      <c r="BE7302" s="271"/>
      <c r="BF7302" s="271"/>
      <c r="BG7302" s="271"/>
      <c r="BJ7302" s="271"/>
    </row>
    <row r="7303" spans="49:62">
      <c r="AW7303" s="271"/>
      <c r="AX7303" s="271"/>
      <c r="AY7303" s="271"/>
      <c r="AZ7303" s="271"/>
      <c r="BA7303" s="271"/>
      <c r="BB7303" s="271"/>
      <c r="BD7303" s="271"/>
      <c r="BE7303" s="271"/>
      <c r="BF7303" s="271"/>
      <c r="BG7303" s="271"/>
      <c r="BJ7303" s="271"/>
    </row>
    <row r="7304" spans="49:62">
      <c r="AW7304" s="271"/>
      <c r="AX7304" s="271"/>
      <c r="AY7304" s="271"/>
      <c r="AZ7304" s="271"/>
      <c r="BA7304" s="271"/>
      <c r="BB7304" s="271"/>
      <c r="BD7304" s="271"/>
      <c r="BE7304" s="271"/>
      <c r="BF7304" s="271"/>
      <c r="BG7304" s="271"/>
      <c r="BJ7304" s="271"/>
    </row>
    <row r="7305" spans="49:62">
      <c r="AW7305" s="271"/>
      <c r="AX7305" s="271"/>
      <c r="AY7305" s="271"/>
      <c r="AZ7305" s="271"/>
      <c r="BA7305" s="271"/>
      <c r="BB7305" s="271"/>
      <c r="BD7305" s="271"/>
      <c r="BE7305" s="271"/>
      <c r="BF7305" s="271"/>
      <c r="BG7305" s="271"/>
      <c r="BJ7305" s="271"/>
    </row>
    <row r="7306" spans="49:62">
      <c r="AW7306" s="271"/>
      <c r="AX7306" s="271"/>
      <c r="AY7306" s="271"/>
      <c r="AZ7306" s="271"/>
      <c r="BA7306" s="271"/>
      <c r="BB7306" s="271"/>
      <c r="BD7306" s="271"/>
      <c r="BE7306" s="271"/>
      <c r="BF7306" s="271"/>
      <c r="BG7306" s="271"/>
      <c r="BJ7306" s="271"/>
    </row>
    <row r="7307" spans="49:62">
      <c r="AW7307" s="271"/>
      <c r="AX7307" s="271"/>
      <c r="AY7307" s="271"/>
      <c r="AZ7307" s="271"/>
      <c r="BA7307" s="271"/>
      <c r="BB7307" s="271"/>
      <c r="BD7307" s="271"/>
      <c r="BE7307" s="271"/>
      <c r="BF7307" s="271"/>
      <c r="BG7307" s="271"/>
      <c r="BJ7307" s="271"/>
    </row>
    <row r="7308" spans="49:62">
      <c r="AW7308" s="271"/>
      <c r="AX7308" s="271"/>
      <c r="AY7308" s="271"/>
      <c r="AZ7308" s="271"/>
      <c r="BA7308" s="271"/>
      <c r="BB7308" s="271"/>
      <c r="BD7308" s="271"/>
      <c r="BE7308" s="271"/>
      <c r="BF7308" s="271"/>
      <c r="BG7308" s="271"/>
      <c r="BJ7308" s="271"/>
    </row>
    <row r="7309" spans="49:62">
      <c r="AW7309" s="271"/>
      <c r="AX7309" s="271"/>
      <c r="AY7309" s="271"/>
      <c r="AZ7309" s="271"/>
      <c r="BA7309" s="271"/>
      <c r="BB7309" s="271"/>
      <c r="BD7309" s="271"/>
      <c r="BE7309" s="271"/>
      <c r="BF7309" s="271"/>
      <c r="BG7309" s="271"/>
      <c r="BJ7309" s="271"/>
    </row>
    <row r="7310" spans="49:62">
      <c r="AW7310" s="271"/>
      <c r="AX7310" s="271"/>
      <c r="AY7310" s="271"/>
      <c r="AZ7310" s="271"/>
      <c r="BA7310" s="271"/>
      <c r="BB7310" s="271"/>
      <c r="BD7310" s="271"/>
      <c r="BE7310" s="271"/>
      <c r="BF7310" s="271"/>
      <c r="BG7310" s="271"/>
      <c r="BJ7310" s="271"/>
    </row>
    <row r="7311" spans="49:62">
      <c r="AW7311" s="271"/>
      <c r="AX7311" s="271"/>
      <c r="AY7311" s="271"/>
      <c r="AZ7311" s="271"/>
      <c r="BA7311" s="271"/>
      <c r="BB7311" s="271"/>
      <c r="BD7311" s="271"/>
      <c r="BE7311" s="271"/>
      <c r="BF7311" s="271"/>
      <c r="BG7311" s="271"/>
      <c r="BJ7311" s="271"/>
    </row>
    <row r="7312" spans="49:62">
      <c r="AW7312" s="271"/>
      <c r="AX7312" s="271"/>
      <c r="AY7312" s="271"/>
      <c r="AZ7312" s="271"/>
      <c r="BA7312" s="271"/>
      <c r="BB7312" s="271"/>
      <c r="BD7312" s="271"/>
      <c r="BE7312" s="271"/>
      <c r="BF7312" s="271"/>
      <c r="BG7312" s="271"/>
      <c r="BJ7312" s="271"/>
    </row>
    <row r="7313" spans="49:62">
      <c r="AW7313" s="271"/>
      <c r="AX7313" s="271"/>
      <c r="AY7313" s="271"/>
      <c r="AZ7313" s="271"/>
      <c r="BA7313" s="271"/>
      <c r="BB7313" s="271"/>
      <c r="BD7313" s="271"/>
      <c r="BE7313" s="271"/>
      <c r="BF7313" s="271"/>
      <c r="BG7313" s="271"/>
      <c r="BJ7313" s="271"/>
    </row>
    <row r="7314" spans="49:62">
      <c r="AW7314" s="271"/>
      <c r="AX7314" s="271"/>
      <c r="AY7314" s="271"/>
      <c r="AZ7314" s="271"/>
      <c r="BA7314" s="271"/>
      <c r="BB7314" s="271"/>
      <c r="BD7314" s="271"/>
      <c r="BE7314" s="271"/>
      <c r="BF7314" s="271"/>
      <c r="BG7314" s="271"/>
      <c r="BJ7314" s="271"/>
    </row>
    <row r="7315" spans="49:62">
      <c r="AW7315" s="271"/>
      <c r="AX7315" s="271"/>
      <c r="AY7315" s="271"/>
      <c r="AZ7315" s="271"/>
      <c r="BA7315" s="271"/>
      <c r="BB7315" s="271"/>
      <c r="BD7315" s="271"/>
      <c r="BE7315" s="271"/>
      <c r="BF7315" s="271"/>
      <c r="BG7315" s="271"/>
      <c r="BJ7315" s="271"/>
    </row>
    <row r="7316" spans="49:62">
      <c r="AW7316" s="271"/>
      <c r="AX7316" s="271"/>
      <c r="AY7316" s="271"/>
      <c r="AZ7316" s="271"/>
      <c r="BA7316" s="271"/>
      <c r="BB7316" s="271"/>
      <c r="BD7316" s="271"/>
      <c r="BE7316" s="271"/>
      <c r="BF7316" s="271"/>
      <c r="BG7316" s="271"/>
      <c r="BJ7316" s="271"/>
    </row>
    <row r="7317" spans="49:62">
      <c r="AW7317" s="271"/>
      <c r="AX7317" s="271"/>
      <c r="AY7317" s="271"/>
      <c r="AZ7317" s="271"/>
      <c r="BA7317" s="271"/>
      <c r="BB7317" s="271"/>
      <c r="BD7317" s="271"/>
      <c r="BE7317" s="271"/>
      <c r="BF7317" s="271"/>
      <c r="BG7317" s="271"/>
      <c r="BJ7317" s="271"/>
    </row>
    <row r="7318" spans="49:62">
      <c r="AW7318" s="271"/>
      <c r="AX7318" s="271"/>
      <c r="AY7318" s="271"/>
      <c r="AZ7318" s="271"/>
      <c r="BA7318" s="271"/>
      <c r="BB7318" s="271"/>
      <c r="BD7318" s="271"/>
      <c r="BE7318" s="271"/>
      <c r="BF7318" s="271"/>
      <c r="BG7318" s="271"/>
      <c r="BJ7318" s="271"/>
    </row>
    <row r="7319" spans="49:62">
      <c r="AW7319" s="271"/>
      <c r="AX7319" s="271"/>
      <c r="AY7319" s="271"/>
      <c r="AZ7319" s="271"/>
      <c r="BA7319" s="271"/>
      <c r="BB7319" s="271"/>
      <c r="BD7319" s="271"/>
      <c r="BE7319" s="271"/>
      <c r="BF7319" s="271"/>
      <c r="BG7319" s="271"/>
      <c r="BJ7319" s="271"/>
    </row>
    <row r="7320" spans="49:62">
      <c r="AW7320" s="271"/>
      <c r="AX7320" s="271"/>
      <c r="AY7320" s="271"/>
      <c r="AZ7320" s="271"/>
      <c r="BA7320" s="271"/>
      <c r="BB7320" s="271"/>
      <c r="BD7320" s="271"/>
      <c r="BE7320" s="271"/>
      <c r="BF7320" s="271"/>
      <c r="BG7320" s="271"/>
      <c r="BJ7320" s="271"/>
    </row>
    <row r="7321" spans="49:62">
      <c r="AW7321" s="271"/>
      <c r="AX7321" s="271"/>
      <c r="AY7321" s="271"/>
      <c r="AZ7321" s="271"/>
      <c r="BA7321" s="271"/>
      <c r="BB7321" s="271"/>
      <c r="BD7321" s="271"/>
      <c r="BE7321" s="271"/>
      <c r="BF7321" s="271"/>
      <c r="BG7321" s="271"/>
      <c r="BJ7321" s="271"/>
    </row>
    <row r="7322" spans="49:62">
      <c r="AW7322" s="271"/>
      <c r="AX7322" s="271"/>
      <c r="AY7322" s="271"/>
      <c r="AZ7322" s="271"/>
      <c r="BA7322" s="271"/>
      <c r="BB7322" s="271"/>
      <c r="BD7322" s="271"/>
      <c r="BE7322" s="271"/>
      <c r="BF7322" s="271"/>
      <c r="BG7322" s="271"/>
      <c r="BJ7322" s="271"/>
    </row>
    <row r="7323" spans="49:62">
      <c r="AW7323" s="271"/>
      <c r="AX7323" s="271"/>
      <c r="AY7323" s="271"/>
      <c r="AZ7323" s="271"/>
      <c r="BA7323" s="271"/>
      <c r="BB7323" s="271"/>
      <c r="BD7323" s="271"/>
      <c r="BE7323" s="271"/>
      <c r="BF7323" s="271"/>
      <c r="BG7323" s="271"/>
      <c r="BJ7323" s="271"/>
    </row>
    <row r="7324" spans="49:62">
      <c r="AW7324" s="271"/>
      <c r="AX7324" s="271"/>
      <c r="AY7324" s="271"/>
      <c r="AZ7324" s="271"/>
      <c r="BA7324" s="271"/>
      <c r="BB7324" s="271"/>
      <c r="BD7324" s="271"/>
      <c r="BE7324" s="271"/>
      <c r="BF7324" s="271"/>
      <c r="BG7324" s="271"/>
      <c r="BJ7324" s="271"/>
    </row>
    <row r="7325" spans="49:62">
      <c r="AW7325" s="271"/>
      <c r="AX7325" s="271"/>
      <c r="AY7325" s="271"/>
      <c r="AZ7325" s="271"/>
      <c r="BA7325" s="271"/>
      <c r="BB7325" s="271"/>
      <c r="BD7325" s="271"/>
      <c r="BE7325" s="271"/>
      <c r="BF7325" s="271"/>
      <c r="BG7325" s="271"/>
      <c r="BJ7325" s="271"/>
    </row>
    <row r="7326" spans="49:62">
      <c r="AW7326" s="271"/>
      <c r="AX7326" s="271"/>
      <c r="AY7326" s="271"/>
      <c r="AZ7326" s="271"/>
      <c r="BA7326" s="271"/>
      <c r="BB7326" s="271"/>
      <c r="BD7326" s="271"/>
      <c r="BE7326" s="271"/>
      <c r="BF7326" s="271"/>
      <c r="BG7326" s="271"/>
      <c r="BJ7326" s="271"/>
    </row>
    <row r="7327" spans="49:62">
      <c r="AW7327" s="271"/>
      <c r="AX7327" s="271"/>
      <c r="AY7327" s="271"/>
      <c r="AZ7327" s="271"/>
      <c r="BA7327" s="271"/>
      <c r="BB7327" s="271"/>
      <c r="BD7327" s="271"/>
      <c r="BE7327" s="271"/>
      <c r="BF7327" s="271"/>
      <c r="BG7327" s="271"/>
      <c r="BJ7327" s="271"/>
    </row>
    <row r="7328" spans="49:62">
      <c r="AW7328" s="271"/>
      <c r="AX7328" s="271"/>
      <c r="AY7328" s="271"/>
      <c r="AZ7328" s="271"/>
      <c r="BA7328" s="271"/>
      <c r="BB7328" s="271"/>
      <c r="BD7328" s="271"/>
      <c r="BE7328" s="271"/>
      <c r="BF7328" s="271"/>
      <c r="BG7328" s="271"/>
      <c r="BJ7328" s="271"/>
    </row>
    <row r="7329" spans="49:62">
      <c r="AW7329" s="271"/>
      <c r="AX7329" s="271"/>
      <c r="AY7329" s="271"/>
      <c r="AZ7329" s="271"/>
      <c r="BA7329" s="271"/>
      <c r="BB7329" s="271"/>
      <c r="BD7329" s="271"/>
      <c r="BE7329" s="271"/>
      <c r="BF7329" s="271"/>
      <c r="BG7329" s="271"/>
      <c r="BJ7329" s="271"/>
    </row>
    <row r="7330" spans="49:62">
      <c r="AW7330" s="271"/>
      <c r="AX7330" s="271"/>
      <c r="AY7330" s="271"/>
      <c r="AZ7330" s="271"/>
      <c r="BA7330" s="271"/>
      <c r="BB7330" s="271"/>
      <c r="BD7330" s="271"/>
      <c r="BE7330" s="271"/>
      <c r="BF7330" s="271"/>
      <c r="BG7330" s="271"/>
      <c r="BJ7330" s="271"/>
    </row>
    <row r="7331" spans="49:62">
      <c r="AW7331" s="271"/>
      <c r="AX7331" s="271"/>
      <c r="AY7331" s="271"/>
      <c r="AZ7331" s="271"/>
      <c r="BA7331" s="271"/>
      <c r="BB7331" s="271"/>
      <c r="BD7331" s="271"/>
      <c r="BE7331" s="271"/>
      <c r="BF7331" s="271"/>
      <c r="BG7331" s="271"/>
      <c r="BJ7331" s="271"/>
    </row>
    <row r="7332" spans="49:62">
      <c r="AW7332" s="271"/>
      <c r="AX7332" s="271"/>
      <c r="AY7332" s="271"/>
      <c r="AZ7332" s="271"/>
      <c r="BA7332" s="271"/>
      <c r="BB7332" s="271"/>
      <c r="BD7332" s="271"/>
      <c r="BE7332" s="271"/>
      <c r="BF7332" s="271"/>
      <c r="BG7332" s="271"/>
      <c r="BJ7332" s="271"/>
    </row>
    <row r="7333" spans="49:62">
      <c r="AW7333" s="271"/>
      <c r="AX7333" s="271"/>
      <c r="AY7333" s="271"/>
      <c r="AZ7333" s="271"/>
      <c r="BA7333" s="271"/>
      <c r="BB7333" s="271"/>
      <c r="BD7333" s="271"/>
      <c r="BE7333" s="271"/>
      <c r="BF7333" s="271"/>
      <c r="BG7333" s="271"/>
      <c r="BJ7333" s="271"/>
    </row>
    <row r="7334" spans="49:62">
      <c r="AW7334" s="271"/>
      <c r="AX7334" s="271"/>
      <c r="AY7334" s="271"/>
      <c r="AZ7334" s="271"/>
      <c r="BA7334" s="271"/>
      <c r="BB7334" s="271"/>
      <c r="BD7334" s="271"/>
      <c r="BE7334" s="271"/>
      <c r="BF7334" s="271"/>
      <c r="BG7334" s="271"/>
      <c r="BJ7334" s="271"/>
    </row>
    <row r="7335" spans="49:62">
      <c r="AW7335" s="271"/>
      <c r="AX7335" s="271"/>
      <c r="AY7335" s="271"/>
      <c r="AZ7335" s="271"/>
      <c r="BA7335" s="271"/>
      <c r="BB7335" s="271"/>
      <c r="BD7335" s="271"/>
      <c r="BE7335" s="271"/>
      <c r="BF7335" s="271"/>
      <c r="BG7335" s="271"/>
      <c r="BJ7335" s="271"/>
    </row>
    <row r="7336" spans="49:62">
      <c r="AW7336" s="271"/>
      <c r="AX7336" s="271"/>
      <c r="AY7336" s="271"/>
      <c r="AZ7336" s="271"/>
      <c r="BA7336" s="271"/>
      <c r="BB7336" s="271"/>
      <c r="BD7336" s="271"/>
      <c r="BE7336" s="271"/>
      <c r="BF7336" s="271"/>
      <c r="BG7336" s="271"/>
      <c r="BJ7336" s="271"/>
    </row>
    <row r="7337" spans="49:62">
      <c r="AW7337" s="271"/>
      <c r="AX7337" s="271"/>
      <c r="AY7337" s="271"/>
      <c r="AZ7337" s="271"/>
      <c r="BA7337" s="271"/>
      <c r="BB7337" s="271"/>
      <c r="BD7337" s="271"/>
      <c r="BE7337" s="271"/>
      <c r="BF7337" s="271"/>
      <c r="BG7337" s="271"/>
      <c r="BJ7337" s="271"/>
    </row>
    <row r="7338" spans="49:62">
      <c r="AW7338" s="271"/>
      <c r="AX7338" s="271"/>
      <c r="AY7338" s="271"/>
      <c r="AZ7338" s="271"/>
      <c r="BA7338" s="271"/>
      <c r="BB7338" s="271"/>
      <c r="BD7338" s="271"/>
      <c r="BE7338" s="271"/>
      <c r="BF7338" s="271"/>
      <c r="BG7338" s="271"/>
      <c r="BJ7338" s="271"/>
    </row>
    <row r="7339" spans="49:62">
      <c r="AW7339" s="271"/>
      <c r="AX7339" s="271"/>
      <c r="AY7339" s="271"/>
      <c r="AZ7339" s="271"/>
      <c r="BA7339" s="271"/>
      <c r="BB7339" s="271"/>
      <c r="BD7339" s="271"/>
      <c r="BE7339" s="271"/>
      <c r="BF7339" s="271"/>
      <c r="BG7339" s="271"/>
      <c r="BJ7339" s="271"/>
    </row>
    <row r="7340" spans="49:62">
      <c r="AW7340" s="271"/>
      <c r="AX7340" s="271"/>
      <c r="AY7340" s="271"/>
      <c r="AZ7340" s="271"/>
      <c r="BA7340" s="271"/>
      <c r="BB7340" s="271"/>
      <c r="BD7340" s="271"/>
      <c r="BE7340" s="271"/>
      <c r="BF7340" s="271"/>
      <c r="BG7340" s="271"/>
      <c r="BJ7340" s="271"/>
    </row>
    <row r="7341" spans="49:62">
      <c r="AW7341" s="271"/>
      <c r="AX7341" s="271"/>
      <c r="AY7341" s="271"/>
      <c r="AZ7341" s="271"/>
      <c r="BA7341" s="271"/>
      <c r="BB7341" s="271"/>
      <c r="BD7341" s="271"/>
      <c r="BE7341" s="271"/>
      <c r="BF7341" s="271"/>
      <c r="BG7341" s="271"/>
      <c r="BJ7341" s="271"/>
    </row>
    <row r="7342" spans="49:62">
      <c r="AW7342" s="271"/>
      <c r="AX7342" s="271"/>
      <c r="AY7342" s="271"/>
      <c r="AZ7342" s="271"/>
      <c r="BA7342" s="271"/>
      <c r="BB7342" s="271"/>
      <c r="BD7342" s="271"/>
      <c r="BE7342" s="271"/>
      <c r="BF7342" s="271"/>
      <c r="BG7342" s="271"/>
      <c r="BJ7342" s="271"/>
    </row>
    <row r="7343" spans="49:62">
      <c r="AW7343" s="271"/>
      <c r="AX7343" s="271"/>
      <c r="AY7343" s="271"/>
      <c r="AZ7343" s="271"/>
      <c r="BA7343" s="271"/>
      <c r="BB7343" s="271"/>
      <c r="BD7343" s="271"/>
      <c r="BE7343" s="271"/>
      <c r="BF7343" s="271"/>
      <c r="BG7343" s="271"/>
      <c r="BJ7343" s="271"/>
    </row>
    <row r="7344" spans="49:62">
      <c r="AW7344" s="271"/>
      <c r="AX7344" s="271"/>
      <c r="AY7344" s="271"/>
      <c r="AZ7344" s="271"/>
      <c r="BA7344" s="271"/>
      <c r="BB7344" s="271"/>
      <c r="BD7344" s="271"/>
      <c r="BE7344" s="271"/>
      <c r="BF7344" s="271"/>
      <c r="BG7344" s="271"/>
      <c r="BJ7344" s="271"/>
    </row>
    <row r="7345" spans="49:62">
      <c r="AW7345" s="271"/>
      <c r="AX7345" s="271"/>
      <c r="AY7345" s="271"/>
      <c r="AZ7345" s="271"/>
      <c r="BA7345" s="271"/>
      <c r="BB7345" s="271"/>
      <c r="BD7345" s="271"/>
      <c r="BE7345" s="271"/>
      <c r="BF7345" s="271"/>
      <c r="BG7345" s="271"/>
      <c r="BJ7345" s="271"/>
    </row>
    <row r="7346" spans="49:62">
      <c r="AW7346" s="271"/>
      <c r="AX7346" s="271"/>
      <c r="AY7346" s="271"/>
      <c r="AZ7346" s="271"/>
      <c r="BA7346" s="271"/>
      <c r="BB7346" s="271"/>
      <c r="BD7346" s="271"/>
      <c r="BE7346" s="271"/>
      <c r="BF7346" s="271"/>
      <c r="BG7346" s="271"/>
      <c r="BJ7346" s="271"/>
    </row>
    <row r="7347" spans="49:62">
      <c r="AW7347" s="271"/>
      <c r="AX7347" s="271"/>
      <c r="AY7347" s="271"/>
      <c r="AZ7347" s="271"/>
      <c r="BA7347" s="271"/>
      <c r="BB7347" s="271"/>
      <c r="BD7347" s="271"/>
      <c r="BE7347" s="271"/>
      <c r="BF7347" s="271"/>
      <c r="BG7347" s="271"/>
      <c r="BJ7347" s="271"/>
    </row>
    <row r="7348" spans="49:62">
      <c r="AW7348" s="271"/>
      <c r="AX7348" s="271"/>
      <c r="AY7348" s="271"/>
      <c r="AZ7348" s="271"/>
      <c r="BA7348" s="271"/>
      <c r="BB7348" s="271"/>
      <c r="BD7348" s="271"/>
      <c r="BE7348" s="271"/>
      <c r="BF7348" s="271"/>
      <c r="BG7348" s="271"/>
      <c r="BJ7348" s="271"/>
    </row>
    <row r="7349" spans="49:62">
      <c r="AW7349" s="271"/>
      <c r="AX7349" s="271"/>
      <c r="AY7349" s="271"/>
      <c r="AZ7349" s="271"/>
      <c r="BA7349" s="271"/>
      <c r="BB7349" s="271"/>
      <c r="BD7349" s="271"/>
      <c r="BE7349" s="271"/>
      <c r="BF7349" s="271"/>
      <c r="BG7349" s="271"/>
      <c r="BJ7349" s="271"/>
    </row>
    <row r="7350" spans="49:62">
      <c r="AW7350" s="271"/>
      <c r="AX7350" s="271"/>
      <c r="AY7350" s="271"/>
      <c r="AZ7350" s="271"/>
      <c r="BA7350" s="271"/>
      <c r="BB7350" s="271"/>
      <c r="BD7350" s="271"/>
      <c r="BE7350" s="271"/>
      <c r="BF7350" s="271"/>
      <c r="BG7350" s="271"/>
      <c r="BJ7350" s="271"/>
    </row>
    <row r="7351" spans="49:62">
      <c r="AW7351" s="271"/>
      <c r="AX7351" s="271"/>
      <c r="AY7351" s="271"/>
      <c r="AZ7351" s="271"/>
      <c r="BA7351" s="271"/>
      <c r="BB7351" s="271"/>
      <c r="BD7351" s="271"/>
      <c r="BE7351" s="271"/>
      <c r="BF7351" s="271"/>
      <c r="BG7351" s="271"/>
      <c r="BJ7351" s="271"/>
    </row>
    <row r="7352" spans="49:62">
      <c r="AW7352" s="271"/>
      <c r="AX7352" s="271"/>
      <c r="AY7352" s="271"/>
      <c r="AZ7352" s="271"/>
      <c r="BA7352" s="271"/>
      <c r="BB7352" s="271"/>
      <c r="BD7352" s="271"/>
      <c r="BE7352" s="271"/>
      <c r="BF7352" s="271"/>
      <c r="BG7352" s="271"/>
      <c r="BJ7352" s="271"/>
    </row>
    <row r="7353" spans="49:62">
      <c r="AW7353" s="271"/>
      <c r="AX7353" s="271"/>
      <c r="AY7353" s="271"/>
      <c r="AZ7353" s="271"/>
      <c r="BA7353" s="271"/>
      <c r="BB7353" s="271"/>
      <c r="BD7353" s="271"/>
      <c r="BE7353" s="271"/>
      <c r="BF7353" s="271"/>
      <c r="BG7353" s="271"/>
      <c r="BJ7353" s="271"/>
    </row>
    <row r="7354" spans="49:62">
      <c r="AW7354" s="271"/>
      <c r="AX7354" s="271"/>
      <c r="AY7354" s="271"/>
      <c r="AZ7354" s="271"/>
      <c r="BA7354" s="271"/>
      <c r="BB7354" s="271"/>
      <c r="BD7354" s="271"/>
      <c r="BE7354" s="271"/>
      <c r="BF7354" s="271"/>
      <c r="BG7354" s="271"/>
      <c r="BJ7354" s="271"/>
    </row>
    <row r="7355" spans="49:62">
      <c r="AW7355" s="271"/>
      <c r="AX7355" s="271"/>
      <c r="AY7355" s="271"/>
      <c r="AZ7355" s="271"/>
      <c r="BA7355" s="271"/>
      <c r="BB7355" s="271"/>
      <c r="BD7355" s="271"/>
      <c r="BE7355" s="271"/>
      <c r="BF7355" s="271"/>
      <c r="BG7355" s="271"/>
      <c r="BJ7355" s="271"/>
    </row>
    <row r="7356" spans="49:62">
      <c r="AW7356" s="271"/>
      <c r="AX7356" s="271"/>
      <c r="AY7356" s="271"/>
      <c r="AZ7356" s="271"/>
      <c r="BA7356" s="271"/>
      <c r="BB7356" s="271"/>
      <c r="BD7356" s="271"/>
      <c r="BE7356" s="271"/>
      <c r="BF7356" s="271"/>
      <c r="BG7356" s="271"/>
      <c r="BJ7356" s="271"/>
    </row>
    <row r="7357" spans="49:62">
      <c r="AW7357" s="271"/>
      <c r="AX7357" s="271"/>
      <c r="AY7357" s="271"/>
      <c r="AZ7357" s="271"/>
      <c r="BA7357" s="271"/>
      <c r="BB7357" s="271"/>
      <c r="BD7357" s="271"/>
      <c r="BE7357" s="271"/>
      <c r="BF7357" s="271"/>
      <c r="BG7357" s="271"/>
      <c r="BJ7357" s="271"/>
    </row>
    <row r="7358" spans="49:62">
      <c r="AW7358" s="271"/>
      <c r="AX7358" s="271"/>
      <c r="AY7358" s="271"/>
      <c r="AZ7358" s="271"/>
      <c r="BA7358" s="271"/>
      <c r="BB7358" s="271"/>
      <c r="BD7358" s="271"/>
      <c r="BE7358" s="271"/>
      <c r="BF7358" s="271"/>
      <c r="BG7358" s="271"/>
      <c r="BJ7358" s="271"/>
    </row>
    <row r="7359" spans="49:62">
      <c r="AW7359" s="271"/>
      <c r="AX7359" s="271"/>
      <c r="AY7359" s="271"/>
      <c r="AZ7359" s="271"/>
      <c r="BA7359" s="271"/>
      <c r="BB7359" s="271"/>
      <c r="BD7359" s="271"/>
      <c r="BE7359" s="271"/>
      <c r="BF7359" s="271"/>
      <c r="BG7359" s="271"/>
      <c r="BJ7359" s="271"/>
    </row>
    <row r="7360" spans="49:62">
      <c r="AW7360" s="271"/>
      <c r="AX7360" s="271"/>
      <c r="AY7360" s="271"/>
      <c r="AZ7360" s="271"/>
      <c r="BA7360" s="271"/>
      <c r="BB7360" s="271"/>
      <c r="BD7360" s="271"/>
      <c r="BE7360" s="271"/>
      <c r="BF7360" s="271"/>
      <c r="BG7360" s="271"/>
      <c r="BJ7360" s="271"/>
    </row>
    <row r="7361" spans="49:62">
      <c r="AW7361" s="271"/>
      <c r="AX7361" s="271"/>
      <c r="AY7361" s="271"/>
      <c r="AZ7361" s="271"/>
      <c r="BA7361" s="271"/>
      <c r="BB7361" s="271"/>
      <c r="BD7361" s="271"/>
      <c r="BE7361" s="271"/>
      <c r="BF7361" s="271"/>
      <c r="BG7361" s="271"/>
      <c r="BJ7361" s="271"/>
    </row>
    <row r="7362" spans="49:62">
      <c r="AW7362" s="271"/>
      <c r="AX7362" s="271"/>
      <c r="AY7362" s="271"/>
      <c r="AZ7362" s="271"/>
      <c r="BA7362" s="271"/>
      <c r="BB7362" s="271"/>
      <c r="BD7362" s="271"/>
      <c r="BE7362" s="271"/>
      <c r="BF7362" s="271"/>
      <c r="BG7362" s="271"/>
      <c r="BJ7362" s="271"/>
    </row>
    <row r="7363" spans="49:62">
      <c r="AW7363" s="271"/>
      <c r="AX7363" s="271"/>
      <c r="AY7363" s="271"/>
      <c r="AZ7363" s="271"/>
      <c r="BA7363" s="271"/>
      <c r="BB7363" s="271"/>
      <c r="BD7363" s="271"/>
      <c r="BE7363" s="271"/>
      <c r="BF7363" s="271"/>
      <c r="BG7363" s="271"/>
      <c r="BJ7363" s="271"/>
    </row>
    <row r="7364" spans="49:62">
      <c r="AW7364" s="271"/>
      <c r="AX7364" s="271"/>
      <c r="AY7364" s="271"/>
      <c r="AZ7364" s="271"/>
      <c r="BA7364" s="271"/>
      <c r="BB7364" s="271"/>
      <c r="BD7364" s="271"/>
      <c r="BE7364" s="271"/>
      <c r="BF7364" s="271"/>
      <c r="BG7364" s="271"/>
      <c r="BJ7364" s="271"/>
    </row>
    <row r="7365" spans="49:62">
      <c r="AW7365" s="271"/>
      <c r="AX7365" s="271"/>
      <c r="AY7365" s="271"/>
      <c r="AZ7365" s="271"/>
      <c r="BA7365" s="271"/>
      <c r="BB7365" s="271"/>
      <c r="BD7365" s="271"/>
      <c r="BE7365" s="271"/>
      <c r="BF7365" s="271"/>
      <c r="BG7365" s="271"/>
      <c r="BJ7365" s="271"/>
    </row>
    <row r="7366" spans="49:62">
      <c r="AW7366" s="271"/>
      <c r="AX7366" s="271"/>
      <c r="AY7366" s="271"/>
      <c r="AZ7366" s="271"/>
      <c r="BA7366" s="271"/>
      <c r="BB7366" s="271"/>
      <c r="BD7366" s="271"/>
      <c r="BE7366" s="271"/>
      <c r="BF7366" s="271"/>
      <c r="BG7366" s="271"/>
      <c r="BJ7366" s="271"/>
    </row>
    <row r="7367" spans="49:62">
      <c r="AW7367" s="271"/>
      <c r="AX7367" s="271"/>
      <c r="AY7367" s="271"/>
      <c r="AZ7367" s="271"/>
      <c r="BA7367" s="271"/>
      <c r="BB7367" s="271"/>
      <c r="BD7367" s="271"/>
      <c r="BE7367" s="271"/>
      <c r="BF7367" s="271"/>
      <c r="BG7367" s="271"/>
      <c r="BJ7367" s="271"/>
    </row>
    <row r="7368" spans="49:62">
      <c r="AW7368" s="271"/>
      <c r="AX7368" s="271"/>
      <c r="AY7368" s="271"/>
      <c r="AZ7368" s="271"/>
      <c r="BA7368" s="271"/>
      <c r="BB7368" s="271"/>
      <c r="BD7368" s="271"/>
      <c r="BE7368" s="271"/>
      <c r="BF7368" s="271"/>
      <c r="BG7368" s="271"/>
      <c r="BJ7368" s="271"/>
    </row>
    <row r="7369" spans="49:62">
      <c r="AW7369" s="271"/>
      <c r="AX7369" s="271"/>
      <c r="AY7369" s="271"/>
      <c r="AZ7369" s="271"/>
      <c r="BA7369" s="271"/>
      <c r="BB7369" s="271"/>
      <c r="BD7369" s="271"/>
      <c r="BE7369" s="271"/>
      <c r="BF7369" s="271"/>
      <c r="BG7369" s="271"/>
      <c r="BJ7369" s="271"/>
    </row>
    <row r="7370" spans="49:62">
      <c r="AW7370" s="271"/>
      <c r="AX7370" s="271"/>
      <c r="AY7370" s="271"/>
      <c r="AZ7370" s="271"/>
      <c r="BA7370" s="271"/>
      <c r="BB7370" s="271"/>
      <c r="BD7370" s="271"/>
      <c r="BE7370" s="271"/>
      <c r="BF7370" s="271"/>
      <c r="BG7370" s="271"/>
      <c r="BJ7370" s="271"/>
    </row>
    <row r="7371" spans="49:62">
      <c r="AW7371" s="271"/>
      <c r="AX7371" s="271"/>
      <c r="AY7371" s="271"/>
      <c r="AZ7371" s="271"/>
      <c r="BA7371" s="271"/>
      <c r="BB7371" s="271"/>
      <c r="BD7371" s="271"/>
      <c r="BE7371" s="271"/>
      <c r="BF7371" s="271"/>
      <c r="BG7371" s="271"/>
      <c r="BJ7371" s="271"/>
    </row>
    <row r="7372" spans="49:62">
      <c r="AW7372" s="271"/>
      <c r="AX7372" s="271"/>
      <c r="AY7372" s="271"/>
      <c r="AZ7372" s="271"/>
      <c r="BA7372" s="271"/>
      <c r="BB7372" s="271"/>
      <c r="BD7372" s="271"/>
      <c r="BE7372" s="271"/>
      <c r="BF7372" s="271"/>
      <c r="BG7372" s="271"/>
      <c r="BJ7372" s="271"/>
    </row>
    <row r="7373" spans="49:62">
      <c r="AW7373" s="271"/>
      <c r="AX7373" s="271"/>
      <c r="AY7373" s="271"/>
      <c r="AZ7373" s="271"/>
      <c r="BA7373" s="271"/>
      <c r="BB7373" s="271"/>
      <c r="BD7373" s="271"/>
      <c r="BE7373" s="271"/>
      <c r="BF7373" s="271"/>
      <c r="BG7373" s="271"/>
      <c r="BJ7373" s="271"/>
    </row>
    <row r="7374" spans="49:62">
      <c r="AW7374" s="271"/>
      <c r="AX7374" s="271"/>
      <c r="AY7374" s="271"/>
      <c r="AZ7374" s="271"/>
      <c r="BA7374" s="271"/>
      <c r="BB7374" s="271"/>
      <c r="BD7374" s="271"/>
      <c r="BE7374" s="271"/>
      <c r="BF7374" s="271"/>
      <c r="BG7374" s="271"/>
      <c r="BJ7374" s="271"/>
    </row>
    <row r="7375" spans="49:62">
      <c r="AW7375" s="271"/>
      <c r="AX7375" s="271"/>
      <c r="AY7375" s="271"/>
      <c r="AZ7375" s="271"/>
      <c r="BA7375" s="271"/>
      <c r="BB7375" s="271"/>
      <c r="BD7375" s="271"/>
      <c r="BE7375" s="271"/>
      <c r="BF7375" s="271"/>
      <c r="BG7375" s="271"/>
      <c r="BJ7375" s="271"/>
    </row>
    <row r="7376" spans="49:62">
      <c r="AW7376" s="271"/>
      <c r="AX7376" s="271"/>
      <c r="AY7376" s="271"/>
      <c r="AZ7376" s="271"/>
      <c r="BA7376" s="271"/>
      <c r="BB7376" s="271"/>
      <c r="BD7376" s="271"/>
      <c r="BE7376" s="271"/>
      <c r="BF7376" s="271"/>
      <c r="BG7376" s="271"/>
      <c r="BJ7376" s="271"/>
    </row>
    <row r="7377" spans="49:62">
      <c r="AW7377" s="271"/>
      <c r="AX7377" s="271"/>
      <c r="AY7377" s="271"/>
      <c r="AZ7377" s="271"/>
      <c r="BA7377" s="271"/>
      <c r="BB7377" s="271"/>
      <c r="BD7377" s="271"/>
      <c r="BE7377" s="271"/>
      <c r="BF7377" s="271"/>
      <c r="BG7377" s="271"/>
      <c r="BJ7377" s="271"/>
    </row>
    <row r="7378" spans="49:62">
      <c r="AW7378" s="271"/>
      <c r="AX7378" s="271"/>
      <c r="AY7378" s="271"/>
      <c r="AZ7378" s="271"/>
      <c r="BA7378" s="271"/>
      <c r="BB7378" s="271"/>
      <c r="BD7378" s="271"/>
      <c r="BE7378" s="271"/>
      <c r="BF7378" s="271"/>
      <c r="BG7378" s="271"/>
      <c r="BJ7378" s="271"/>
    </row>
    <row r="7379" spans="49:62">
      <c r="AW7379" s="271"/>
      <c r="AX7379" s="271"/>
      <c r="AY7379" s="271"/>
      <c r="AZ7379" s="271"/>
      <c r="BA7379" s="271"/>
      <c r="BB7379" s="271"/>
      <c r="BD7379" s="271"/>
      <c r="BE7379" s="271"/>
      <c r="BF7379" s="271"/>
      <c r="BG7379" s="271"/>
      <c r="BJ7379" s="271"/>
    </row>
    <row r="7380" spans="49:62">
      <c r="AW7380" s="271"/>
      <c r="AX7380" s="271"/>
      <c r="AY7380" s="271"/>
      <c r="AZ7380" s="271"/>
      <c r="BA7380" s="271"/>
      <c r="BB7380" s="271"/>
      <c r="BD7380" s="271"/>
      <c r="BE7380" s="271"/>
      <c r="BF7380" s="271"/>
      <c r="BG7380" s="271"/>
      <c r="BJ7380" s="271"/>
    </row>
    <row r="7381" spans="49:62">
      <c r="AW7381" s="271"/>
      <c r="AX7381" s="271"/>
      <c r="AY7381" s="271"/>
      <c r="AZ7381" s="271"/>
      <c r="BA7381" s="271"/>
      <c r="BB7381" s="271"/>
      <c r="BD7381" s="271"/>
      <c r="BE7381" s="271"/>
      <c r="BF7381" s="271"/>
      <c r="BG7381" s="271"/>
      <c r="BJ7381" s="271"/>
    </row>
    <row r="7382" spans="49:62">
      <c r="AW7382" s="271"/>
      <c r="AX7382" s="271"/>
      <c r="AY7382" s="271"/>
      <c r="AZ7382" s="271"/>
      <c r="BA7382" s="271"/>
      <c r="BB7382" s="271"/>
      <c r="BD7382" s="271"/>
      <c r="BE7382" s="271"/>
      <c r="BF7382" s="271"/>
      <c r="BG7382" s="271"/>
      <c r="BJ7382" s="271"/>
    </row>
    <row r="7383" spans="49:62">
      <c r="AW7383" s="271"/>
      <c r="AX7383" s="271"/>
      <c r="AY7383" s="271"/>
      <c r="AZ7383" s="271"/>
      <c r="BA7383" s="271"/>
      <c r="BB7383" s="271"/>
      <c r="BD7383" s="271"/>
      <c r="BE7383" s="271"/>
      <c r="BF7383" s="271"/>
      <c r="BG7383" s="271"/>
      <c r="BJ7383" s="271"/>
    </row>
    <row r="7384" spans="49:62">
      <c r="AW7384" s="271"/>
      <c r="AX7384" s="271"/>
      <c r="AY7384" s="271"/>
      <c r="AZ7384" s="271"/>
      <c r="BA7384" s="271"/>
      <c r="BB7384" s="271"/>
      <c r="BD7384" s="271"/>
      <c r="BE7384" s="271"/>
      <c r="BF7384" s="271"/>
      <c r="BG7384" s="271"/>
      <c r="BJ7384" s="271"/>
    </row>
    <row r="7385" spans="49:62">
      <c r="AW7385" s="271"/>
      <c r="AX7385" s="271"/>
      <c r="AY7385" s="271"/>
      <c r="AZ7385" s="271"/>
      <c r="BA7385" s="271"/>
      <c r="BB7385" s="271"/>
      <c r="BD7385" s="271"/>
      <c r="BE7385" s="271"/>
      <c r="BF7385" s="271"/>
      <c r="BG7385" s="271"/>
      <c r="BJ7385" s="271"/>
    </row>
    <row r="7386" spans="49:62">
      <c r="AW7386" s="271"/>
      <c r="AX7386" s="271"/>
      <c r="AY7386" s="271"/>
      <c r="AZ7386" s="271"/>
      <c r="BA7386" s="271"/>
      <c r="BB7386" s="271"/>
      <c r="BD7386" s="271"/>
      <c r="BE7386" s="271"/>
      <c r="BF7386" s="271"/>
      <c r="BG7386" s="271"/>
      <c r="BJ7386" s="271"/>
    </row>
    <row r="7387" spans="49:62">
      <c r="AW7387" s="271"/>
      <c r="AX7387" s="271"/>
      <c r="AY7387" s="271"/>
      <c r="AZ7387" s="271"/>
      <c r="BA7387" s="271"/>
      <c r="BB7387" s="271"/>
      <c r="BD7387" s="271"/>
      <c r="BE7387" s="271"/>
      <c r="BF7387" s="271"/>
      <c r="BG7387" s="271"/>
      <c r="BJ7387" s="271"/>
    </row>
    <row r="7388" spans="49:62">
      <c r="AW7388" s="271"/>
      <c r="AX7388" s="271"/>
      <c r="AY7388" s="271"/>
      <c r="AZ7388" s="271"/>
      <c r="BA7388" s="271"/>
      <c r="BB7388" s="271"/>
      <c r="BD7388" s="271"/>
      <c r="BE7388" s="271"/>
      <c r="BF7388" s="271"/>
      <c r="BG7388" s="271"/>
      <c r="BJ7388" s="271"/>
    </row>
    <row r="7389" spans="49:62">
      <c r="AW7389" s="271"/>
      <c r="AX7389" s="271"/>
      <c r="AY7389" s="271"/>
      <c r="AZ7389" s="271"/>
      <c r="BA7389" s="271"/>
      <c r="BB7389" s="271"/>
      <c r="BD7389" s="271"/>
      <c r="BE7389" s="271"/>
      <c r="BF7389" s="271"/>
      <c r="BG7389" s="271"/>
      <c r="BJ7389" s="271"/>
    </row>
    <row r="7390" spans="49:62">
      <c r="AW7390" s="271"/>
      <c r="AX7390" s="271"/>
      <c r="AY7390" s="271"/>
      <c r="AZ7390" s="271"/>
      <c r="BA7390" s="271"/>
      <c r="BB7390" s="271"/>
      <c r="BD7390" s="271"/>
      <c r="BE7390" s="271"/>
      <c r="BF7390" s="271"/>
      <c r="BG7390" s="271"/>
      <c r="BJ7390" s="271"/>
    </row>
    <row r="7391" spans="49:62">
      <c r="AW7391" s="271"/>
      <c r="AX7391" s="271"/>
      <c r="AY7391" s="271"/>
      <c r="AZ7391" s="271"/>
      <c r="BA7391" s="271"/>
      <c r="BB7391" s="271"/>
      <c r="BD7391" s="271"/>
      <c r="BE7391" s="271"/>
      <c r="BF7391" s="271"/>
      <c r="BG7391" s="271"/>
      <c r="BJ7391" s="271"/>
    </row>
    <row r="7392" spans="49:62">
      <c r="AW7392" s="271"/>
      <c r="AX7392" s="271"/>
      <c r="AY7392" s="271"/>
      <c r="AZ7392" s="271"/>
      <c r="BA7392" s="271"/>
      <c r="BB7392" s="271"/>
      <c r="BD7392" s="271"/>
      <c r="BE7392" s="271"/>
      <c r="BF7392" s="271"/>
      <c r="BG7392" s="271"/>
      <c r="BJ7392" s="271"/>
    </row>
    <row r="7393" spans="49:62">
      <c r="AW7393" s="271"/>
      <c r="AX7393" s="271"/>
      <c r="AY7393" s="271"/>
      <c r="AZ7393" s="271"/>
      <c r="BA7393" s="271"/>
      <c r="BB7393" s="271"/>
      <c r="BD7393" s="271"/>
      <c r="BE7393" s="271"/>
      <c r="BF7393" s="271"/>
      <c r="BG7393" s="271"/>
      <c r="BJ7393" s="271"/>
    </row>
    <row r="7394" spans="49:62">
      <c r="AW7394" s="271"/>
      <c r="AX7394" s="271"/>
      <c r="AY7394" s="271"/>
      <c r="AZ7394" s="271"/>
      <c r="BA7394" s="271"/>
      <c r="BB7394" s="271"/>
      <c r="BD7394" s="271"/>
      <c r="BE7394" s="271"/>
      <c r="BF7394" s="271"/>
      <c r="BG7394" s="271"/>
      <c r="BJ7394" s="271"/>
    </row>
    <row r="7395" spans="49:62">
      <c r="AW7395" s="271"/>
      <c r="AX7395" s="271"/>
      <c r="AY7395" s="271"/>
      <c r="AZ7395" s="271"/>
      <c r="BA7395" s="271"/>
      <c r="BB7395" s="271"/>
      <c r="BD7395" s="271"/>
      <c r="BE7395" s="271"/>
      <c r="BF7395" s="271"/>
      <c r="BG7395" s="271"/>
      <c r="BJ7395" s="271"/>
    </row>
    <row r="7396" spans="49:62">
      <c r="AW7396" s="271"/>
      <c r="AX7396" s="271"/>
      <c r="AY7396" s="271"/>
      <c r="AZ7396" s="271"/>
      <c r="BA7396" s="271"/>
      <c r="BB7396" s="271"/>
      <c r="BD7396" s="271"/>
      <c r="BE7396" s="271"/>
      <c r="BF7396" s="271"/>
      <c r="BG7396" s="271"/>
      <c r="BJ7396" s="271"/>
    </row>
    <row r="7397" spans="49:62">
      <c r="AW7397" s="271"/>
      <c r="AX7397" s="271"/>
      <c r="AY7397" s="271"/>
      <c r="AZ7397" s="271"/>
      <c r="BA7397" s="271"/>
      <c r="BB7397" s="271"/>
      <c r="BD7397" s="271"/>
      <c r="BE7397" s="271"/>
      <c r="BF7397" s="271"/>
      <c r="BG7397" s="271"/>
      <c r="BJ7397" s="271"/>
    </row>
    <row r="7398" spans="49:62">
      <c r="AW7398" s="271"/>
      <c r="AX7398" s="271"/>
      <c r="AY7398" s="271"/>
      <c r="AZ7398" s="271"/>
      <c r="BA7398" s="271"/>
      <c r="BB7398" s="271"/>
      <c r="BD7398" s="271"/>
      <c r="BE7398" s="271"/>
      <c r="BF7398" s="271"/>
      <c r="BG7398" s="271"/>
      <c r="BJ7398" s="271"/>
    </row>
    <row r="7399" spans="49:62">
      <c r="AW7399" s="271"/>
      <c r="AX7399" s="271"/>
      <c r="AY7399" s="271"/>
      <c r="AZ7399" s="271"/>
      <c r="BA7399" s="271"/>
      <c r="BB7399" s="271"/>
      <c r="BD7399" s="271"/>
      <c r="BE7399" s="271"/>
      <c r="BF7399" s="271"/>
      <c r="BG7399" s="271"/>
      <c r="BJ7399" s="271"/>
    </row>
    <row r="7400" spans="49:62">
      <c r="AW7400" s="271"/>
      <c r="AX7400" s="271"/>
      <c r="AY7400" s="271"/>
      <c r="AZ7400" s="271"/>
      <c r="BA7400" s="271"/>
      <c r="BB7400" s="271"/>
      <c r="BD7400" s="271"/>
      <c r="BE7400" s="271"/>
      <c r="BF7400" s="271"/>
      <c r="BG7400" s="271"/>
      <c r="BJ7400" s="271"/>
    </row>
    <row r="7401" spans="49:62">
      <c r="AW7401" s="271"/>
      <c r="AX7401" s="271"/>
      <c r="AY7401" s="271"/>
      <c r="AZ7401" s="271"/>
      <c r="BA7401" s="271"/>
      <c r="BB7401" s="271"/>
      <c r="BD7401" s="271"/>
      <c r="BE7401" s="271"/>
      <c r="BF7401" s="271"/>
      <c r="BG7401" s="271"/>
      <c r="BJ7401" s="271"/>
    </row>
    <row r="7402" spans="49:62">
      <c r="AW7402" s="271"/>
      <c r="AX7402" s="271"/>
      <c r="AY7402" s="271"/>
      <c r="AZ7402" s="271"/>
      <c r="BA7402" s="271"/>
      <c r="BB7402" s="271"/>
      <c r="BD7402" s="271"/>
      <c r="BE7402" s="271"/>
      <c r="BF7402" s="271"/>
      <c r="BG7402" s="271"/>
      <c r="BJ7402" s="271"/>
    </row>
    <row r="7403" spans="49:62">
      <c r="AW7403" s="271"/>
      <c r="AX7403" s="271"/>
      <c r="AY7403" s="271"/>
      <c r="AZ7403" s="271"/>
      <c r="BA7403" s="271"/>
      <c r="BB7403" s="271"/>
      <c r="BD7403" s="271"/>
      <c r="BE7403" s="271"/>
      <c r="BF7403" s="271"/>
      <c r="BG7403" s="271"/>
      <c r="BJ7403" s="271"/>
    </row>
    <row r="7404" spans="49:62">
      <c r="AW7404" s="271"/>
      <c r="AX7404" s="271"/>
      <c r="AY7404" s="271"/>
      <c r="AZ7404" s="271"/>
      <c r="BA7404" s="271"/>
      <c r="BB7404" s="271"/>
      <c r="BD7404" s="271"/>
      <c r="BE7404" s="271"/>
      <c r="BF7404" s="271"/>
      <c r="BG7404" s="271"/>
      <c r="BJ7404" s="271"/>
    </row>
    <row r="7405" spans="49:62">
      <c r="AW7405" s="271"/>
      <c r="AX7405" s="271"/>
      <c r="AY7405" s="271"/>
      <c r="AZ7405" s="271"/>
      <c r="BA7405" s="271"/>
      <c r="BB7405" s="271"/>
      <c r="BD7405" s="271"/>
      <c r="BE7405" s="271"/>
      <c r="BF7405" s="271"/>
      <c r="BG7405" s="271"/>
      <c r="BJ7405" s="271"/>
    </row>
    <row r="7406" spans="49:62">
      <c r="AW7406" s="271"/>
      <c r="AX7406" s="271"/>
      <c r="AY7406" s="271"/>
      <c r="AZ7406" s="271"/>
      <c r="BA7406" s="271"/>
      <c r="BB7406" s="271"/>
      <c r="BD7406" s="271"/>
      <c r="BE7406" s="271"/>
      <c r="BF7406" s="271"/>
      <c r="BG7406" s="271"/>
      <c r="BJ7406" s="271"/>
    </row>
    <row r="7407" spans="49:62">
      <c r="AW7407" s="271"/>
      <c r="AX7407" s="271"/>
      <c r="AY7407" s="271"/>
      <c r="AZ7407" s="271"/>
      <c r="BA7407" s="271"/>
      <c r="BB7407" s="271"/>
      <c r="BD7407" s="271"/>
      <c r="BE7407" s="271"/>
      <c r="BF7407" s="271"/>
      <c r="BG7407" s="271"/>
      <c r="BJ7407" s="271"/>
    </row>
    <row r="7408" spans="49:62">
      <c r="AW7408" s="271"/>
      <c r="AX7408" s="271"/>
      <c r="AY7408" s="271"/>
      <c r="AZ7408" s="271"/>
      <c r="BA7408" s="271"/>
      <c r="BB7408" s="271"/>
      <c r="BD7408" s="271"/>
      <c r="BE7408" s="271"/>
      <c r="BF7408" s="271"/>
      <c r="BG7408" s="271"/>
      <c r="BJ7408" s="271"/>
    </row>
    <row r="7409" spans="49:62">
      <c r="AW7409" s="271"/>
      <c r="AX7409" s="271"/>
      <c r="AY7409" s="271"/>
      <c r="AZ7409" s="271"/>
      <c r="BA7409" s="271"/>
      <c r="BB7409" s="271"/>
      <c r="BD7409" s="271"/>
      <c r="BE7409" s="271"/>
      <c r="BF7409" s="271"/>
      <c r="BG7409" s="271"/>
      <c r="BJ7409" s="271"/>
    </row>
    <row r="7410" spans="49:62">
      <c r="AW7410" s="271"/>
      <c r="AX7410" s="271"/>
      <c r="AY7410" s="271"/>
      <c r="AZ7410" s="271"/>
      <c r="BA7410" s="271"/>
      <c r="BB7410" s="271"/>
      <c r="BD7410" s="271"/>
      <c r="BE7410" s="271"/>
      <c r="BF7410" s="271"/>
      <c r="BG7410" s="271"/>
      <c r="BJ7410" s="271"/>
    </row>
    <row r="7411" spans="49:62">
      <c r="AW7411" s="271"/>
      <c r="AX7411" s="271"/>
      <c r="AY7411" s="271"/>
      <c r="AZ7411" s="271"/>
      <c r="BA7411" s="271"/>
      <c r="BB7411" s="271"/>
      <c r="BD7411" s="271"/>
      <c r="BE7411" s="271"/>
      <c r="BF7411" s="271"/>
      <c r="BG7411" s="271"/>
      <c r="BJ7411" s="271"/>
    </row>
    <row r="7412" spans="49:62">
      <c r="AW7412" s="271"/>
      <c r="AX7412" s="271"/>
      <c r="AY7412" s="271"/>
      <c r="AZ7412" s="271"/>
      <c r="BA7412" s="271"/>
      <c r="BB7412" s="271"/>
      <c r="BD7412" s="271"/>
      <c r="BE7412" s="271"/>
      <c r="BF7412" s="271"/>
      <c r="BG7412" s="271"/>
      <c r="BJ7412" s="271"/>
    </row>
    <row r="7413" spans="49:62">
      <c r="AW7413" s="271"/>
      <c r="AX7413" s="271"/>
      <c r="AY7413" s="271"/>
      <c r="AZ7413" s="271"/>
      <c r="BA7413" s="271"/>
      <c r="BB7413" s="271"/>
      <c r="BD7413" s="271"/>
      <c r="BE7413" s="271"/>
      <c r="BF7413" s="271"/>
      <c r="BG7413" s="271"/>
      <c r="BJ7413" s="271"/>
    </row>
    <row r="7414" spans="49:62">
      <c r="AW7414" s="271"/>
      <c r="AX7414" s="271"/>
      <c r="AY7414" s="271"/>
      <c r="AZ7414" s="271"/>
      <c r="BA7414" s="271"/>
      <c r="BB7414" s="271"/>
      <c r="BD7414" s="271"/>
      <c r="BE7414" s="271"/>
      <c r="BF7414" s="271"/>
      <c r="BG7414" s="271"/>
      <c r="BJ7414" s="271"/>
    </row>
    <row r="7415" spans="49:62">
      <c r="AW7415" s="271"/>
      <c r="AX7415" s="271"/>
      <c r="AY7415" s="271"/>
      <c r="AZ7415" s="271"/>
      <c r="BA7415" s="271"/>
      <c r="BB7415" s="271"/>
      <c r="BD7415" s="271"/>
      <c r="BE7415" s="271"/>
      <c r="BF7415" s="271"/>
      <c r="BG7415" s="271"/>
      <c r="BJ7415" s="271"/>
    </row>
    <row r="7416" spans="49:62">
      <c r="AW7416" s="271"/>
      <c r="AX7416" s="271"/>
      <c r="AY7416" s="271"/>
      <c r="AZ7416" s="271"/>
      <c r="BA7416" s="271"/>
      <c r="BB7416" s="271"/>
      <c r="BD7416" s="271"/>
      <c r="BE7416" s="271"/>
      <c r="BF7416" s="271"/>
      <c r="BG7416" s="271"/>
      <c r="BJ7416" s="271"/>
    </row>
    <row r="7417" spans="49:62">
      <c r="AW7417" s="271"/>
      <c r="AX7417" s="271"/>
      <c r="AY7417" s="271"/>
      <c r="AZ7417" s="271"/>
      <c r="BA7417" s="271"/>
      <c r="BB7417" s="271"/>
      <c r="BD7417" s="271"/>
      <c r="BE7417" s="271"/>
      <c r="BF7417" s="271"/>
      <c r="BG7417" s="271"/>
      <c r="BJ7417" s="271"/>
    </row>
    <row r="7418" spans="49:62">
      <c r="AW7418" s="271"/>
      <c r="AX7418" s="271"/>
      <c r="AY7418" s="271"/>
      <c r="AZ7418" s="271"/>
      <c r="BA7418" s="271"/>
      <c r="BB7418" s="271"/>
      <c r="BD7418" s="271"/>
      <c r="BE7418" s="271"/>
      <c r="BF7418" s="271"/>
      <c r="BG7418" s="271"/>
      <c r="BJ7418" s="271"/>
    </row>
    <row r="7419" spans="49:62">
      <c r="AW7419" s="271"/>
      <c r="AX7419" s="271"/>
      <c r="AY7419" s="271"/>
      <c r="AZ7419" s="271"/>
      <c r="BA7419" s="271"/>
      <c r="BB7419" s="271"/>
      <c r="BD7419" s="271"/>
      <c r="BE7419" s="271"/>
      <c r="BF7419" s="271"/>
      <c r="BG7419" s="271"/>
      <c r="BJ7419" s="271"/>
    </row>
    <row r="7420" spans="49:62">
      <c r="AW7420" s="271"/>
      <c r="AX7420" s="271"/>
      <c r="AY7420" s="271"/>
      <c r="AZ7420" s="271"/>
      <c r="BA7420" s="271"/>
      <c r="BB7420" s="271"/>
      <c r="BD7420" s="271"/>
      <c r="BE7420" s="271"/>
      <c r="BF7420" s="271"/>
      <c r="BG7420" s="271"/>
      <c r="BJ7420" s="271"/>
    </row>
    <row r="7421" spans="49:62">
      <c r="AW7421" s="271"/>
      <c r="AX7421" s="271"/>
      <c r="AY7421" s="271"/>
      <c r="AZ7421" s="271"/>
      <c r="BA7421" s="271"/>
      <c r="BB7421" s="271"/>
      <c r="BD7421" s="271"/>
      <c r="BE7421" s="271"/>
      <c r="BF7421" s="271"/>
      <c r="BG7421" s="271"/>
      <c r="BJ7421" s="271"/>
    </row>
    <row r="7422" spans="49:62">
      <c r="AW7422" s="271"/>
      <c r="AX7422" s="271"/>
      <c r="AY7422" s="271"/>
      <c r="AZ7422" s="271"/>
      <c r="BA7422" s="271"/>
      <c r="BB7422" s="271"/>
      <c r="BD7422" s="271"/>
      <c r="BE7422" s="271"/>
      <c r="BF7422" s="271"/>
      <c r="BG7422" s="271"/>
      <c r="BJ7422" s="271"/>
    </row>
    <row r="7423" spans="49:62">
      <c r="AW7423" s="271"/>
      <c r="AX7423" s="271"/>
      <c r="AY7423" s="271"/>
      <c r="AZ7423" s="271"/>
      <c r="BA7423" s="271"/>
      <c r="BB7423" s="271"/>
      <c r="BD7423" s="271"/>
      <c r="BE7423" s="271"/>
      <c r="BF7423" s="271"/>
      <c r="BG7423" s="271"/>
      <c r="BJ7423" s="271"/>
    </row>
    <row r="7424" spans="49:62">
      <c r="AW7424" s="271"/>
      <c r="AX7424" s="271"/>
      <c r="AY7424" s="271"/>
      <c r="AZ7424" s="271"/>
      <c r="BA7424" s="271"/>
      <c r="BB7424" s="271"/>
      <c r="BD7424" s="271"/>
      <c r="BE7424" s="271"/>
      <c r="BF7424" s="271"/>
      <c r="BG7424" s="271"/>
      <c r="BJ7424" s="271"/>
    </row>
    <row r="7425" spans="49:62">
      <c r="AW7425" s="271"/>
      <c r="AX7425" s="271"/>
      <c r="AY7425" s="271"/>
      <c r="AZ7425" s="271"/>
      <c r="BA7425" s="271"/>
      <c r="BB7425" s="271"/>
      <c r="BD7425" s="271"/>
      <c r="BE7425" s="271"/>
      <c r="BF7425" s="271"/>
      <c r="BG7425" s="271"/>
      <c r="BJ7425" s="271"/>
    </row>
    <row r="7426" spans="49:62">
      <c r="AW7426" s="271"/>
      <c r="AX7426" s="271"/>
      <c r="AY7426" s="271"/>
      <c r="AZ7426" s="271"/>
      <c r="BA7426" s="271"/>
      <c r="BB7426" s="271"/>
      <c r="BD7426" s="271"/>
      <c r="BE7426" s="271"/>
      <c r="BF7426" s="271"/>
      <c r="BG7426" s="271"/>
      <c r="BJ7426" s="271"/>
    </row>
    <row r="7427" spans="49:62">
      <c r="AW7427" s="271"/>
      <c r="AX7427" s="271"/>
      <c r="AY7427" s="271"/>
      <c r="AZ7427" s="271"/>
      <c r="BA7427" s="271"/>
      <c r="BB7427" s="271"/>
      <c r="BD7427" s="271"/>
      <c r="BE7427" s="271"/>
      <c r="BF7427" s="271"/>
      <c r="BG7427" s="271"/>
      <c r="BJ7427" s="271"/>
    </row>
    <row r="7428" spans="49:62">
      <c r="AW7428" s="271"/>
      <c r="AX7428" s="271"/>
      <c r="AY7428" s="271"/>
      <c r="AZ7428" s="271"/>
      <c r="BA7428" s="271"/>
      <c r="BB7428" s="271"/>
      <c r="BD7428" s="271"/>
      <c r="BE7428" s="271"/>
      <c r="BF7428" s="271"/>
      <c r="BG7428" s="271"/>
      <c r="BJ7428" s="271"/>
    </row>
    <row r="7429" spans="49:62">
      <c r="AW7429" s="271"/>
      <c r="AX7429" s="271"/>
      <c r="AY7429" s="271"/>
      <c r="AZ7429" s="271"/>
      <c r="BA7429" s="271"/>
      <c r="BB7429" s="271"/>
      <c r="BD7429" s="271"/>
      <c r="BE7429" s="271"/>
      <c r="BF7429" s="271"/>
      <c r="BG7429" s="271"/>
      <c r="BJ7429" s="271"/>
    </row>
    <row r="7430" spans="49:62">
      <c r="AW7430" s="271"/>
      <c r="AX7430" s="271"/>
      <c r="AY7430" s="271"/>
      <c r="AZ7430" s="271"/>
      <c r="BA7430" s="271"/>
      <c r="BB7430" s="271"/>
      <c r="BD7430" s="271"/>
      <c r="BE7430" s="271"/>
      <c r="BF7430" s="271"/>
      <c r="BG7430" s="271"/>
      <c r="BJ7430" s="271"/>
    </row>
    <row r="7431" spans="49:62">
      <c r="AW7431" s="271"/>
      <c r="AX7431" s="271"/>
      <c r="AY7431" s="271"/>
      <c r="AZ7431" s="271"/>
      <c r="BA7431" s="271"/>
      <c r="BB7431" s="271"/>
      <c r="BD7431" s="271"/>
      <c r="BE7431" s="271"/>
      <c r="BF7431" s="271"/>
      <c r="BG7431" s="271"/>
      <c r="BJ7431" s="271"/>
    </row>
    <row r="7432" spans="49:62">
      <c r="AW7432" s="271"/>
      <c r="AX7432" s="271"/>
      <c r="AY7432" s="271"/>
      <c r="AZ7432" s="271"/>
      <c r="BA7432" s="271"/>
      <c r="BB7432" s="271"/>
      <c r="BD7432" s="271"/>
      <c r="BE7432" s="271"/>
      <c r="BF7432" s="271"/>
      <c r="BG7432" s="271"/>
      <c r="BJ7432" s="271"/>
    </row>
    <row r="7433" spans="49:62">
      <c r="AW7433" s="271"/>
      <c r="AX7433" s="271"/>
      <c r="AY7433" s="271"/>
      <c r="AZ7433" s="271"/>
      <c r="BA7433" s="271"/>
      <c r="BB7433" s="271"/>
      <c r="BD7433" s="271"/>
      <c r="BE7433" s="271"/>
      <c r="BF7433" s="271"/>
      <c r="BG7433" s="271"/>
      <c r="BJ7433" s="271"/>
    </row>
    <row r="7434" spans="49:62">
      <c r="AW7434" s="271"/>
      <c r="AX7434" s="271"/>
      <c r="AY7434" s="271"/>
      <c r="AZ7434" s="271"/>
      <c r="BA7434" s="271"/>
      <c r="BB7434" s="271"/>
      <c r="BD7434" s="271"/>
      <c r="BE7434" s="271"/>
      <c r="BF7434" s="271"/>
      <c r="BG7434" s="271"/>
      <c r="BJ7434" s="271"/>
    </row>
    <row r="7435" spans="49:62">
      <c r="AW7435" s="271"/>
      <c r="AX7435" s="271"/>
      <c r="AY7435" s="271"/>
      <c r="AZ7435" s="271"/>
      <c r="BA7435" s="271"/>
      <c r="BB7435" s="271"/>
      <c r="BD7435" s="271"/>
      <c r="BE7435" s="271"/>
      <c r="BF7435" s="271"/>
      <c r="BG7435" s="271"/>
      <c r="BJ7435" s="271"/>
    </row>
    <row r="7436" spans="49:62">
      <c r="AW7436" s="271"/>
      <c r="AX7436" s="271"/>
      <c r="AY7436" s="271"/>
      <c r="AZ7436" s="271"/>
      <c r="BA7436" s="271"/>
      <c r="BB7436" s="271"/>
      <c r="BD7436" s="271"/>
      <c r="BE7436" s="271"/>
      <c r="BF7436" s="271"/>
      <c r="BG7436" s="271"/>
      <c r="BJ7436" s="271"/>
    </row>
    <row r="7437" spans="49:62">
      <c r="AW7437" s="271"/>
      <c r="AX7437" s="271"/>
      <c r="AY7437" s="271"/>
      <c r="AZ7437" s="271"/>
      <c r="BA7437" s="271"/>
      <c r="BB7437" s="271"/>
      <c r="BD7437" s="271"/>
      <c r="BE7437" s="271"/>
      <c r="BF7437" s="271"/>
      <c r="BG7437" s="271"/>
      <c r="BJ7437" s="271"/>
    </row>
    <row r="7438" spans="49:62">
      <c r="AW7438" s="271"/>
      <c r="AX7438" s="271"/>
      <c r="AY7438" s="271"/>
      <c r="AZ7438" s="271"/>
      <c r="BA7438" s="271"/>
      <c r="BB7438" s="271"/>
      <c r="BD7438" s="271"/>
      <c r="BE7438" s="271"/>
      <c r="BF7438" s="271"/>
      <c r="BG7438" s="271"/>
      <c r="BJ7438" s="271"/>
    </row>
    <row r="7439" spans="49:62">
      <c r="AW7439" s="271"/>
      <c r="AX7439" s="271"/>
      <c r="AY7439" s="271"/>
      <c r="AZ7439" s="271"/>
      <c r="BA7439" s="271"/>
      <c r="BB7439" s="271"/>
      <c r="BD7439" s="271"/>
      <c r="BE7439" s="271"/>
      <c r="BF7439" s="271"/>
      <c r="BG7439" s="271"/>
      <c r="BJ7439" s="271"/>
    </row>
    <row r="7440" spans="49:62">
      <c r="AW7440" s="271"/>
      <c r="AX7440" s="271"/>
      <c r="AY7440" s="271"/>
      <c r="AZ7440" s="271"/>
      <c r="BA7440" s="271"/>
      <c r="BB7440" s="271"/>
      <c r="BD7440" s="271"/>
      <c r="BE7440" s="271"/>
      <c r="BF7440" s="271"/>
      <c r="BG7440" s="271"/>
      <c r="BJ7440" s="271"/>
    </row>
    <row r="7441" spans="49:62">
      <c r="AW7441" s="271"/>
      <c r="AX7441" s="271"/>
      <c r="AY7441" s="271"/>
      <c r="AZ7441" s="271"/>
      <c r="BA7441" s="271"/>
      <c r="BB7441" s="271"/>
      <c r="BD7441" s="271"/>
      <c r="BE7441" s="271"/>
      <c r="BF7441" s="271"/>
      <c r="BG7441" s="271"/>
      <c r="BJ7441" s="271"/>
    </row>
    <row r="7442" spans="49:62">
      <c r="AW7442" s="271"/>
      <c r="AX7442" s="271"/>
      <c r="AY7442" s="271"/>
      <c r="AZ7442" s="271"/>
      <c r="BA7442" s="271"/>
      <c r="BB7442" s="271"/>
      <c r="BD7442" s="271"/>
      <c r="BE7442" s="271"/>
      <c r="BF7442" s="271"/>
      <c r="BG7442" s="271"/>
      <c r="BJ7442" s="271"/>
    </row>
    <row r="7443" spans="49:62">
      <c r="AW7443" s="271"/>
      <c r="AX7443" s="271"/>
      <c r="AY7443" s="271"/>
      <c r="AZ7443" s="271"/>
      <c r="BA7443" s="271"/>
      <c r="BB7443" s="271"/>
      <c r="BD7443" s="271"/>
      <c r="BE7443" s="271"/>
      <c r="BF7443" s="271"/>
      <c r="BG7443" s="271"/>
      <c r="BJ7443" s="271"/>
    </row>
    <row r="7444" spans="49:62">
      <c r="AW7444" s="271"/>
      <c r="AX7444" s="271"/>
      <c r="AY7444" s="271"/>
      <c r="AZ7444" s="271"/>
      <c r="BA7444" s="271"/>
      <c r="BB7444" s="271"/>
      <c r="BD7444" s="271"/>
      <c r="BE7444" s="271"/>
      <c r="BF7444" s="271"/>
      <c r="BG7444" s="271"/>
      <c r="BJ7444" s="271"/>
    </row>
    <row r="7445" spans="49:62">
      <c r="AW7445" s="271"/>
      <c r="AX7445" s="271"/>
      <c r="AY7445" s="271"/>
      <c r="AZ7445" s="271"/>
      <c r="BA7445" s="271"/>
      <c r="BB7445" s="271"/>
      <c r="BD7445" s="271"/>
      <c r="BE7445" s="271"/>
      <c r="BF7445" s="271"/>
      <c r="BG7445" s="271"/>
      <c r="BJ7445" s="271"/>
    </row>
    <row r="7446" spans="49:62">
      <c r="AW7446" s="271"/>
      <c r="AX7446" s="271"/>
      <c r="AY7446" s="271"/>
      <c r="AZ7446" s="271"/>
      <c r="BA7446" s="271"/>
      <c r="BB7446" s="271"/>
      <c r="BD7446" s="271"/>
      <c r="BE7446" s="271"/>
      <c r="BF7446" s="271"/>
      <c r="BG7446" s="271"/>
      <c r="BJ7446" s="271"/>
    </row>
    <row r="7447" spans="49:62">
      <c r="AW7447" s="271"/>
      <c r="AX7447" s="271"/>
      <c r="AY7447" s="271"/>
      <c r="AZ7447" s="271"/>
      <c r="BA7447" s="271"/>
      <c r="BB7447" s="271"/>
      <c r="BD7447" s="271"/>
      <c r="BE7447" s="271"/>
      <c r="BF7447" s="271"/>
      <c r="BG7447" s="271"/>
      <c r="BJ7447" s="271"/>
    </row>
    <row r="7448" spans="49:62">
      <c r="AW7448" s="271"/>
      <c r="AX7448" s="271"/>
      <c r="AY7448" s="271"/>
      <c r="AZ7448" s="271"/>
      <c r="BA7448" s="271"/>
      <c r="BB7448" s="271"/>
      <c r="BD7448" s="271"/>
      <c r="BE7448" s="271"/>
      <c r="BF7448" s="271"/>
      <c r="BG7448" s="271"/>
      <c r="BJ7448" s="271"/>
    </row>
    <row r="7449" spans="49:62">
      <c r="AW7449" s="271"/>
      <c r="AX7449" s="271"/>
      <c r="AY7449" s="271"/>
      <c r="AZ7449" s="271"/>
      <c r="BA7449" s="271"/>
      <c r="BB7449" s="271"/>
      <c r="BD7449" s="271"/>
      <c r="BE7449" s="271"/>
      <c r="BF7449" s="271"/>
      <c r="BG7449" s="271"/>
      <c r="BJ7449" s="271"/>
    </row>
    <row r="7450" spans="49:62">
      <c r="AW7450" s="271"/>
      <c r="AX7450" s="271"/>
      <c r="AY7450" s="271"/>
      <c r="AZ7450" s="271"/>
      <c r="BA7450" s="271"/>
      <c r="BB7450" s="271"/>
      <c r="BD7450" s="271"/>
      <c r="BE7450" s="271"/>
      <c r="BF7450" s="271"/>
      <c r="BG7450" s="271"/>
      <c r="BJ7450" s="271"/>
    </row>
    <row r="7451" spans="49:62">
      <c r="AW7451" s="271"/>
      <c r="AX7451" s="271"/>
      <c r="AY7451" s="271"/>
      <c r="AZ7451" s="271"/>
      <c r="BA7451" s="271"/>
      <c r="BB7451" s="271"/>
      <c r="BD7451" s="271"/>
      <c r="BE7451" s="271"/>
      <c r="BF7451" s="271"/>
      <c r="BG7451" s="271"/>
      <c r="BJ7451" s="271"/>
    </row>
    <row r="7452" spans="49:62">
      <c r="AW7452" s="271"/>
      <c r="AX7452" s="271"/>
      <c r="AY7452" s="271"/>
      <c r="AZ7452" s="271"/>
      <c r="BA7452" s="271"/>
      <c r="BB7452" s="271"/>
      <c r="BD7452" s="271"/>
      <c r="BE7452" s="271"/>
      <c r="BF7452" s="271"/>
      <c r="BG7452" s="271"/>
      <c r="BJ7452" s="271"/>
    </row>
    <row r="7453" spans="49:62">
      <c r="AW7453" s="271"/>
      <c r="AX7453" s="271"/>
      <c r="AY7453" s="271"/>
      <c r="AZ7453" s="271"/>
      <c r="BA7453" s="271"/>
      <c r="BB7453" s="271"/>
      <c r="BD7453" s="271"/>
      <c r="BE7453" s="271"/>
      <c r="BF7453" s="271"/>
      <c r="BG7453" s="271"/>
      <c r="BJ7453" s="271"/>
    </row>
    <row r="7454" spans="49:62">
      <c r="AW7454" s="271"/>
      <c r="AX7454" s="271"/>
      <c r="AY7454" s="271"/>
      <c r="AZ7454" s="271"/>
      <c r="BA7454" s="271"/>
      <c r="BB7454" s="271"/>
      <c r="BD7454" s="271"/>
      <c r="BE7454" s="271"/>
      <c r="BF7454" s="271"/>
      <c r="BG7454" s="271"/>
      <c r="BJ7454" s="271"/>
    </row>
    <row r="7455" spans="49:62">
      <c r="AW7455" s="271"/>
      <c r="AX7455" s="271"/>
      <c r="AY7455" s="271"/>
      <c r="AZ7455" s="271"/>
      <c r="BA7455" s="271"/>
      <c r="BB7455" s="271"/>
      <c r="BD7455" s="271"/>
      <c r="BE7455" s="271"/>
      <c r="BF7455" s="271"/>
      <c r="BG7455" s="271"/>
      <c r="BJ7455" s="271"/>
    </row>
    <row r="7456" spans="49:62">
      <c r="AW7456" s="271"/>
      <c r="AX7456" s="271"/>
      <c r="AY7456" s="271"/>
      <c r="AZ7456" s="271"/>
      <c r="BA7456" s="271"/>
      <c r="BB7456" s="271"/>
      <c r="BD7456" s="271"/>
      <c r="BE7456" s="271"/>
      <c r="BF7456" s="271"/>
      <c r="BG7456" s="271"/>
      <c r="BJ7456" s="271"/>
    </row>
    <row r="7457" spans="49:62">
      <c r="AW7457" s="271"/>
      <c r="AX7457" s="271"/>
      <c r="AY7457" s="271"/>
      <c r="AZ7457" s="271"/>
      <c r="BA7457" s="271"/>
      <c r="BB7457" s="271"/>
      <c r="BD7457" s="271"/>
      <c r="BE7457" s="271"/>
      <c r="BF7457" s="271"/>
      <c r="BG7457" s="271"/>
      <c r="BJ7457" s="271"/>
    </row>
    <row r="7458" spans="49:62">
      <c r="AW7458" s="271"/>
      <c r="AX7458" s="271"/>
      <c r="AY7458" s="271"/>
      <c r="AZ7458" s="271"/>
      <c r="BA7458" s="271"/>
      <c r="BB7458" s="271"/>
      <c r="BD7458" s="271"/>
      <c r="BE7458" s="271"/>
      <c r="BF7458" s="271"/>
      <c r="BG7458" s="271"/>
      <c r="BJ7458" s="271"/>
    </row>
    <row r="7459" spans="49:62">
      <c r="AW7459" s="271"/>
      <c r="AX7459" s="271"/>
      <c r="AY7459" s="271"/>
      <c r="AZ7459" s="271"/>
      <c r="BA7459" s="271"/>
      <c r="BB7459" s="271"/>
      <c r="BD7459" s="271"/>
      <c r="BE7459" s="271"/>
      <c r="BF7459" s="271"/>
      <c r="BG7459" s="271"/>
      <c r="BJ7459" s="271"/>
    </row>
    <row r="7460" spans="49:62">
      <c r="AW7460" s="271"/>
      <c r="AX7460" s="271"/>
      <c r="AY7460" s="271"/>
      <c r="AZ7460" s="271"/>
      <c r="BA7460" s="271"/>
      <c r="BB7460" s="271"/>
      <c r="BD7460" s="271"/>
      <c r="BE7460" s="271"/>
      <c r="BF7460" s="271"/>
      <c r="BG7460" s="271"/>
      <c r="BJ7460" s="271"/>
    </row>
    <row r="7461" spans="49:62">
      <c r="AW7461" s="271"/>
      <c r="AX7461" s="271"/>
      <c r="AY7461" s="271"/>
      <c r="AZ7461" s="271"/>
      <c r="BA7461" s="271"/>
      <c r="BB7461" s="271"/>
      <c r="BD7461" s="271"/>
      <c r="BE7461" s="271"/>
      <c r="BF7461" s="271"/>
      <c r="BG7461" s="271"/>
      <c r="BJ7461" s="271"/>
    </row>
    <row r="7462" spans="49:62">
      <c r="AW7462" s="271"/>
      <c r="AX7462" s="271"/>
      <c r="AY7462" s="271"/>
      <c r="AZ7462" s="271"/>
      <c r="BA7462" s="271"/>
      <c r="BB7462" s="271"/>
      <c r="BD7462" s="271"/>
      <c r="BE7462" s="271"/>
      <c r="BF7462" s="271"/>
      <c r="BG7462" s="271"/>
      <c r="BJ7462" s="271"/>
    </row>
    <row r="7463" spans="49:62">
      <c r="AW7463" s="271"/>
      <c r="AX7463" s="271"/>
      <c r="AY7463" s="271"/>
      <c r="AZ7463" s="271"/>
      <c r="BA7463" s="271"/>
      <c r="BB7463" s="271"/>
      <c r="BD7463" s="271"/>
      <c r="BE7463" s="271"/>
      <c r="BF7463" s="271"/>
      <c r="BG7463" s="271"/>
      <c r="BJ7463" s="271"/>
    </row>
    <row r="7464" spans="49:62">
      <c r="AW7464" s="271"/>
      <c r="AX7464" s="271"/>
      <c r="AY7464" s="271"/>
      <c r="AZ7464" s="271"/>
      <c r="BA7464" s="271"/>
      <c r="BB7464" s="271"/>
      <c r="BD7464" s="271"/>
      <c r="BE7464" s="271"/>
      <c r="BF7464" s="271"/>
      <c r="BG7464" s="271"/>
      <c r="BJ7464" s="271"/>
    </row>
    <row r="7465" spans="49:62">
      <c r="AW7465" s="271"/>
      <c r="AX7465" s="271"/>
      <c r="AY7465" s="271"/>
      <c r="AZ7465" s="271"/>
      <c r="BA7465" s="271"/>
      <c r="BB7465" s="271"/>
      <c r="BD7465" s="271"/>
      <c r="BE7465" s="271"/>
      <c r="BF7465" s="271"/>
      <c r="BG7465" s="271"/>
      <c r="BJ7465" s="271"/>
    </row>
    <row r="7466" spans="49:62">
      <c r="AW7466" s="271"/>
      <c r="AX7466" s="271"/>
      <c r="AY7466" s="271"/>
      <c r="AZ7466" s="271"/>
      <c r="BA7466" s="271"/>
      <c r="BB7466" s="271"/>
      <c r="BD7466" s="271"/>
      <c r="BE7466" s="271"/>
      <c r="BF7466" s="271"/>
      <c r="BG7466" s="271"/>
      <c r="BJ7466" s="271"/>
    </row>
    <row r="7467" spans="49:62">
      <c r="AW7467" s="271"/>
      <c r="AX7467" s="271"/>
      <c r="AY7467" s="271"/>
      <c r="AZ7467" s="271"/>
      <c r="BA7467" s="271"/>
      <c r="BB7467" s="271"/>
      <c r="BD7467" s="271"/>
      <c r="BE7467" s="271"/>
      <c r="BF7467" s="271"/>
      <c r="BG7467" s="271"/>
      <c r="BJ7467" s="271"/>
    </row>
    <row r="7468" spans="49:62">
      <c r="AW7468" s="271"/>
      <c r="AX7468" s="271"/>
      <c r="AY7468" s="271"/>
      <c r="AZ7468" s="271"/>
      <c r="BA7468" s="271"/>
      <c r="BB7468" s="271"/>
      <c r="BD7468" s="271"/>
      <c r="BE7468" s="271"/>
      <c r="BF7468" s="271"/>
      <c r="BG7468" s="271"/>
      <c r="BJ7468" s="271"/>
    </row>
    <row r="7469" spans="49:62">
      <c r="AW7469" s="271"/>
      <c r="AX7469" s="271"/>
      <c r="AY7469" s="271"/>
      <c r="AZ7469" s="271"/>
      <c r="BA7469" s="271"/>
      <c r="BB7469" s="271"/>
      <c r="BD7469" s="271"/>
      <c r="BE7469" s="271"/>
      <c r="BF7469" s="271"/>
      <c r="BG7469" s="271"/>
      <c r="BJ7469" s="271"/>
    </row>
    <row r="7470" spans="49:62">
      <c r="AW7470" s="271"/>
      <c r="AX7470" s="271"/>
      <c r="AY7470" s="271"/>
      <c r="AZ7470" s="271"/>
      <c r="BA7470" s="271"/>
      <c r="BB7470" s="271"/>
      <c r="BD7470" s="271"/>
      <c r="BE7470" s="271"/>
      <c r="BF7470" s="271"/>
      <c r="BG7470" s="271"/>
      <c r="BJ7470" s="271"/>
    </row>
    <row r="7471" spans="49:62">
      <c r="AW7471" s="271"/>
      <c r="AX7471" s="271"/>
      <c r="AY7471" s="271"/>
      <c r="AZ7471" s="271"/>
      <c r="BA7471" s="271"/>
      <c r="BB7471" s="271"/>
      <c r="BD7471" s="271"/>
      <c r="BE7471" s="271"/>
      <c r="BF7471" s="271"/>
      <c r="BG7471" s="271"/>
      <c r="BJ7471" s="271"/>
    </row>
    <row r="7472" spans="49:62">
      <c r="AW7472" s="271"/>
      <c r="AX7472" s="271"/>
      <c r="AY7472" s="271"/>
      <c r="AZ7472" s="271"/>
      <c r="BA7472" s="271"/>
      <c r="BB7472" s="271"/>
      <c r="BD7472" s="271"/>
      <c r="BE7472" s="271"/>
      <c r="BF7472" s="271"/>
      <c r="BG7472" s="271"/>
      <c r="BJ7472" s="271"/>
    </row>
    <row r="7473" spans="49:62">
      <c r="AW7473" s="271"/>
      <c r="AX7473" s="271"/>
      <c r="AY7473" s="271"/>
      <c r="AZ7473" s="271"/>
      <c r="BA7473" s="271"/>
      <c r="BB7473" s="271"/>
      <c r="BD7473" s="271"/>
      <c r="BE7473" s="271"/>
      <c r="BF7473" s="271"/>
      <c r="BG7473" s="271"/>
      <c r="BJ7473" s="271"/>
    </row>
    <row r="7474" spans="49:62">
      <c r="AW7474" s="271"/>
      <c r="AX7474" s="271"/>
      <c r="AY7474" s="271"/>
      <c r="AZ7474" s="271"/>
      <c r="BA7474" s="271"/>
      <c r="BB7474" s="271"/>
      <c r="BD7474" s="271"/>
      <c r="BE7474" s="271"/>
      <c r="BF7474" s="271"/>
      <c r="BG7474" s="271"/>
      <c r="BJ7474" s="271"/>
    </row>
    <row r="7475" spans="49:62">
      <c r="AW7475" s="271"/>
      <c r="AX7475" s="271"/>
      <c r="AY7475" s="271"/>
      <c r="AZ7475" s="271"/>
      <c r="BA7475" s="271"/>
      <c r="BB7475" s="271"/>
      <c r="BD7475" s="271"/>
      <c r="BE7475" s="271"/>
      <c r="BF7475" s="271"/>
      <c r="BG7475" s="271"/>
      <c r="BJ7475" s="271"/>
    </row>
    <row r="7476" spans="49:62">
      <c r="AW7476" s="271"/>
      <c r="AX7476" s="271"/>
      <c r="AY7476" s="271"/>
      <c r="AZ7476" s="271"/>
      <c r="BA7476" s="271"/>
      <c r="BB7476" s="271"/>
      <c r="BD7476" s="271"/>
      <c r="BE7476" s="271"/>
      <c r="BF7476" s="271"/>
      <c r="BG7476" s="271"/>
      <c r="BJ7476" s="271"/>
    </row>
    <row r="7477" spans="49:62">
      <c r="AW7477" s="271"/>
      <c r="AX7477" s="271"/>
      <c r="AY7477" s="271"/>
      <c r="AZ7477" s="271"/>
      <c r="BA7477" s="271"/>
      <c r="BB7477" s="271"/>
      <c r="BD7477" s="271"/>
      <c r="BE7477" s="271"/>
      <c r="BF7477" s="271"/>
      <c r="BG7477" s="271"/>
      <c r="BJ7477" s="271"/>
    </row>
    <row r="7478" spans="49:62">
      <c r="AW7478" s="271"/>
      <c r="AX7478" s="271"/>
      <c r="AY7478" s="271"/>
      <c r="AZ7478" s="271"/>
      <c r="BA7478" s="271"/>
      <c r="BB7478" s="271"/>
      <c r="BD7478" s="271"/>
      <c r="BE7478" s="271"/>
      <c r="BF7478" s="271"/>
      <c r="BG7478" s="271"/>
      <c r="BJ7478" s="271"/>
    </row>
    <row r="7479" spans="49:62">
      <c r="AW7479" s="271"/>
      <c r="AX7479" s="271"/>
      <c r="AY7479" s="271"/>
      <c r="AZ7479" s="271"/>
      <c r="BA7479" s="271"/>
      <c r="BB7479" s="271"/>
      <c r="BD7479" s="271"/>
      <c r="BE7479" s="271"/>
      <c r="BF7479" s="271"/>
      <c r="BG7479" s="271"/>
      <c r="BJ7479" s="271"/>
    </row>
    <row r="7480" spans="49:62">
      <c r="AW7480" s="271"/>
      <c r="AX7480" s="271"/>
      <c r="AY7480" s="271"/>
      <c r="AZ7480" s="271"/>
      <c r="BA7480" s="271"/>
      <c r="BB7480" s="271"/>
      <c r="BD7480" s="271"/>
      <c r="BE7480" s="271"/>
      <c r="BF7480" s="271"/>
      <c r="BG7480" s="271"/>
      <c r="BJ7480" s="271"/>
    </row>
    <row r="7481" spans="49:62">
      <c r="AW7481" s="271"/>
      <c r="AX7481" s="271"/>
      <c r="AY7481" s="271"/>
      <c r="AZ7481" s="271"/>
      <c r="BA7481" s="271"/>
      <c r="BB7481" s="271"/>
      <c r="BD7481" s="271"/>
      <c r="BE7481" s="271"/>
      <c r="BF7481" s="271"/>
      <c r="BG7481" s="271"/>
      <c r="BJ7481" s="271"/>
    </row>
    <row r="7482" spans="49:62">
      <c r="AW7482" s="271"/>
      <c r="AX7482" s="271"/>
      <c r="AY7482" s="271"/>
      <c r="AZ7482" s="271"/>
      <c r="BA7482" s="271"/>
      <c r="BB7482" s="271"/>
      <c r="BD7482" s="271"/>
      <c r="BE7482" s="271"/>
      <c r="BF7482" s="271"/>
      <c r="BG7482" s="271"/>
      <c r="BJ7482" s="271"/>
    </row>
    <row r="7483" spans="49:62">
      <c r="AW7483" s="271"/>
      <c r="AX7483" s="271"/>
      <c r="AY7483" s="271"/>
      <c r="AZ7483" s="271"/>
      <c r="BA7483" s="271"/>
      <c r="BB7483" s="271"/>
      <c r="BD7483" s="271"/>
      <c r="BE7483" s="271"/>
      <c r="BF7483" s="271"/>
      <c r="BG7483" s="271"/>
      <c r="BJ7483" s="271"/>
    </row>
    <row r="7484" spans="49:62">
      <c r="AW7484" s="271"/>
      <c r="AX7484" s="271"/>
      <c r="AY7484" s="271"/>
      <c r="AZ7484" s="271"/>
      <c r="BA7484" s="271"/>
      <c r="BB7484" s="271"/>
      <c r="BD7484" s="271"/>
      <c r="BE7484" s="271"/>
      <c r="BF7484" s="271"/>
      <c r="BG7484" s="271"/>
      <c r="BJ7484" s="271"/>
    </row>
    <row r="7485" spans="49:62">
      <c r="AW7485" s="271"/>
      <c r="AX7485" s="271"/>
      <c r="AY7485" s="271"/>
      <c r="AZ7485" s="271"/>
      <c r="BA7485" s="271"/>
      <c r="BB7485" s="271"/>
      <c r="BD7485" s="271"/>
      <c r="BE7485" s="271"/>
      <c r="BF7485" s="271"/>
      <c r="BG7485" s="271"/>
      <c r="BJ7485" s="271"/>
    </row>
    <row r="7486" spans="49:62">
      <c r="AW7486" s="271"/>
      <c r="AX7486" s="271"/>
      <c r="AY7486" s="271"/>
      <c r="AZ7486" s="271"/>
      <c r="BA7486" s="271"/>
      <c r="BB7486" s="271"/>
      <c r="BD7486" s="271"/>
      <c r="BE7486" s="271"/>
      <c r="BF7486" s="271"/>
      <c r="BG7486" s="271"/>
      <c r="BJ7486" s="271"/>
    </row>
    <row r="7487" spans="49:62">
      <c r="AW7487" s="271"/>
      <c r="AX7487" s="271"/>
      <c r="AY7487" s="271"/>
      <c r="AZ7487" s="271"/>
      <c r="BA7487" s="271"/>
      <c r="BB7487" s="271"/>
      <c r="BD7487" s="271"/>
      <c r="BE7487" s="271"/>
      <c r="BF7487" s="271"/>
      <c r="BG7487" s="271"/>
      <c r="BJ7487" s="271"/>
    </row>
    <row r="7488" spans="49:62">
      <c r="AW7488" s="271"/>
      <c r="AX7488" s="271"/>
      <c r="AY7488" s="271"/>
      <c r="AZ7488" s="271"/>
      <c r="BA7488" s="271"/>
      <c r="BB7488" s="271"/>
      <c r="BD7488" s="271"/>
      <c r="BE7488" s="271"/>
      <c r="BF7488" s="271"/>
      <c r="BG7488" s="271"/>
      <c r="BJ7488" s="271"/>
    </row>
    <row r="7489" spans="49:62">
      <c r="AW7489" s="271"/>
      <c r="AX7489" s="271"/>
      <c r="AY7489" s="271"/>
      <c r="AZ7489" s="271"/>
      <c r="BA7489" s="271"/>
      <c r="BB7489" s="271"/>
      <c r="BD7489" s="271"/>
      <c r="BE7489" s="271"/>
      <c r="BF7489" s="271"/>
      <c r="BG7489" s="271"/>
      <c r="BJ7489" s="271"/>
    </row>
    <row r="7490" spans="49:62">
      <c r="AW7490" s="271"/>
      <c r="AX7490" s="271"/>
      <c r="AY7490" s="271"/>
      <c r="AZ7490" s="271"/>
      <c r="BA7490" s="271"/>
      <c r="BB7490" s="271"/>
      <c r="BD7490" s="271"/>
      <c r="BE7490" s="271"/>
      <c r="BF7490" s="271"/>
      <c r="BG7490" s="271"/>
      <c r="BJ7490" s="271"/>
    </row>
    <row r="7491" spans="49:62">
      <c r="AW7491" s="271"/>
      <c r="AX7491" s="271"/>
      <c r="AY7491" s="271"/>
      <c r="AZ7491" s="271"/>
      <c r="BA7491" s="271"/>
      <c r="BB7491" s="271"/>
      <c r="BD7491" s="271"/>
      <c r="BE7491" s="271"/>
      <c r="BF7491" s="271"/>
      <c r="BG7491" s="271"/>
      <c r="BJ7491" s="271"/>
    </row>
    <row r="7492" spans="49:62">
      <c r="AW7492" s="271"/>
      <c r="AX7492" s="271"/>
      <c r="AY7492" s="271"/>
      <c r="AZ7492" s="271"/>
      <c r="BA7492" s="271"/>
      <c r="BB7492" s="271"/>
      <c r="BD7492" s="271"/>
      <c r="BE7492" s="271"/>
      <c r="BF7492" s="271"/>
      <c r="BG7492" s="271"/>
      <c r="BJ7492" s="271"/>
    </row>
    <row r="7493" spans="49:62">
      <c r="AW7493" s="271"/>
      <c r="AX7493" s="271"/>
      <c r="AY7493" s="271"/>
      <c r="AZ7493" s="271"/>
      <c r="BA7493" s="271"/>
      <c r="BB7493" s="271"/>
      <c r="BD7493" s="271"/>
      <c r="BE7493" s="271"/>
      <c r="BF7493" s="271"/>
      <c r="BG7493" s="271"/>
      <c r="BJ7493" s="271"/>
    </row>
    <row r="7494" spans="49:62">
      <c r="AW7494" s="271"/>
      <c r="AX7494" s="271"/>
      <c r="AY7494" s="271"/>
      <c r="AZ7494" s="271"/>
      <c r="BA7494" s="271"/>
      <c r="BB7494" s="271"/>
      <c r="BD7494" s="271"/>
      <c r="BE7494" s="271"/>
      <c r="BF7494" s="271"/>
      <c r="BG7494" s="271"/>
      <c r="BJ7494" s="271"/>
    </row>
    <row r="7495" spans="49:62">
      <c r="AW7495" s="271"/>
      <c r="AX7495" s="271"/>
      <c r="AY7495" s="271"/>
      <c r="AZ7495" s="271"/>
      <c r="BA7495" s="271"/>
      <c r="BB7495" s="271"/>
      <c r="BD7495" s="271"/>
      <c r="BE7495" s="271"/>
      <c r="BF7495" s="271"/>
      <c r="BG7495" s="271"/>
      <c r="BJ7495" s="271"/>
    </row>
    <row r="7496" spans="49:62">
      <c r="AW7496" s="271"/>
      <c r="AX7496" s="271"/>
      <c r="AY7496" s="271"/>
      <c r="AZ7496" s="271"/>
      <c r="BA7496" s="271"/>
      <c r="BB7496" s="271"/>
      <c r="BD7496" s="271"/>
      <c r="BE7496" s="271"/>
      <c r="BF7496" s="271"/>
      <c r="BG7496" s="271"/>
      <c r="BJ7496" s="271"/>
    </row>
    <row r="7497" spans="49:62">
      <c r="AW7497" s="271"/>
      <c r="AX7497" s="271"/>
      <c r="AY7497" s="271"/>
      <c r="AZ7497" s="271"/>
      <c r="BA7497" s="271"/>
      <c r="BB7497" s="271"/>
      <c r="BD7497" s="271"/>
      <c r="BE7497" s="271"/>
      <c r="BF7497" s="271"/>
      <c r="BG7497" s="271"/>
      <c r="BJ7497" s="271"/>
    </row>
    <row r="7498" spans="49:62">
      <c r="AW7498" s="271"/>
      <c r="AX7498" s="271"/>
      <c r="AY7498" s="271"/>
      <c r="AZ7498" s="271"/>
      <c r="BA7498" s="271"/>
      <c r="BB7498" s="271"/>
      <c r="BD7498" s="271"/>
      <c r="BE7498" s="271"/>
      <c r="BF7498" s="271"/>
      <c r="BG7498" s="271"/>
      <c r="BJ7498" s="271"/>
    </row>
    <row r="7499" spans="49:62">
      <c r="AW7499" s="271"/>
      <c r="AX7499" s="271"/>
      <c r="AY7499" s="271"/>
      <c r="AZ7499" s="271"/>
      <c r="BA7499" s="271"/>
      <c r="BB7499" s="271"/>
      <c r="BD7499" s="271"/>
      <c r="BE7499" s="271"/>
      <c r="BF7499" s="271"/>
      <c r="BG7499" s="271"/>
      <c r="BJ7499" s="271"/>
    </row>
    <row r="7500" spans="49:62">
      <c r="AW7500" s="271"/>
      <c r="AX7500" s="271"/>
      <c r="AY7500" s="271"/>
      <c r="AZ7500" s="271"/>
      <c r="BA7500" s="271"/>
      <c r="BB7500" s="271"/>
      <c r="BD7500" s="271"/>
      <c r="BE7500" s="271"/>
      <c r="BF7500" s="271"/>
      <c r="BG7500" s="271"/>
      <c r="BJ7500" s="271"/>
    </row>
    <row r="7501" spans="49:62">
      <c r="AW7501" s="271"/>
      <c r="AX7501" s="271"/>
      <c r="AY7501" s="271"/>
      <c r="AZ7501" s="271"/>
      <c r="BA7501" s="271"/>
      <c r="BB7501" s="271"/>
      <c r="BD7501" s="271"/>
      <c r="BE7501" s="271"/>
      <c r="BF7501" s="271"/>
      <c r="BG7501" s="271"/>
      <c r="BJ7501" s="271"/>
    </row>
    <row r="7502" spans="49:62">
      <c r="AW7502" s="271"/>
      <c r="AX7502" s="271"/>
      <c r="AY7502" s="271"/>
      <c r="AZ7502" s="271"/>
      <c r="BA7502" s="271"/>
      <c r="BB7502" s="271"/>
      <c r="BD7502" s="271"/>
      <c r="BE7502" s="271"/>
      <c r="BF7502" s="271"/>
      <c r="BG7502" s="271"/>
      <c r="BJ7502" s="271"/>
    </row>
    <row r="7503" spans="49:62">
      <c r="AW7503" s="271"/>
      <c r="AX7503" s="271"/>
      <c r="AY7503" s="271"/>
      <c r="AZ7503" s="271"/>
      <c r="BA7503" s="271"/>
      <c r="BB7503" s="271"/>
      <c r="BD7503" s="271"/>
      <c r="BE7503" s="271"/>
      <c r="BF7503" s="271"/>
      <c r="BG7503" s="271"/>
      <c r="BJ7503" s="271"/>
    </row>
    <row r="7504" spans="49:62">
      <c r="AW7504" s="271"/>
      <c r="AX7504" s="271"/>
      <c r="AY7504" s="271"/>
      <c r="AZ7504" s="271"/>
      <c r="BA7504" s="271"/>
      <c r="BB7504" s="271"/>
      <c r="BD7504" s="271"/>
      <c r="BE7504" s="271"/>
      <c r="BF7504" s="271"/>
      <c r="BG7504" s="271"/>
      <c r="BJ7504" s="271"/>
    </row>
    <row r="7505" spans="49:62">
      <c r="AW7505" s="271"/>
      <c r="AX7505" s="271"/>
      <c r="AY7505" s="271"/>
      <c r="AZ7505" s="271"/>
      <c r="BA7505" s="271"/>
      <c r="BB7505" s="271"/>
      <c r="BD7505" s="271"/>
      <c r="BE7505" s="271"/>
      <c r="BF7505" s="271"/>
      <c r="BG7505" s="271"/>
      <c r="BJ7505" s="271"/>
    </row>
    <row r="7506" spans="49:62">
      <c r="AW7506" s="271"/>
      <c r="AX7506" s="271"/>
      <c r="AY7506" s="271"/>
      <c r="AZ7506" s="271"/>
      <c r="BA7506" s="271"/>
      <c r="BB7506" s="271"/>
      <c r="BD7506" s="271"/>
      <c r="BE7506" s="271"/>
      <c r="BF7506" s="271"/>
      <c r="BG7506" s="271"/>
      <c r="BJ7506" s="271"/>
    </row>
    <row r="7507" spans="49:62">
      <c r="AW7507" s="271"/>
      <c r="AX7507" s="271"/>
      <c r="AY7507" s="271"/>
      <c r="AZ7507" s="271"/>
      <c r="BA7507" s="271"/>
      <c r="BB7507" s="271"/>
      <c r="BD7507" s="271"/>
      <c r="BE7507" s="271"/>
      <c r="BF7507" s="271"/>
      <c r="BG7507" s="271"/>
      <c r="BJ7507" s="271"/>
    </row>
    <row r="7508" spans="49:62">
      <c r="AW7508" s="271"/>
      <c r="AX7508" s="271"/>
      <c r="AY7508" s="271"/>
      <c r="AZ7508" s="271"/>
      <c r="BA7508" s="271"/>
      <c r="BB7508" s="271"/>
      <c r="BD7508" s="271"/>
      <c r="BE7508" s="271"/>
      <c r="BF7508" s="271"/>
      <c r="BG7508" s="271"/>
      <c r="BJ7508" s="271"/>
    </row>
    <row r="7509" spans="49:62">
      <c r="AW7509" s="271"/>
      <c r="AX7509" s="271"/>
      <c r="AY7509" s="271"/>
      <c r="AZ7509" s="271"/>
      <c r="BA7509" s="271"/>
      <c r="BB7509" s="271"/>
      <c r="BD7509" s="271"/>
      <c r="BE7509" s="271"/>
      <c r="BF7509" s="271"/>
      <c r="BG7509" s="271"/>
      <c r="BJ7509" s="271"/>
    </row>
    <row r="7510" spans="49:62">
      <c r="AW7510" s="271"/>
      <c r="AX7510" s="271"/>
      <c r="AY7510" s="271"/>
      <c r="AZ7510" s="271"/>
      <c r="BA7510" s="271"/>
      <c r="BB7510" s="271"/>
      <c r="BD7510" s="271"/>
      <c r="BE7510" s="271"/>
      <c r="BF7510" s="271"/>
      <c r="BG7510" s="271"/>
      <c r="BJ7510" s="271"/>
    </row>
    <row r="7511" spans="49:62">
      <c r="AW7511" s="271"/>
      <c r="AX7511" s="271"/>
      <c r="AY7511" s="271"/>
      <c r="AZ7511" s="271"/>
      <c r="BA7511" s="271"/>
      <c r="BB7511" s="271"/>
      <c r="BD7511" s="271"/>
      <c r="BE7511" s="271"/>
      <c r="BF7511" s="271"/>
      <c r="BG7511" s="271"/>
      <c r="BJ7511" s="271"/>
    </row>
    <row r="7512" spans="49:62">
      <c r="AW7512" s="271"/>
      <c r="AX7512" s="271"/>
      <c r="AY7512" s="271"/>
      <c r="AZ7512" s="271"/>
      <c r="BA7512" s="271"/>
      <c r="BB7512" s="271"/>
      <c r="BD7512" s="271"/>
      <c r="BE7512" s="271"/>
      <c r="BF7512" s="271"/>
      <c r="BG7512" s="271"/>
      <c r="BJ7512" s="271"/>
    </row>
    <row r="7513" spans="49:62">
      <c r="AW7513" s="271"/>
      <c r="AX7513" s="271"/>
      <c r="AY7513" s="271"/>
      <c r="AZ7513" s="271"/>
      <c r="BA7513" s="271"/>
      <c r="BB7513" s="271"/>
      <c r="BD7513" s="271"/>
      <c r="BE7513" s="271"/>
      <c r="BF7513" s="271"/>
      <c r="BG7513" s="271"/>
      <c r="BJ7513" s="271"/>
    </row>
    <row r="7514" spans="49:62">
      <c r="AW7514" s="271"/>
      <c r="AX7514" s="271"/>
      <c r="AY7514" s="271"/>
      <c r="AZ7514" s="271"/>
      <c r="BA7514" s="271"/>
      <c r="BB7514" s="271"/>
      <c r="BD7514" s="271"/>
      <c r="BE7514" s="271"/>
      <c r="BF7514" s="271"/>
      <c r="BG7514" s="271"/>
      <c r="BJ7514" s="271"/>
    </row>
    <row r="7515" spans="49:62">
      <c r="AW7515" s="271"/>
      <c r="AX7515" s="271"/>
      <c r="AY7515" s="271"/>
      <c r="AZ7515" s="271"/>
      <c r="BA7515" s="271"/>
      <c r="BB7515" s="271"/>
      <c r="BD7515" s="271"/>
      <c r="BE7515" s="271"/>
      <c r="BF7515" s="271"/>
      <c r="BG7515" s="271"/>
      <c r="BJ7515" s="271"/>
    </row>
    <row r="7516" spans="49:62">
      <c r="AW7516" s="271"/>
      <c r="AX7516" s="271"/>
      <c r="AY7516" s="271"/>
      <c r="AZ7516" s="271"/>
      <c r="BA7516" s="271"/>
      <c r="BB7516" s="271"/>
      <c r="BD7516" s="271"/>
      <c r="BE7516" s="271"/>
      <c r="BF7516" s="271"/>
      <c r="BG7516" s="271"/>
      <c r="BJ7516" s="271"/>
    </row>
    <row r="7517" spans="49:62">
      <c r="AW7517" s="271"/>
      <c r="AX7517" s="271"/>
      <c r="AY7517" s="271"/>
      <c r="AZ7517" s="271"/>
      <c r="BA7517" s="271"/>
      <c r="BB7517" s="271"/>
      <c r="BD7517" s="271"/>
      <c r="BE7517" s="271"/>
      <c r="BF7517" s="271"/>
      <c r="BG7517" s="271"/>
      <c r="BJ7517" s="271"/>
    </row>
    <row r="7518" spans="49:62">
      <c r="AW7518" s="271"/>
      <c r="AX7518" s="271"/>
      <c r="AY7518" s="271"/>
      <c r="AZ7518" s="271"/>
      <c r="BA7518" s="271"/>
      <c r="BB7518" s="271"/>
      <c r="BD7518" s="271"/>
      <c r="BE7518" s="271"/>
      <c r="BF7518" s="271"/>
      <c r="BG7518" s="271"/>
      <c r="BJ7518" s="271"/>
    </row>
    <row r="7519" spans="49:62">
      <c r="AW7519" s="271"/>
      <c r="AX7519" s="271"/>
      <c r="AY7519" s="271"/>
      <c r="AZ7519" s="271"/>
      <c r="BA7519" s="271"/>
      <c r="BB7519" s="271"/>
      <c r="BD7519" s="271"/>
      <c r="BE7519" s="271"/>
      <c r="BF7519" s="271"/>
      <c r="BG7519" s="271"/>
      <c r="BJ7519" s="271"/>
    </row>
    <row r="7520" spans="49:62">
      <c r="AW7520" s="271"/>
      <c r="AX7520" s="271"/>
      <c r="AY7520" s="271"/>
      <c r="AZ7520" s="271"/>
      <c r="BA7520" s="271"/>
      <c r="BB7520" s="271"/>
      <c r="BD7520" s="271"/>
      <c r="BE7520" s="271"/>
      <c r="BF7520" s="271"/>
      <c r="BG7520" s="271"/>
      <c r="BJ7520" s="271"/>
    </row>
    <row r="7521" spans="49:62">
      <c r="AW7521" s="271"/>
      <c r="AX7521" s="271"/>
      <c r="AY7521" s="271"/>
      <c r="AZ7521" s="271"/>
      <c r="BA7521" s="271"/>
      <c r="BB7521" s="271"/>
      <c r="BD7521" s="271"/>
      <c r="BE7521" s="271"/>
      <c r="BF7521" s="271"/>
      <c r="BG7521" s="271"/>
      <c r="BJ7521" s="271"/>
    </row>
    <row r="7522" spans="49:62">
      <c r="AW7522" s="271"/>
      <c r="AX7522" s="271"/>
      <c r="AY7522" s="271"/>
      <c r="AZ7522" s="271"/>
      <c r="BA7522" s="271"/>
      <c r="BB7522" s="271"/>
      <c r="BD7522" s="271"/>
      <c r="BE7522" s="271"/>
      <c r="BF7522" s="271"/>
      <c r="BG7522" s="271"/>
      <c r="BJ7522" s="271"/>
    </row>
    <row r="7523" spans="49:62">
      <c r="AW7523" s="271"/>
      <c r="AX7523" s="271"/>
      <c r="AY7523" s="271"/>
      <c r="AZ7523" s="271"/>
      <c r="BA7523" s="271"/>
      <c r="BB7523" s="271"/>
      <c r="BD7523" s="271"/>
      <c r="BE7523" s="271"/>
      <c r="BF7523" s="271"/>
      <c r="BG7523" s="271"/>
      <c r="BJ7523" s="271"/>
    </row>
    <row r="7524" spans="49:62">
      <c r="AW7524" s="271"/>
      <c r="AX7524" s="271"/>
      <c r="AY7524" s="271"/>
      <c r="AZ7524" s="271"/>
      <c r="BA7524" s="271"/>
      <c r="BB7524" s="271"/>
      <c r="BD7524" s="271"/>
      <c r="BE7524" s="271"/>
      <c r="BF7524" s="271"/>
      <c r="BG7524" s="271"/>
      <c r="BJ7524" s="271"/>
    </row>
    <row r="7525" spans="49:62">
      <c r="AW7525" s="271"/>
      <c r="AX7525" s="271"/>
      <c r="AY7525" s="271"/>
      <c r="AZ7525" s="271"/>
      <c r="BA7525" s="271"/>
      <c r="BB7525" s="271"/>
      <c r="BD7525" s="271"/>
      <c r="BE7525" s="271"/>
      <c r="BF7525" s="271"/>
      <c r="BG7525" s="271"/>
      <c r="BJ7525" s="271"/>
    </row>
    <row r="7526" spans="49:62">
      <c r="AW7526" s="271"/>
      <c r="AX7526" s="271"/>
      <c r="AY7526" s="271"/>
      <c r="AZ7526" s="271"/>
      <c r="BA7526" s="271"/>
      <c r="BB7526" s="271"/>
      <c r="BD7526" s="271"/>
      <c r="BE7526" s="271"/>
      <c r="BF7526" s="271"/>
      <c r="BG7526" s="271"/>
      <c r="BJ7526" s="271"/>
    </row>
    <row r="7527" spans="49:62">
      <c r="AW7527" s="271"/>
      <c r="AX7527" s="271"/>
      <c r="AY7527" s="271"/>
      <c r="AZ7527" s="271"/>
      <c r="BA7527" s="271"/>
      <c r="BB7527" s="271"/>
      <c r="BD7527" s="271"/>
      <c r="BE7527" s="271"/>
      <c r="BF7527" s="271"/>
      <c r="BG7527" s="271"/>
      <c r="BJ7527" s="271"/>
    </row>
    <row r="7528" spans="49:62">
      <c r="AW7528" s="271"/>
      <c r="AX7528" s="271"/>
      <c r="AY7528" s="271"/>
      <c r="AZ7528" s="271"/>
      <c r="BA7528" s="271"/>
      <c r="BB7528" s="271"/>
      <c r="BD7528" s="271"/>
      <c r="BE7528" s="271"/>
      <c r="BF7528" s="271"/>
      <c r="BG7528" s="271"/>
      <c r="BJ7528" s="271"/>
    </row>
    <row r="7529" spans="49:62">
      <c r="AW7529" s="271"/>
      <c r="AX7529" s="271"/>
      <c r="AY7529" s="271"/>
      <c r="AZ7529" s="271"/>
      <c r="BA7529" s="271"/>
      <c r="BB7529" s="271"/>
      <c r="BD7529" s="271"/>
      <c r="BE7529" s="271"/>
      <c r="BF7529" s="271"/>
      <c r="BG7529" s="271"/>
      <c r="BJ7529" s="271"/>
    </row>
    <row r="7530" spans="49:62">
      <c r="AW7530" s="271"/>
      <c r="AX7530" s="271"/>
      <c r="AY7530" s="271"/>
      <c r="AZ7530" s="271"/>
      <c r="BA7530" s="271"/>
      <c r="BB7530" s="271"/>
      <c r="BD7530" s="271"/>
      <c r="BE7530" s="271"/>
      <c r="BF7530" s="271"/>
      <c r="BG7530" s="271"/>
      <c r="BJ7530" s="271"/>
    </row>
    <row r="7531" spans="49:62">
      <c r="AW7531" s="271"/>
      <c r="AX7531" s="271"/>
      <c r="AY7531" s="271"/>
      <c r="AZ7531" s="271"/>
      <c r="BA7531" s="271"/>
      <c r="BB7531" s="271"/>
      <c r="BD7531" s="271"/>
      <c r="BE7531" s="271"/>
      <c r="BF7531" s="271"/>
      <c r="BG7531" s="271"/>
      <c r="BJ7531" s="271"/>
    </row>
    <row r="7532" spans="49:62">
      <c r="AW7532" s="271"/>
      <c r="AX7532" s="271"/>
      <c r="AY7532" s="271"/>
      <c r="AZ7532" s="271"/>
      <c r="BA7532" s="271"/>
      <c r="BB7532" s="271"/>
      <c r="BD7532" s="271"/>
      <c r="BE7532" s="271"/>
      <c r="BF7532" s="271"/>
      <c r="BG7532" s="271"/>
      <c r="BJ7532" s="271"/>
    </row>
    <row r="7533" spans="49:62">
      <c r="AW7533" s="271"/>
      <c r="AX7533" s="271"/>
      <c r="AY7533" s="271"/>
      <c r="AZ7533" s="271"/>
      <c r="BA7533" s="271"/>
      <c r="BB7533" s="271"/>
      <c r="BD7533" s="271"/>
      <c r="BE7533" s="271"/>
      <c r="BF7533" s="271"/>
      <c r="BG7533" s="271"/>
      <c r="BJ7533" s="271"/>
    </row>
    <row r="7534" spans="49:62">
      <c r="AW7534" s="271"/>
      <c r="AX7534" s="271"/>
      <c r="AY7534" s="271"/>
      <c r="AZ7534" s="271"/>
      <c r="BA7534" s="271"/>
      <c r="BB7534" s="271"/>
      <c r="BD7534" s="271"/>
      <c r="BE7534" s="271"/>
      <c r="BF7534" s="271"/>
      <c r="BG7534" s="271"/>
      <c r="BJ7534" s="271"/>
    </row>
    <row r="7535" spans="49:62">
      <c r="AW7535" s="271"/>
      <c r="AX7535" s="271"/>
      <c r="AY7535" s="271"/>
      <c r="AZ7535" s="271"/>
      <c r="BA7535" s="271"/>
      <c r="BB7535" s="271"/>
      <c r="BD7535" s="271"/>
      <c r="BE7535" s="271"/>
      <c r="BF7535" s="271"/>
      <c r="BG7535" s="271"/>
      <c r="BJ7535" s="271"/>
    </row>
    <row r="7536" spans="49:62">
      <c r="AW7536" s="271"/>
      <c r="AX7536" s="271"/>
      <c r="AY7536" s="271"/>
      <c r="AZ7536" s="271"/>
      <c r="BA7536" s="271"/>
      <c r="BB7536" s="271"/>
      <c r="BD7536" s="271"/>
      <c r="BE7536" s="271"/>
      <c r="BF7536" s="271"/>
      <c r="BG7536" s="271"/>
      <c r="BJ7536" s="271"/>
    </row>
    <row r="7537" spans="49:62">
      <c r="AW7537" s="271"/>
      <c r="AX7537" s="271"/>
      <c r="AY7537" s="271"/>
      <c r="AZ7537" s="271"/>
      <c r="BA7537" s="271"/>
      <c r="BB7537" s="271"/>
      <c r="BD7537" s="271"/>
      <c r="BE7537" s="271"/>
      <c r="BF7537" s="271"/>
      <c r="BG7537" s="271"/>
      <c r="BJ7537" s="271"/>
    </row>
    <row r="7538" spans="49:62">
      <c r="AW7538" s="271"/>
      <c r="AX7538" s="271"/>
      <c r="AY7538" s="271"/>
      <c r="AZ7538" s="271"/>
      <c r="BA7538" s="271"/>
      <c r="BB7538" s="271"/>
      <c r="BD7538" s="271"/>
      <c r="BE7538" s="271"/>
      <c r="BF7538" s="271"/>
      <c r="BG7538" s="271"/>
      <c r="BJ7538" s="271"/>
    </row>
    <row r="7539" spans="49:62">
      <c r="AW7539" s="271"/>
      <c r="AX7539" s="271"/>
      <c r="AY7539" s="271"/>
      <c r="AZ7539" s="271"/>
      <c r="BA7539" s="271"/>
      <c r="BB7539" s="271"/>
      <c r="BD7539" s="271"/>
      <c r="BE7539" s="271"/>
      <c r="BF7539" s="271"/>
      <c r="BG7539" s="271"/>
      <c r="BJ7539" s="271"/>
    </row>
    <row r="7540" spans="49:62">
      <c r="AW7540" s="271"/>
      <c r="AX7540" s="271"/>
      <c r="AY7540" s="271"/>
      <c r="AZ7540" s="271"/>
      <c r="BA7540" s="271"/>
      <c r="BB7540" s="271"/>
      <c r="BD7540" s="271"/>
      <c r="BE7540" s="271"/>
      <c r="BF7540" s="271"/>
      <c r="BG7540" s="271"/>
      <c r="BJ7540" s="271"/>
    </row>
    <row r="7541" spans="49:62">
      <c r="AW7541" s="271"/>
      <c r="AX7541" s="271"/>
      <c r="AY7541" s="271"/>
      <c r="AZ7541" s="271"/>
      <c r="BA7541" s="271"/>
      <c r="BB7541" s="271"/>
      <c r="BD7541" s="271"/>
      <c r="BE7541" s="271"/>
      <c r="BF7541" s="271"/>
      <c r="BG7541" s="271"/>
      <c r="BJ7541" s="271"/>
    </row>
    <row r="7542" spans="49:62">
      <c r="AW7542" s="271"/>
      <c r="AX7542" s="271"/>
      <c r="AY7542" s="271"/>
      <c r="AZ7542" s="271"/>
      <c r="BA7542" s="271"/>
      <c r="BB7542" s="271"/>
      <c r="BD7542" s="271"/>
      <c r="BE7542" s="271"/>
      <c r="BF7542" s="271"/>
      <c r="BG7542" s="271"/>
      <c r="BJ7542" s="271"/>
    </row>
    <row r="7543" spans="49:62">
      <c r="AW7543" s="271"/>
      <c r="AX7543" s="271"/>
      <c r="AY7543" s="271"/>
      <c r="AZ7543" s="271"/>
      <c r="BA7543" s="271"/>
      <c r="BB7543" s="271"/>
      <c r="BD7543" s="271"/>
      <c r="BE7543" s="271"/>
      <c r="BF7543" s="271"/>
      <c r="BG7543" s="271"/>
      <c r="BJ7543" s="271"/>
    </row>
    <row r="7544" spans="49:62">
      <c r="AW7544" s="271"/>
      <c r="AX7544" s="271"/>
      <c r="AY7544" s="271"/>
      <c r="AZ7544" s="271"/>
      <c r="BA7544" s="271"/>
      <c r="BB7544" s="271"/>
      <c r="BD7544" s="271"/>
      <c r="BE7544" s="271"/>
      <c r="BF7544" s="271"/>
      <c r="BG7544" s="271"/>
      <c r="BJ7544" s="271"/>
    </row>
    <row r="7545" spans="49:62">
      <c r="AW7545" s="271"/>
      <c r="AX7545" s="271"/>
      <c r="AY7545" s="271"/>
      <c r="AZ7545" s="271"/>
      <c r="BA7545" s="271"/>
      <c r="BB7545" s="271"/>
      <c r="BD7545" s="271"/>
      <c r="BE7545" s="271"/>
      <c r="BF7545" s="271"/>
      <c r="BG7545" s="271"/>
      <c r="BJ7545" s="271"/>
    </row>
    <row r="7546" spans="49:62">
      <c r="AW7546" s="271"/>
      <c r="AX7546" s="271"/>
      <c r="AY7546" s="271"/>
      <c r="AZ7546" s="271"/>
      <c r="BA7546" s="271"/>
      <c r="BB7546" s="271"/>
      <c r="BD7546" s="271"/>
      <c r="BE7546" s="271"/>
      <c r="BF7546" s="271"/>
      <c r="BG7546" s="271"/>
      <c r="BJ7546" s="271"/>
    </row>
    <row r="7547" spans="49:62">
      <c r="AW7547" s="271"/>
      <c r="AX7547" s="271"/>
      <c r="AY7547" s="271"/>
      <c r="AZ7547" s="271"/>
      <c r="BA7547" s="271"/>
      <c r="BB7547" s="271"/>
      <c r="BD7547" s="271"/>
      <c r="BE7547" s="271"/>
      <c r="BF7547" s="271"/>
      <c r="BG7547" s="271"/>
      <c r="BJ7547" s="271"/>
    </row>
    <row r="7548" spans="49:62">
      <c r="AW7548" s="271"/>
      <c r="AX7548" s="271"/>
      <c r="AY7548" s="271"/>
      <c r="AZ7548" s="271"/>
      <c r="BA7548" s="271"/>
      <c r="BB7548" s="271"/>
      <c r="BD7548" s="271"/>
      <c r="BE7548" s="271"/>
      <c r="BF7548" s="271"/>
      <c r="BG7548" s="271"/>
      <c r="BJ7548" s="271"/>
    </row>
    <row r="7549" spans="49:62">
      <c r="AW7549" s="271"/>
      <c r="AX7549" s="271"/>
      <c r="AY7549" s="271"/>
      <c r="AZ7549" s="271"/>
      <c r="BA7549" s="271"/>
      <c r="BB7549" s="271"/>
      <c r="BD7549" s="271"/>
      <c r="BE7549" s="271"/>
      <c r="BF7549" s="271"/>
      <c r="BG7549" s="271"/>
      <c r="BJ7549" s="271"/>
    </row>
    <row r="7550" spans="49:62">
      <c r="AW7550" s="271"/>
      <c r="AX7550" s="271"/>
      <c r="AY7550" s="271"/>
      <c r="AZ7550" s="271"/>
      <c r="BA7550" s="271"/>
      <c r="BB7550" s="271"/>
      <c r="BD7550" s="271"/>
      <c r="BE7550" s="271"/>
      <c r="BF7550" s="271"/>
      <c r="BG7550" s="271"/>
      <c r="BJ7550" s="271"/>
    </row>
    <row r="7551" spans="49:62">
      <c r="AW7551" s="271"/>
      <c r="AX7551" s="271"/>
      <c r="AY7551" s="271"/>
      <c r="AZ7551" s="271"/>
      <c r="BA7551" s="271"/>
      <c r="BB7551" s="271"/>
      <c r="BD7551" s="271"/>
      <c r="BE7551" s="271"/>
      <c r="BF7551" s="271"/>
      <c r="BG7551" s="271"/>
      <c r="BJ7551" s="271"/>
    </row>
    <row r="7552" spans="49:62">
      <c r="AW7552" s="271"/>
      <c r="AX7552" s="271"/>
      <c r="AY7552" s="271"/>
      <c r="AZ7552" s="271"/>
      <c r="BA7552" s="271"/>
      <c r="BB7552" s="271"/>
      <c r="BD7552" s="271"/>
      <c r="BE7552" s="271"/>
      <c r="BF7552" s="271"/>
      <c r="BG7552" s="271"/>
      <c r="BJ7552" s="271"/>
    </row>
    <row r="7553" spans="49:62">
      <c r="AW7553" s="271"/>
      <c r="AX7553" s="271"/>
      <c r="AY7553" s="271"/>
      <c r="AZ7553" s="271"/>
      <c r="BA7553" s="271"/>
      <c r="BB7553" s="271"/>
      <c r="BD7553" s="271"/>
      <c r="BE7553" s="271"/>
      <c r="BF7553" s="271"/>
      <c r="BG7553" s="271"/>
      <c r="BJ7553" s="271"/>
    </row>
    <row r="7554" spans="49:62">
      <c r="AW7554" s="271"/>
      <c r="AX7554" s="271"/>
      <c r="AY7554" s="271"/>
      <c r="AZ7554" s="271"/>
      <c r="BA7554" s="271"/>
      <c r="BB7554" s="271"/>
      <c r="BD7554" s="271"/>
      <c r="BE7554" s="271"/>
      <c r="BF7554" s="271"/>
      <c r="BG7554" s="271"/>
      <c r="BJ7554" s="271"/>
    </row>
    <row r="7555" spans="49:62">
      <c r="AW7555" s="271"/>
      <c r="AX7555" s="271"/>
      <c r="AY7555" s="271"/>
      <c r="AZ7555" s="271"/>
      <c r="BA7555" s="271"/>
      <c r="BB7555" s="271"/>
      <c r="BD7555" s="271"/>
      <c r="BE7555" s="271"/>
      <c r="BF7555" s="271"/>
      <c r="BG7555" s="271"/>
      <c r="BJ7555" s="271"/>
    </row>
    <row r="7556" spans="49:62">
      <c r="AW7556" s="271"/>
      <c r="AX7556" s="271"/>
      <c r="AY7556" s="271"/>
      <c r="AZ7556" s="271"/>
      <c r="BA7556" s="271"/>
      <c r="BB7556" s="271"/>
      <c r="BD7556" s="271"/>
      <c r="BE7556" s="271"/>
      <c r="BF7556" s="271"/>
      <c r="BG7556" s="271"/>
      <c r="BJ7556" s="271"/>
    </row>
    <row r="7557" spans="49:62">
      <c r="AW7557" s="271"/>
      <c r="AX7557" s="271"/>
      <c r="AY7557" s="271"/>
      <c r="AZ7557" s="271"/>
      <c r="BA7557" s="271"/>
      <c r="BB7557" s="271"/>
      <c r="BD7557" s="271"/>
      <c r="BE7557" s="271"/>
      <c r="BF7557" s="271"/>
      <c r="BG7557" s="271"/>
      <c r="BJ7557" s="271"/>
    </row>
    <row r="7558" spans="49:62">
      <c r="AW7558" s="271"/>
      <c r="AX7558" s="271"/>
      <c r="AY7558" s="271"/>
      <c r="AZ7558" s="271"/>
      <c r="BA7558" s="271"/>
      <c r="BB7558" s="271"/>
      <c r="BD7558" s="271"/>
      <c r="BE7558" s="271"/>
      <c r="BF7558" s="271"/>
      <c r="BG7558" s="271"/>
      <c r="BJ7558" s="271"/>
    </row>
    <row r="7559" spans="49:62">
      <c r="AW7559" s="271"/>
      <c r="AX7559" s="271"/>
      <c r="AY7559" s="271"/>
      <c r="AZ7559" s="271"/>
      <c r="BA7559" s="271"/>
      <c r="BB7559" s="271"/>
      <c r="BD7559" s="271"/>
      <c r="BE7559" s="271"/>
      <c r="BF7559" s="271"/>
      <c r="BG7559" s="271"/>
      <c r="BJ7559" s="271"/>
    </row>
    <row r="7560" spans="49:62">
      <c r="AW7560" s="271"/>
      <c r="AX7560" s="271"/>
      <c r="AY7560" s="271"/>
      <c r="AZ7560" s="271"/>
      <c r="BA7560" s="271"/>
      <c r="BB7560" s="271"/>
      <c r="BD7560" s="271"/>
      <c r="BE7560" s="271"/>
      <c r="BF7560" s="271"/>
      <c r="BG7560" s="271"/>
      <c r="BJ7560" s="271"/>
    </row>
    <row r="7561" spans="49:62">
      <c r="AW7561" s="271"/>
      <c r="AX7561" s="271"/>
      <c r="AY7561" s="271"/>
      <c r="AZ7561" s="271"/>
      <c r="BA7561" s="271"/>
      <c r="BB7561" s="271"/>
      <c r="BD7561" s="271"/>
      <c r="BE7561" s="271"/>
      <c r="BF7561" s="271"/>
      <c r="BG7561" s="271"/>
      <c r="BJ7561" s="271"/>
    </row>
    <row r="7562" spans="49:62">
      <c r="AW7562" s="271"/>
      <c r="AX7562" s="271"/>
      <c r="AY7562" s="271"/>
      <c r="AZ7562" s="271"/>
      <c r="BA7562" s="271"/>
      <c r="BB7562" s="271"/>
      <c r="BD7562" s="271"/>
      <c r="BE7562" s="271"/>
      <c r="BF7562" s="271"/>
      <c r="BG7562" s="271"/>
      <c r="BJ7562" s="271"/>
    </row>
    <row r="7563" spans="49:62">
      <c r="AW7563" s="271"/>
      <c r="AX7563" s="271"/>
      <c r="AY7563" s="271"/>
      <c r="AZ7563" s="271"/>
      <c r="BA7563" s="271"/>
      <c r="BB7563" s="271"/>
      <c r="BD7563" s="271"/>
      <c r="BE7563" s="271"/>
      <c r="BF7563" s="271"/>
      <c r="BG7563" s="271"/>
      <c r="BJ7563" s="271"/>
    </row>
    <row r="7564" spans="49:62">
      <c r="AW7564" s="271"/>
      <c r="AX7564" s="271"/>
      <c r="AY7564" s="271"/>
      <c r="AZ7564" s="271"/>
      <c r="BA7564" s="271"/>
      <c r="BB7564" s="271"/>
      <c r="BD7564" s="271"/>
      <c r="BE7564" s="271"/>
      <c r="BF7564" s="271"/>
      <c r="BG7564" s="271"/>
      <c r="BJ7564" s="271"/>
    </row>
    <row r="7565" spans="49:62">
      <c r="AW7565" s="271"/>
      <c r="AX7565" s="271"/>
      <c r="AY7565" s="271"/>
      <c r="AZ7565" s="271"/>
      <c r="BA7565" s="271"/>
      <c r="BB7565" s="271"/>
      <c r="BD7565" s="271"/>
      <c r="BE7565" s="271"/>
      <c r="BF7565" s="271"/>
      <c r="BG7565" s="271"/>
      <c r="BJ7565" s="271"/>
    </row>
    <row r="7566" spans="49:62">
      <c r="AW7566" s="271"/>
      <c r="AX7566" s="271"/>
      <c r="AY7566" s="271"/>
      <c r="AZ7566" s="271"/>
      <c r="BA7566" s="271"/>
      <c r="BB7566" s="271"/>
      <c r="BD7566" s="271"/>
      <c r="BE7566" s="271"/>
      <c r="BF7566" s="271"/>
      <c r="BG7566" s="271"/>
      <c r="BJ7566" s="271"/>
    </row>
    <row r="7567" spans="49:62">
      <c r="AW7567" s="271"/>
      <c r="AX7567" s="271"/>
      <c r="AY7567" s="271"/>
      <c r="AZ7567" s="271"/>
      <c r="BA7567" s="271"/>
      <c r="BB7567" s="271"/>
      <c r="BD7567" s="271"/>
      <c r="BE7567" s="271"/>
      <c r="BF7567" s="271"/>
      <c r="BG7567" s="271"/>
      <c r="BJ7567" s="271"/>
    </row>
    <row r="7568" spans="49:62">
      <c r="AW7568" s="271"/>
      <c r="AX7568" s="271"/>
      <c r="AY7568" s="271"/>
      <c r="AZ7568" s="271"/>
      <c r="BA7568" s="271"/>
      <c r="BB7568" s="271"/>
      <c r="BD7568" s="271"/>
      <c r="BE7568" s="271"/>
      <c r="BF7568" s="271"/>
      <c r="BG7568" s="271"/>
      <c r="BJ7568" s="271"/>
    </row>
    <row r="7569" spans="49:62">
      <c r="AW7569" s="271"/>
      <c r="AX7569" s="271"/>
      <c r="AY7569" s="271"/>
      <c r="AZ7569" s="271"/>
      <c r="BA7569" s="271"/>
      <c r="BB7569" s="271"/>
      <c r="BD7569" s="271"/>
      <c r="BE7569" s="271"/>
      <c r="BF7569" s="271"/>
      <c r="BG7569" s="271"/>
      <c r="BJ7569" s="271"/>
    </row>
    <row r="7570" spans="49:62">
      <c r="AW7570" s="271"/>
      <c r="AX7570" s="271"/>
      <c r="AY7570" s="271"/>
      <c r="AZ7570" s="271"/>
      <c r="BA7570" s="271"/>
      <c r="BB7570" s="271"/>
      <c r="BD7570" s="271"/>
      <c r="BE7570" s="271"/>
      <c r="BF7570" s="271"/>
      <c r="BG7570" s="271"/>
      <c r="BJ7570" s="271"/>
    </row>
    <row r="7571" spans="49:62">
      <c r="AW7571" s="271"/>
      <c r="AX7571" s="271"/>
      <c r="AY7571" s="271"/>
      <c r="AZ7571" s="271"/>
      <c r="BA7571" s="271"/>
      <c r="BB7571" s="271"/>
      <c r="BD7571" s="271"/>
      <c r="BE7571" s="271"/>
      <c r="BF7571" s="271"/>
      <c r="BG7571" s="271"/>
      <c r="BJ7571" s="271"/>
    </row>
    <row r="7572" spans="49:62">
      <c r="AW7572" s="271"/>
      <c r="AX7572" s="271"/>
      <c r="AY7572" s="271"/>
      <c r="AZ7572" s="271"/>
      <c r="BA7572" s="271"/>
      <c r="BB7572" s="271"/>
      <c r="BD7572" s="271"/>
      <c r="BE7572" s="271"/>
      <c r="BF7572" s="271"/>
      <c r="BG7572" s="271"/>
      <c r="BJ7572" s="271"/>
    </row>
    <row r="7573" spans="49:62">
      <c r="AW7573" s="271"/>
      <c r="AX7573" s="271"/>
      <c r="AY7573" s="271"/>
      <c r="AZ7573" s="271"/>
      <c r="BA7573" s="271"/>
      <c r="BB7573" s="271"/>
      <c r="BD7573" s="271"/>
      <c r="BE7573" s="271"/>
      <c r="BF7573" s="271"/>
      <c r="BG7573" s="271"/>
      <c r="BJ7573" s="271"/>
    </row>
    <row r="7574" spans="49:62">
      <c r="AW7574" s="271"/>
      <c r="AX7574" s="271"/>
      <c r="AY7574" s="271"/>
      <c r="AZ7574" s="271"/>
      <c r="BA7574" s="271"/>
      <c r="BB7574" s="271"/>
      <c r="BD7574" s="271"/>
      <c r="BE7574" s="271"/>
      <c r="BF7574" s="271"/>
      <c r="BG7574" s="271"/>
      <c r="BJ7574" s="271"/>
    </row>
    <row r="7575" spans="49:62">
      <c r="AW7575" s="271"/>
      <c r="AX7575" s="271"/>
      <c r="AY7575" s="271"/>
      <c r="AZ7575" s="271"/>
      <c r="BA7575" s="271"/>
      <c r="BB7575" s="271"/>
      <c r="BD7575" s="271"/>
      <c r="BE7575" s="271"/>
      <c r="BF7575" s="271"/>
      <c r="BG7575" s="271"/>
      <c r="BJ7575" s="271"/>
    </row>
    <row r="7576" spans="49:62">
      <c r="AW7576" s="271"/>
      <c r="AX7576" s="271"/>
      <c r="AY7576" s="271"/>
      <c r="AZ7576" s="271"/>
      <c r="BA7576" s="271"/>
      <c r="BB7576" s="271"/>
      <c r="BD7576" s="271"/>
      <c r="BE7576" s="271"/>
      <c r="BF7576" s="271"/>
      <c r="BG7576" s="271"/>
      <c r="BJ7576" s="271"/>
    </row>
    <row r="7577" spans="49:62">
      <c r="AW7577" s="271"/>
      <c r="AX7577" s="271"/>
      <c r="AY7577" s="271"/>
      <c r="AZ7577" s="271"/>
      <c r="BA7577" s="271"/>
      <c r="BB7577" s="271"/>
      <c r="BD7577" s="271"/>
      <c r="BE7577" s="271"/>
      <c r="BF7577" s="271"/>
      <c r="BG7577" s="271"/>
      <c r="BJ7577" s="271"/>
    </row>
    <row r="7578" spans="49:62">
      <c r="AW7578" s="271"/>
      <c r="AX7578" s="271"/>
      <c r="AY7578" s="271"/>
      <c r="AZ7578" s="271"/>
      <c r="BA7578" s="271"/>
      <c r="BB7578" s="271"/>
      <c r="BD7578" s="271"/>
      <c r="BE7578" s="271"/>
      <c r="BF7578" s="271"/>
      <c r="BG7578" s="271"/>
      <c r="BJ7578" s="271"/>
    </row>
    <row r="7579" spans="49:62">
      <c r="AW7579" s="271"/>
      <c r="AX7579" s="271"/>
      <c r="AY7579" s="271"/>
      <c r="AZ7579" s="271"/>
      <c r="BA7579" s="271"/>
      <c r="BB7579" s="271"/>
      <c r="BD7579" s="271"/>
      <c r="BE7579" s="271"/>
      <c r="BF7579" s="271"/>
      <c r="BG7579" s="271"/>
      <c r="BJ7579" s="271"/>
    </row>
    <row r="7580" spans="49:62">
      <c r="AW7580" s="271"/>
      <c r="AX7580" s="271"/>
      <c r="AY7580" s="271"/>
      <c r="AZ7580" s="271"/>
      <c r="BA7580" s="271"/>
      <c r="BB7580" s="271"/>
      <c r="BD7580" s="271"/>
      <c r="BE7580" s="271"/>
      <c r="BF7580" s="271"/>
      <c r="BG7580" s="271"/>
      <c r="BJ7580" s="271"/>
    </row>
    <row r="7581" spans="49:62">
      <c r="AW7581" s="271"/>
      <c r="AX7581" s="271"/>
      <c r="AY7581" s="271"/>
      <c r="AZ7581" s="271"/>
      <c r="BA7581" s="271"/>
      <c r="BB7581" s="271"/>
      <c r="BD7581" s="271"/>
      <c r="BE7581" s="271"/>
      <c r="BF7581" s="271"/>
      <c r="BG7581" s="271"/>
      <c r="BJ7581" s="271"/>
    </row>
    <row r="7582" spans="49:62">
      <c r="AW7582" s="271"/>
      <c r="AX7582" s="271"/>
      <c r="AY7582" s="271"/>
      <c r="AZ7582" s="271"/>
      <c r="BA7582" s="271"/>
      <c r="BB7582" s="271"/>
      <c r="BD7582" s="271"/>
      <c r="BE7582" s="271"/>
      <c r="BF7582" s="271"/>
      <c r="BG7582" s="271"/>
      <c r="BJ7582" s="271"/>
    </row>
    <row r="7583" spans="49:62">
      <c r="AW7583" s="271"/>
      <c r="AX7583" s="271"/>
      <c r="AY7583" s="271"/>
      <c r="AZ7583" s="271"/>
      <c r="BA7583" s="271"/>
      <c r="BB7583" s="271"/>
      <c r="BD7583" s="271"/>
      <c r="BE7583" s="271"/>
      <c r="BF7583" s="271"/>
      <c r="BG7583" s="271"/>
      <c r="BJ7583" s="271"/>
    </row>
    <row r="7584" spans="49:62">
      <c r="AW7584" s="271"/>
      <c r="AX7584" s="271"/>
      <c r="AY7584" s="271"/>
      <c r="AZ7584" s="271"/>
      <c r="BA7584" s="271"/>
      <c r="BB7584" s="271"/>
      <c r="BD7584" s="271"/>
      <c r="BE7584" s="271"/>
      <c r="BF7584" s="271"/>
      <c r="BG7584" s="271"/>
      <c r="BJ7584" s="271"/>
    </row>
    <row r="7585" spans="49:62">
      <c r="AW7585" s="271"/>
      <c r="AX7585" s="271"/>
      <c r="AY7585" s="271"/>
      <c r="AZ7585" s="271"/>
      <c r="BA7585" s="271"/>
      <c r="BB7585" s="271"/>
      <c r="BD7585" s="271"/>
      <c r="BE7585" s="271"/>
      <c r="BF7585" s="271"/>
      <c r="BG7585" s="271"/>
      <c r="BJ7585" s="271"/>
    </row>
    <row r="7586" spans="49:62">
      <c r="AW7586" s="271"/>
      <c r="AX7586" s="271"/>
      <c r="AY7586" s="271"/>
      <c r="AZ7586" s="271"/>
      <c r="BA7586" s="271"/>
      <c r="BB7586" s="271"/>
      <c r="BD7586" s="271"/>
      <c r="BE7586" s="271"/>
      <c r="BF7586" s="271"/>
      <c r="BG7586" s="271"/>
      <c r="BJ7586" s="271"/>
    </row>
    <row r="7587" spans="49:62">
      <c r="AW7587" s="271"/>
      <c r="AX7587" s="271"/>
      <c r="AY7587" s="271"/>
      <c r="AZ7587" s="271"/>
      <c r="BA7587" s="271"/>
      <c r="BB7587" s="271"/>
      <c r="BD7587" s="271"/>
      <c r="BE7587" s="271"/>
      <c r="BF7587" s="271"/>
      <c r="BG7587" s="271"/>
      <c r="BJ7587" s="271"/>
    </row>
    <row r="7588" spans="49:62">
      <c r="AW7588" s="271"/>
      <c r="AX7588" s="271"/>
      <c r="AY7588" s="271"/>
      <c r="AZ7588" s="271"/>
      <c r="BA7588" s="271"/>
      <c r="BB7588" s="271"/>
      <c r="BD7588" s="271"/>
      <c r="BE7588" s="271"/>
      <c r="BF7588" s="271"/>
      <c r="BG7588" s="271"/>
      <c r="BJ7588" s="271"/>
    </row>
    <row r="7589" spans="49:62">
      <c r="AW7589" s="271"/>
      <c r="AX7589" s="271"/>
      <c r="AY7589" s="271"/>
      <c r="AZ7589" s="271"/>
      <c r="BA7589" s="271"/>
      <c r="BB7589" s="271"/>
      <c r="BD7589" s="271"/>
      <c r="BE7589" s="271"/>
      <c r="BF7589" s="271"/>
      <c r="BG7589" s="271"/>
      <c r="BJ7589" s="271"/>
    </row>
    <row r="7590" spans="49:62">
      <c r="AW7590" s="271"/>
      <c r="AX7590" s="271"/>
      <c r="AY7590" s="271"/>
      <c r="AZ7590" s="271"/>
      <c r="BA7590" s="271"/>
      <c r="BB7590" s="271"/>
      <c r="BD7590" s="271"/>
      <c r="BE7590" s="271"/>
      <c r="BF7590" s="271"/>
      <c r="BG7590" s="271"/>
      <c r="BJ7590" s="271"/>
    </row>
    <row r="7591" spans="49:62">
      <c r="AW7591" s="271"/>
      <c r="AX7591" s="271"/>
      <c r="AY7591" s="271"/>
      <c r="AZ7591" s="271"/>
      <c r="BA7591" s="271"/>
      <c r="BB7591" s="271"/>
      <c r="BD7591" s="271"/>
      <c r="BE7591" s="271"/>
      <c r="BF7591" s="271"/>
      <c r="BG7591" s="271"/>
      <c r="BJ7591" s="271"/>
    </row>
    <row r="7592" spans="49:62">
      <c r="AW7592" s="271"/>
      <c r="AX7592" s="271"/>
      <c r="AY7592" s="271"/>
      <c r="AZ7592" s="271"/>
      <c r="BA7592" s="271"/>
      <c r="BB7592" s="271"/>
      <c r="BD7592" s="271"/>
      <c r="BE7592" s="271"/>
      <c r="BF7592" s="271"/>
      <c r="BG7592" s="271"/>
      <c r="BJ7592" s="271"/>
    </row>
    <row r="7593" spans="49:62">
      <c r="AW7593" s="271"/>
      <c r="AX7593" s="271"/>
      <c r="AY7593" s="271"/>
      <c r="AZ7593" s="271"/>
      <c r="BA7593" s="271"/>
      <c r="BB7593" s="271"/>
      <c r="BD7593" s="271"/>
      <c r="BE7593" s="271"/>
      <c r="BF7593" s="271"/>
      <c r="BG7593" s="271"/>
      <c r="BJ7593" s="271"/>
    </row>
    <row r="7594" spans="49:62">
      <c r="AW7594" s="271"/>
      <c r="AX7594" s="271"/>
      <c r="AY7594" s="271"/>
      <c r="AZ7594" s="271"/>
      <c r="BA7594" s="271"/>
      <c r="BB7594" s="271"/>
      <c r="BD7594" s="271"/>
      <c r="BE7594" s="271"/>
      <c r="BF7594" s="271"/>
      <c r="BG7594" s="271"/>
      <c r="BJ7594" s="271"/>
    </row>
    <row r="7595" spans="49:62">
      <c r="AW7595" s="271"/>
      <c r="AX7595" s="271"/>
      <c r="AY7595" s="271"/>
      <c r="AZ7595" s="271"/>
      <c r="BA7595" s="271"/>
      <c r="BB7595" s="271"/>
      <c r="BD7595" s="271"/>
      <c r="BE7595" s="271"/>
      <c r="BF7595" s="271"/>
      <c r="BG7595" s="271"/>
      <c r="BJ7595" s="271"/>
    </row>
    <row r="7596" spans="49:62">
      <c r="AW7596" s="271"/>
      <c r="AX7596" s="271"/>
      <c r="AY7596" s="271"/>
      <c r="AZ7596" s="271"/>
      <c r="BA7596" s="271"/>
      <c r="BB7596" s="271"/>
      <c r="BD7596" s="271"/>
      <c r="BE7596" s="271"/>
      <c r="BF7596" s="271"/>
      <c r="BG7596" s="271"/>
      <c r="BJ7596" s="271"/>
    </row>
    <row r="7597" spans="49:62">
      <c r="AW7597" s="271"/>
      <c r="AX7597" s="271"/>
      <c r="AY7597" s="271"/>
      <c r="AZ7597" s="271"/>
      <c r="BA7597" s="271"/>
      <c r="BB7597" s="271"/>
      <c r="BD7597" s="271"/>
      <c r="BE7597" s="271"/>
      <c r="BF7597" s="271"/>
      <c r="BG7597" s="271"/>
      <c r="BJ7597" s="271"/>
    </row>
    <row r="7598" spans="49:62">
      <c r="AW7598" s="271"/>
      <c r="AX7598" s="271"/>
      <c r="AY7598" s="271"/>
      <c r="AZ7598" s="271"/>
      <c r="BA7598" s="271"/>
      <c r="BB7598" s="271"/>
      <c r="BD7598" s="271"/>
      <c r="BE7598" s="271"/>
      <c r="BF7598" s="271"/>
      <c r="BG7598" s="271"/>
      <c r="BJ7598" s="271"/>
    </row>
    <row r="7599" spans="49:62">
      <c r="AW7599" s="271"/>
      <c r="AX7599" s="271"/>
      <c r="AY7599" s="271"/>
      <c r="AZ7599" s="271"/>
      <c r="BA7599" s="271"/>
      <c r="BB7599" s="271"/>
      <c r="BD7599" s="271"/>
      <c r="BE7599" s="271"/>
      <c r="BF7599" s="271"/>
      <c r="BG7599" s="271"/>
      <c r="BJ7599" s="271"/>
    </row>
    <row r="7600" spans="49:62">
      <c r="AW7600" s="271"/>
      <c r="AX7600" s="271"/>
      <c r="AY7600" s="271"/>
      <c r="AZ7600" s="271"/>
      <c r="BA7600" s="271"/>
      <c r="BB7600" s="271"/>
      <c r="BD7600" s="271"/>
      <c r="BE7600" s="271"/>
      <c r="BF7600" s="271"/>
      <c r="BG7600" s="271"/>
      <c r="BJ7600" s="271"/>
    </row>
    <row r="7601" spans="49:62">
      <c r="AW7601" s="271"/>
      <c r="AX7601" s="271"/>
      <c r="AY7601" s="271"/>
      <c r="AZ7601" s="271"/>
      <c r="BA7601" s="271"/>
      <c r="BB7601" s="271"/>
      <c r="BD7601" s="271"/>
      <c r="BE7601" s="271"/>
      <c r="BF7601" s="271"/>
      <c r="BG7601" s="271"/>
      <c r="BJ7601" s="271"/>
    </row>
    <row r="7602" spans="49:62">
      <c r="AW7602" s="271"/>
      <c r="AX7602" s="271"/>
      <c r="AY7602" s="271"/>
      <c r="AZ7602" s="271"/>
      <c r="BA7602" s="271"/>
      <c r="BB7602" s="271"/>
      <c r="BD7602" s="271"/>
      <c r="BE7602" s="271"/>
      <c r="BF7602" s="271"/>
      <c r="BG7602" s="271"/>
      <c r="BJ7602" s="271"/>
    </row>
    <row r="7603" spans="49:62">
      <c r="AW7603" s="271"/>
      <c r="AX7603" s="271"/>
      <c r="AY7603" s="271"/>
      <c r="AZ7603" s="271"/>
      <c r="BA7603" s="271"/>
      <c r="BB7603" s="271"/>
      <c r="BD7603" s="271"/>
      <c r="BE7603" s="271"/>
      <c r="BF7603" s="271"/>
      <c r="BG7603" s="271"/>
      <c r="BJ7603" s="271"/>
    </row>
    <row r="7604" spans="49:62">
      <c r="AW7604" s="271"/>
      <c r="AX7604" s="271"/>
      <c r="AY7604" s="271"/>
      <c r="AZ7604" s="271"/>
      <c r="BA7604" s="271"/>
      <c r="BB7604" s="271"/>
      <c r="BD7604" s="271"/>
      <c r="BE7604" s="271"/>
      <c r="BF7604" s="271"/>
      <c r="BG7604" s="271"/>
      <c r="BJ7604" s="271"/>
    </row>
    <row r="7605" spans="49:62">
      <c r="AW7605" s="271"/>
      <c r="AX7605" s="271"/>
      <c r="AY7605" s="271"/>
      <c r="AZ7605" s="271"/>
      <c r="BA7605" s="271"/>
      <c r="BB7605" s="271"/>
      <c r="BD7605" s="271"/>
      <c r="BE7605" s="271"/>
      <c r="BF7605" s="271"/>
      <c r="BG7605" s="271"/>
      <c r="BJ7605" s="271"/>
    </row>
    <row r="7606" spans="49:62">
      <c r="AW7606" s="271"/>
      <c r="AX7606" s="271"/>
      <c r="AY7606" s="271"/>
      <c r="AZ7606" s="271"/>
      <c r="BA7606" s="271"/>
      <c r="BB7606" s="271"/>
      <c r="BD7606" s="271"/>
      <c r="BE7606" s="271"/>
      <c r="BF7606" s="271"/>
      <c r="BG7606" s="271"/>
      <c r="BJ7606" s="271"/>
    </row>
    <row r="7607" spans="49:62">
      <c r="AW7607" s="271"/>
      <c r="AX7607" s="271"/>
      <c r="AY7607" s="271"/>
      <c r="AZ7607" s="271"/>
      <c r="BA7607" s="271"/>
      <c r="BB7607" s="271"/>
      <c r="BD7607" s="271"/>
      <c r="BE7607" s="271"/>
      <c r="BF7607" s="271"/>
      <c r="BG7607" s="271"/>
      <c r="BJ7607" s="271"/>
    </row>
    <row r="7608" spans="49:62">
      <c r="AW7608" s="271"/>
      <c r="AX7608" s="271"/>
      <c r="AY7608" s="271"/>
      <c r="AZ7608" s="271"/>
      <c r="BA7608" s="271"/>
      <c r="BB7608" s="271"/>
      <c r="BD7608" s="271"/>
      <c r="BE7608" s="271"/>
      <c r="BF7608" s="271"/>
      <c r="BG7608" s="271"/>
      <c r="BJ7608" s="271"/>
    </row>
    <row r="7609" spans="49:62">
      <c r="AW7609" s="271"/>
      <c r="AX7609" s="271"/>
      <c r="AY7609" s="271"/>
      <c r="AZ7609" s="271"/>
      <c r="BA7609" s="271"/>
      <c r="BB7609" s="271"/>
      <c r="BD7609" s="271"/>
      <c r="BE7609" s="271"/>
      <c r="BF7609" s="271"/>
      <c r="BG7609" s="271"/>
      <c r="BJ7609" s="271"/>
    </row>
    <row r="7610" spans="49:62">
      <c r="AW7610" s="271"/>
      <c r="AX7610" s="271"/>
      <c r="AY7610" s="271"/>
      <c r="AZ7610" s="271"/>
      <c r="BA7610" s="271"/>
      <c r="BB7610" s="271"/>
      <c r="BD7610" s="271"/>
      <c r="BE7610" s="271"/>
      <c r="BF7610" s="271"/>
      <c r="BG7610" s="271"/>
      <c r="BJ7610" s="271"/>
    </row>
    <row r="7611" spans="49:62">
      <c r="AW7611" s="271"/>
      <c r="AX7611" s="271"/>
      <c r="AY7611" s="271"/>
      <c r="AZ7611" s="271"/>
      <c r="BA7611" s="271"/>
      <c r="BB7611" s="271"/>
      <c r="BD7611" s="271"/>
      <c r="BE7611" s="271"/>
      <c r="BF7611" s="271"/>
      <c r="BG7611" s="271"/>
      <c r="BJ7611" s="271"/>
    </row>
    <row r="7612" spans="49:62">
      <c r="AW7612" s="271"/>
      <c r="AX7612" s="271"/>
      <c r="AY7612" s="271"/>
      <c r="AZ7612" s="271"/>
      <c r="BA7612" s="271"/>
      <c r="BB7612" s="271"/>
      <c r="BD7612" s="271"/>
      <c r="BE7612" s="271"/>
      <c r="BF7612" s="271"/>
      <c r="BG7612" s="271"/>
      <c r="BJ7612" s="271"/>
    </row>
    <row r="7613" spans="49:62">
      <c r="AW7613" s="271"/>
      <c r="AX7613" s="271"/>
      <c r="AY7613" s="271"/>
      <c r="AZ7613" s="271"/>
      <c r="BA7613" s="271"/>
      <c r="BB7613" s="271"/>
      <c r="BD7613" s="271"/>
      <c r="BE7613" s="271"/>
      <c r="BF7613" s="271"/>
      <c r="BG7613" s="271"/>
      <c r="BJ7613" s="271"/>
    </row>
    <row r="7614" spans="49:62">
      <c r="AW7614" s="271"/>
      <c r="AX7614" s="271"/>
      <c r="AY7614" s="271"/>
      <c r="AZ7614" s="271"/>
      <c r="BA7614" s="271"/>
      <c r="BB7614" s="271"/>
      <c r="BD7614" s="271"/>
      <c r="BE7614" s="271"/>
      <c r="BF7614" s="271"/>
      <c r="BG7614" s="271"/>
      <c r="BJ7614" s="271"/>
    </row>
    <row r="7615" spans="49:62">
      <c r="AW7615" s="271"/>
      <c r="AX7615" s="271"/>
      <c r="AY7615" s="271"/>
      <c r="AZ7615" s="271"/>
      <c r="BA7615" s="271"/>
      <c r="BB7615" s="271"/>
      <c r="BD7615" s="271"/>
      <c r="BE7615" s="271"/>
      <c r="BF7615" s="271"/>
      <c r="BG7615" s="271"/>
      <c r="BJ7615" s="271"/>
    </row>
    <row r="7616" spans="49:62">
      <c r="AW7616" s="271"/>
      <c r="AX7616" s="271"/>
      <c r="AY7616" s="271"/>
      <c r="AZ7616" s="271"/>
      <c r="BA7616" s="271"/>
      <c r="BB7616" s="271"/>
      <c r="BD7616" s="271"/>
      <c r="BE7616" s="271"/>
      <c r="BF7616" s="271"/>
      <c r="BG7616" s="271"/>
      <c r="BJ7616" s="271"/>
    </row>
    <row r="7617" spans="49:62">
      <c r="AW7617" s="271"/>
      <c r="AX7617" s="271"/>
      <c r="AY7617" s="271"/>
      <c r="AZ7617" s="271"/>
      <c r="BA7617" s="271"/>
      <c r="BB7617" s="271"/>
      <c r="BD7617" s="271"/>
      <c r="BE7617" s="271"/>
      <c r="BF7617" s="271"/>
      <c r="BG7617" s="271"/>
      <c r="BJ7617" s="271"/>
    </row>
    <row r="7618" spans="49:62">
      <c r="AW7618" s="271"/>
      <c r="AX7618" s="271"/>
      <c r="AY7618" s="271"/>
      <c r="AZ7618" s="271"/>
      <c r="BA7618" s="271"/>
      <c r="BB7618" s="271"/>
      <c r="BD7618" s="271"/>
      <c r="BE7618" s="271"/>
      <c r="BF7618" s="271"/>
      <c r="BG7618" s="271"/>
      <c r="BJ7618" s="271"/>
    </row>
    <row r="7619" spans="49:62">
      <c r="AW7619" s="271"/>
      <c r="AX7619" s="271"/>
      <c r="AY7619" s="271"/>
      <c r="AZ7619" s="271"/>
      <c r="BA7619" s="271"/>
      <c r="BB7619" s="271"/>
      <c r="BD7619" s="271"/>
      <c r="BE7619" s="271"/>
      <c r="BF7619" s="271"/>
      <c r="BG7619" s="271"/>
      <c r="BJ7619" s="271"/>
    </row>
    <row r="7620" spans="49:62">
      <c r="AW7620" s="271"/>
      <c r="AX7620" s="271"/>
      <c r="AY7620" s="271"/>
      <c r="AZ7620" s="271"/>
      <c r="BA7620" s="271"/>
      <c r="BB7620" s="271"/>
      <c r="BD7620" s="271"/>
      <c r="BE7620" s="271"/>
      <c r="BF7620" s="271"/>
      <c r="BG7620" s="271"/>
      <c r="BJ7620" s="271"/>
    </row>
    <row r="7621" spans="49:62">
      <c r="AW7621" s="271"/>
      <c r="AX7621" s="271"/>
      <c r="AY7621" s="271"/>
      <c r="AZ7621" s="271"/>
      <c r="BA7621" s="271"/>
      <c r="BB7621" s="271"/>
      <c r="BD7621" s="271"/>
      <c r="BE7621" s="271"/>
      <c r="BF7621" s="271"/>
      <c r="BG7621" s="271"/>
      <c r="BJ7621" s="271"/>
    </row>
    <row r="7622" spans="49:62">
      <c r="AW7622" s="271"/>
      <c r="AX7622" s="271"/>
      <c r="AY7622" s="271"/>
      <c r="AZ7622" s="271"/>
      <c r="BA7622" s="271"/>
      <c r="BB7622" s="271"/>
      <c r="BD7622" s="271"/>
      <c r="BE7622" s="271"/>
      <c r="BF7622" s="271"/>
      <c r="BG7622" s="271"/>
      <c r="BJ7622" s="271"/>
    </row>
    <row r="7623" spans="49:62">
      <c r="AW7623" s="271"/>
      <c r="AX7623" s="271"/>
      <c r="AY7623" s="271"/>
      <c r="AZ7623" s="271"/>
      <c r="BA7623" s="271"/>
      <c r="BB7623" s="271"/>
      <c r="BD7623" s="271"/>
      <c r="BE7623" s="271"/>
      <c r="BF7623" s="271"/>
      <c r="BG7623" s="271"/>
      <c r="BJ7623" s="271"/>
    </row>
    <row r="7624" spans="49:62">
      <c r="AW7624" s="271"/>
      <c r="AX7624" s="271"/>
      <c r="AY7624" s="271"/>
      <c r="AZ7624" s="271"/>
      <c r="BA7624" s="271"/>
      <c r="BB7624" s="271"/>
      <c r="BD7624" s="271"/>
      <c r="BE7624" s="271"/>
      <c r="BF7624" s="271"/>
      <c r="BG7624" s="271"/>
      <c r="BJ7624" s="271"/>
    </row>
    <row r="7625" spans="49:62">
      <c r="AW7625" s="271"/>
      <c r="AX7625" s="271"/>
      <c r="AY7625" s="271"/>
      <c r="AZ7625" s="271"/>
      <c r="BA7625" s="271"/>
      <c r="BB7625" s="271"/>
      <c r="BD7625" s="271"/>
      <c r="BE7625" s="271"/>
      <c r="BF7625" s="271"/>
      <c r="BG7625" s="271"/>
      <c r="BJ7625" s="271"/>
    </row>
    <row r="7626" spans="49:62">
      <c r="AW7626" s="271"/>
      <c r="AX7626" s="271"/>
      <c r="AY7626" s="271"/>
      <c r="AZ7626" s="271"/>
      <c r="BA7626" s="271"/>
      <c r="BB7626" s="271"/>
      <c r="BD7626" s="271"/>
      <c r="BE7626" s="271"/>
      <c r="BF7626" s="271"/>
      <c r="BG7626" s="271"/>
      <c r="BJ7626" s="271"/>
    </row>
    <row r="7627" spans="49:62">
      <c r="AW7627" s="271"/>
      <c r="AX7627" s="271"/>
      <c r="AY7627" s="271"/>
      <c r="AZ7627" s="271"/>
      <c r="BA7627" s="271"/>
      <c r="BB7627" s="271"/>
      <c r="BD7627" s="271"/>
      <c r="BE7627" s="271"/>
      <c r="BF7627" s="271"/>
      <c r="BG7627" s="271"/>
      <c r="BJ7627" s="271"/>
    </row>
    <row r="7628" spans="49:62">
      <c r="AW7628" s="271"/>
      <c r="AX7628" s="271"/>
      <c r="AY7628" s="271"/>
      <c r="AZ7628" s="271"/>
      <c r="BA7628" s="271"/>
      <c r="BB7628" s="271"/>
      <c r="BD7628" s="271"/>
      <c r="BE7628" s="271"/>
      <c r="BF7628" s="271"/>
      <c r="BG7628" s="271"/>
      <c r="BJ7628" s="271"/>
    </row>
    <row r="7629" spans="49:62">
      <c r="AW7629" s="271"/>
      <c r="AX7629" s="271"/>
      <c r="AY7629" s="271"/>
      <c r="AZ7629" s="271"/>
      <c r="BA7629" s="271"/>
      <c r="BB7629" s="271"/>
      <c r="BD7629" s="271"/>
      <c r="BE7629" s="271"/>
      <c r="BF7629" s="271"/>
      <c r="BG7629" s="271"/>
      <c r="BJ7629" s="271"/>
    </row>
    <row r="7630" spans="49:62">
      <c r="AW7630" s="271"/>
      <c r="AX7630" s="271"/>
      <c r="AY7630" s="271"/>
      <c r="AZ7630" s="271"/>
      <c r="BA7630" s="271"/>
      <c r="BB7630" s="271"/>
      <c r="BD7630" s="271"/>
      <c r="BE7630" s="271"/>
      <c r="BF7630" s="271"/>
      <c r="BG7630" s="271"/>
      <c r="BJ7630" s="271"/>
    </row>
    <row r="7631" spans="49:62">
      <c r="AW7631" s="271"/>
      <c r="AX7631" s="271"/>
      <c r="AY7631" s="271"/>
      <c r="AZ7631" s="271"/>
      <c r="BA7631" s="271"/>
      <c r="BB7631" s="271"/>
      <c r="BD7631" s="271"/>
      <c r="BE7631" s="271"/>
      <c r="BF7631" s="271"/>
      <c r="BG7631" s="271"/>
      <c r="BJ7631" s="271"/>
    </row>
    <row r="7632" spans="49:62">
      <c r="AW7632" s="271"/>
      <c r="AX7632" s="271"/>
      <c r="AY7632" s="271"/>
      <c r="AZ7632" s="271"/>
      <c r="BA7632" s="271"/>
      <c r="BB7632" s="271"/>
      <c r="BD7632" s="271"/>
      <c r="BE7632" s="271"/>
      <c r="BF7632" s="271"/>
      <c r="BG7632" s="271"/>
      <c r="BJ7632" s="271"/>
    </row>
    <row r="7633" spans="49:62">
      <c r="AW7633" s="271"/>
      <c r="AX7633" s="271"/>
      <c r="AY7633" s="271"/>
      <c r="AZ7633" s="271"/>
      <c r="BA7633" s="271"/>
      <c r="BB7633" s="271"/>
      <c r="BD7633" s="271"/>
      <c r="BE7633" s="271"/>
      <c r="BF7633" s="271"/>
      <c r="BG7633" s="271"/>
      <c r="BJ7633" s="271"/>
    </row>
    <row r="7634" spans="49:62">
      <c r="AW7634" s="271"/>
      <c r="AX7634" s="271"/>
      <c r="AY7634" s="271"/>
      <c r="AZ7634" s="271"/>
      <c r="BA7634" s="271"/>
      <c r="BB7634" s="271"/>
      <c r="BD7634" s="271"/>
      <c r="BE7634" s="271"/>
      <c r="BF7634" s="271"/>
      <c r="BG7634" s="271"/>
      <c r="BJ7634" s="271"/>
    </row>
    <row r="7635" spans="49:62">
      <c r="AW7635" s="271"/>
      <c r="AX7635" s="271"/>
      <c r="AY7635" s="271"/>
      <c r="AZ7635" s="271"/>
      <c r="BA7635" s="271"/>
      <c r="BB7635" s="271"/>
      <c r="BD7635" s="271"/>
      <c r="BE7635" s="271"/>
      <c r="BF7635" s="271"/>
      <c r="BG7635" s="271"/>
      <c r="BJ7635" s="271"/>
    </row>
    <row r="7636" spans="49:62">
      <c r="AW7636" s="271"/>
      <c r="AX7636" s="271"/>
      <c r="AY7636" s="271"/>
      <c r="AZ7636" s="271"/>
      <c r="BA7636" s="271"/>
      <c r="BB7636" s="271"/>
      <c r="BD7636" s="271"/>
      <c r="BE7636" s="271"/>
      <c r="BF7636" s="271"/>
      <c r="BG7636" s="271"/>
      <c r="BJ7636" s="271"/>
    </row>
    <row r="7637" spans="49:62">
      <c r="AW7637" s="271"/>
      <c r="AX7637" s="271"/>
      <c r="AY7637" s="271"/>
      <c r="AZ7637" s="271"/>
      <c r="BA7637" s="271"/>
      <c r="BB7637" s="271"/>
      <c r="BD7637" s="271"/>
      <c r="BE7637" s="271"/>
      <c r="BF7637" s="271"/>
      <c r="BG7637" s="271"/>
      <c r="BJ7637" s="271"/>
    </row>
    <row r="7638" spans="49:62">
      <c r="AW7638" s="271"/>
      <c r="AX7638" s="271"/>
      <c r="AY7638" s="271"/>
      <c r="AZ7638" s="271"/>
      <c r="BA7638" s="271"/>
      <c r="BB7638" s="271"/>
      <c r="BD7638" s="271"/>
      <c r="BE7638" s="271"/>
      <c r="BF7638" s="271"/>
      <c r="BG7638" s="271"/>
      <c r="BJ7638" s="271"/>
    </row>
    <row r="7639" spans="49:62">
      <c r="AW7639" s="271"/>
      <c r="AX7639" s="271"/>
      <c r="AY7639" s="271"/>
      <c r="AZ7639" s="271"/>
      <c r="BA7639" s="271"/>
      <c r="BB7639" s="271"/>
      <c r="BD7639" s="271"/>
      <c r="BE7639" s="271"/>
      <c r="BF7639" s="271"/>
      <c r="BG7639" s="271"/>
      <c r="BJ7639" s="271"/>
    </row>
    <row r="7640" spans="49:62">
      <c r="AW7640" s="271"/>
      <c r="AX7640" s="271"/>
      <c r="AY7640" s="271"/>
      <c r="AZ7640" s="271"/>
      <c r="BA7640" s="271"/>
      <c r="BB7640" s="271"/>
      <c r="BD7640" s="271"/>
      <c r="BE7640" s="271"/>
      <c r="BF7640" s="271"/>
      <c r="BG7640" s="271"/>
      <c r="BJ7640" s="271"/>
    </row>
    <row r="7641" spans="49:62">
      <c r="AW7641" s="271"/>
      <c r="AX7641" s="271"/>
      <c r="AY7641" s="271"/>
      <c r="AZ7641" s="271"/>
      <c r="BA7641" s="271"/>
      <c r="BB7641" s="271"/>
      <c r="BD7641" s="271"/>
      <c r="BE7641" s="271"/>
      <c r="BF7641" s="271"/>
      <c r="BG7641" s="271"/>
      <c r="BJ7641" s="271"/>
    </row>
    <row r="7642" spans="49:62">
      <c r="AW7642" s="271"/>
      <c r="AX7642" s="271"/>
      <c r="AY7642" s="271"/>
      <c r="AZ7642" s="271"/>
      <c r="BA7642" s="271"/>
      <c r="BB7642" s="271"/>
      <c r="BD7642" s="271"/>
      <c r="BE7642" s="271"/>
      <c r="BF7642" s="271"/>
      <c r="BG7642" s="271"/>
      <c r="BJ7642" s="271"/>
    </row>
    <row r="7643" spans="49:62">
      <c r="AW7643" s="271"/>
      <c r="AX7643" s="271"/>
      <c r="AY7643" s="271"/>
      <c r="AZ7643" s="271"/>
      <c r="BA7643" s="271"/>
      <c r="BB7643" s="271"/>
      <c r="BD7643" s="271"/>
      <c r="BE7643" s="271"/>
      <c r="BF7643" s="271"/>
      <c r="BG7643" s="271"/>
      <c r="BJ7643" s="271"/>
    </row>
    <row r="7644" spans="49:62">
      <c r="AW7644" s="271"/>
      <c r="AX7644" s="271"/>
      <c r="AY7644" s="271"/>
      <c r="AZ7644" s="271"/>
      <c r="BA7644" s="271"/>
      <c r="BB7644" s="271"/>
      <c r="BD7644" s="271"/>
      <c r="BE7644" s="271"/>
      <c r="BF7644" s="271"/>
      <c r="BG7644" s="271"/>
      <c r="BJ7644" s="271"/>
    </row>
    <row r="7645" spans="49:62">
      <c r="AW7645" s="271"/>
      <c r="AX7645" s="271"/>
      <c r="AY7645" s="271"/>
      <c r="AZ7645" s="271"/>
      <c r="BA7645" s="271"/>
      <c r="BB7645" s="271"/>
      <c r="BD7645" s="271"/>
      <c r="BE7645" s="271"/>
      <c r="BF7645" s="271"/>
      <c r="BG7645" s="271"/>
      <c r="BJ7645" s="271"/>
    </row>
    <row r="7646" spans="49:62">
      <c r="AW7646" s="271"/>
      <c r="AX7646" s="271"/>
      <c r="AY7646" s="271"/>
      <c r="AZ7646" s="271"/>
      <c r="BA7646" s="271"/>
      <c r="BB7646" s="271"/>
      <c r="BD7646" s="271"/>
      <c r="BE7646" s="271"/>
      <c r="BF7646" s="271"/>
      <c r="BG7646" s="271"/>
      <c r="BJ7646" s="271"/>
    </row>
    <row r="7647" spans="49:62">
      <c r="AW7647" s="271"/>
      <c r="AX7647" s="271"/>
      <c r="AY7647" s="271"/>
      <c r="AZ7647" s="271"/>
      <c r="BA7647" s="271"/>
      <c r="BB7647" s="271"/>
      <c r="BD7647" s="271"/>
      <c r="BE7647" s="271"/>
      <c r="BF7647" s="271"/>
      <c r="BG7647" s="271"/>
      <c r="BJ7647" s="271"/>
    </row>
    <row r="7648" spans="49:62">
      <c r="AW7648" s="271"/>
      <c r="AX7648" s="271"/>
      <c r="AY7648" s="271"/>
      <c r="AZ7648" s="271"/>
      <c r="BA7648" s="271"/>
      <c r="BB7648" s="271"/>
      <c r="BD7648" s="271"/>
      <c r="BE7648" s="271"/>
      <c r="BF7648" s="271"/>
      <c r="BG7648" s="271"/>
      <c r="BJ7648" s="271"/>
    </row>
    <row r="7649" spans="49:62">
      <c r="AW7649" s="271"/>
      <c r="AX7649" s="271"/>
      <c r="AY7649" s="271"/>
      <c r="AZ7649" s="271"/>
      <c r="BA7649" s="271"/>
      <c r="BB7649" s="271"/>
      <c r="BD7649" s="271"/>
      <c r="BE7649" s="271"/>
      <c r="BF7649" s="271"/>
      <c r="BG7649" s="271"/>
      <c r="BJ7649" s="271"/>
    </row>
    <row r="7650" spans="49:62">
      <c r="AW7650" s="271"/>
      <c r="AX7650" s="271"/>
      <c r="AY7650" s="271"/>
      <c r="AZ7650" s="271"/>
      <c r="BA7650" s="271"/>
      <c r="BB7650" s="271"/>
      <c r="BD7650" s="271"/>
      <c r="BE7650" s="271"/>
      <c r="BF7650" s="271"/>
      <c r="BG7650" s="271"/>
      <c r="BJ7650" s="271"/>
    </row>
    <row r="7651" spans="49:62">
      <c r="AW7651" s="271"/>
      <c r="AX7651" s="271"/>
      <c r="AY7651" s="271"/>
      <c r="AZ7651" s="271"/>
      <c r="BA7651" s="271"/>
      <c r="BB7651" s="271"/>
      <c r="BD7651" s="271"/>
      <c r="BE7651" s="271"/>
      <c r="BF7651" s="271"/>
      <c r="BG7651" s="271"/>
      <c r="BJ7651" s="271"/>
    </row>
    <row r="7652" spans="49:62">
      <c r="AW7652" s="271"/>
      <c r="AX7652" s="271"/>
      <c r="AY7652" s="271"/>
      <c r="AZ7652" s="271"/>
      <c r="BA7652" s="271"/>
      <c r="BB7652" s="271"/>
      <c r="BD7652" s="271"/>
      <c r="BE7652" s="271"/>
      <c r="BF7652" s="271"/>
      <c r="BG7652" s="271"/>
      <c r="BJ7652" s="271"/>
    </row>
    <row r="7653" spans="49:62">
      <c r="AW7653" s="271"/>
      <c r="AX7653" s="271"/>
      <c r="AY7653" s="271"/>
      <c r="AZ7653" s="271"/>
      <c r="BA7653" s="271"/>
      <c r="BB7653" s="271"/>
      <c r="BD7653" s="271"/>
      <c r="BE7653" s="271"/>
      <c r="BF7653" s="271"/>
      <c r="BG7653" s="271"/>
      <c r="BJ7653" s="271"/>
    </row>
    <row r="7654" spans="49:62">
      <c r="AW7654" s="271"/>
      <c r="AX7654" s="271"/>
      <c r="AY7654" s="271"/>
      <c r="AZ7654" s="271"/>
      <c r="BA7654" s="271"/>
      <c r="BB7654" s="271"/>
      <c r="BD7654" s="271"/>
      <c r="BE7654" s="271"/>
      <c r="BF7654" s="271"/>
      <c r="BG7654" s="271"/>
      <c r="BJ7654" s="271"/>
    </row>
    <row r="7655" spans="49:62">
      <c r="AW7655" s="271"/>
      <c r="AX7655" s="271"/>
      <c r="AY7655" s="271"/>
      <c r="AZ7655" s="271"/>
      <c r="BA7655" s="271"/>
      <c r="BB7655" s="271"/>
      <c r="BD7655" s="271"/>
      <c r="BE7655" s="271"/>
      <c r="BF7655" s="271"/>
      <c r="BG7655" s="271"/>
      <c r="BJ7655" s="271"/>
    </row>
    <row r="7656" spans="49:62">
      <c r="AW7656" s="271"/>
      <c r="AX7656" s="271"/>
      <c r="AY7656" s="271"/>
      <c r="AZ7656" s="271"/>
      <c r="BA7656" s="271"/>
      <c r="BB7656" s="271"/>
      <c r="BD7656" s="271"/>
      <c r="BE7656" s="271"/>
      <c r="BF7656" s="271"/>
      <c r="BG7656" s="271"/>
      <c r="BJ7656" s="271"/>
    </row>
    <row r="7657" spans="49:62">
      <c r="AW7657" s="271"/>
      <c r="AX7657" s="271"/>
      <c r="AY7657" s="271"/>
      <c r="AZ7657" s="271"/>
      <c r="BA7657" s="271"/>
      <c r="BB7657" s="271"/>
      <c r="BD7657" s="271"/>
      <c r="BE7657" s="271"/>
      <c r="BF7657" s="271"/>
      <c r="BG7657" s="271"/>
      <c r="BJ7657" s="271"/>
    </row>
    <row r="7658" spans="49:62">
      <c r="AW7658" s="271"/>
      <c r="AX7658" s="271"/>
      <c r="AY7658" s="271"/>
      <c r="AZ7658" s="271"/>
      <c r="BA7658" s="271"/>
      <c r="BB7658" s="271"/>
      <c r="BD7658" s="271"/>
      <c r="BE7658" s="271"/>
      <c r="BF7658" s="271"/>
      <c r="BG7658" s="271"/>
      <c r="BJ7658" s="271"/>
    </row>
    <row r="7659" spans="49:62">
      <c r="AW7659" s="271"/>
      <c r="AX7659" s="271"/>
      <c r="AY7659" s="271"/>
      <c r="AZ7659" s="271"/>
      <c r="BA7659" s="271"/>
      <c r="BB7659" s="271"/>
      <c r="BD7659" s="271"/>
      <c r="BE7659" s="271"/>
      <c r="BF7659" s="271"/>
      <c r="BG7659" s="271"/>
      <c r="BJ7659" s="271"/>
    </row>
    <row r="7660" spans="49:62">
      <c r="AW7660" s="271"/>
      <c r="AX7660" s="271"/>
      <c r="AY7660" s="271"/>
      <c r="AZ7660" s="271"/>
      <c r="BA7660" s="271"/>
      <c r="BB7660" s="271"/>
      <c r="BD7660" s="271"/>
      <c r="BE7660" s="271"/>
      <c r="BF7660" s="271"/>
      <c r="BG7660" s="271"/>
      <c r="BJ7660" s="271"/>
    </row>
    <row r="7661" spans="49:62">
      <c r="AW7661" s="271"/>
      <c r="AX7661" s="271"/>
      <c r="AY7661" s="271"/>
      <c r="AZ7661" s="271"/>
      <c r="BA7661" s="271"/>
      <c r="BB7661" s="271"/>
      <c r="BD7661" s="271"/>
      <c r="BE7661" s="271"/>
      <c r="BF7661" s="271"/>
      <c r="BG7661" s="271"/>
      <c r="BJ7661" s="271"/>
    </row>
    <row r="7662" spans="49:62">
      <c r="AW7662" s="271"/>
      <c r="AX7662" s="271"/>
      <c r="AY7662" s="271"/>
      <c r="AZ7662" s="271"/>
      <c r="BA7662" s="271"/>
      <c r="BB7662" s="271"/>
      <c r="BD7662" s="271"/>
      <c r="BE7662" s="271"/>
      <c r="BF7662" s="271"/>
      <c r="BG7662" s="271"/>
      <c r="BJ7662" s="271"/>
    </row>
    <row r="7663" spans="49:62">
      <c r="AW7663" s="271"/>
      <c r="AX7663" s="271"/>
      <c r="AY7663" s="271"/>
      <c r="AZ7663" s="271"/>
      <c r="BA7663" s="271"/>
      <c r="BB7663" s="271"/>
      <c r="BD7663" s="271"/>
      <c r="BE7663" s="271"/>
      <c r="BF7663" s="271"/>
      <c r="BG7663" s="271"/>
      <c r="BJ7663" s="271"/>
    </row>
    <row r="7664" spans="49:62">
      <c r="AW7664" s="271"/>
      <c r="AX7664" s="271"/>
      <c r="AY7664" s="271"/>
      <c r="AZ7664" s="271"/>
      <c r="BA7664" s="271"/>
      <c r="BB7664" s="271"/>
      <c r="BD7664" s="271"/>
      <c r="BE7664" s="271"/>
      <c r="BF7664" s="271"/>
      <c r="BG7664" s="271"/>
      <c r="BJ7664" s="271"/>
    </row>
    <row r="7665" spans="49:62">
      <c r="AW7665" s="271"/>
      <c r="AX7665" s="271"/>
      <c r="AY7665" s="271"/>
      <c r="AZ7665" s="271"/>
      <c r="BA7665" s="271"/>
      <c r="BB7665" s="271"/>
      <c r="BD7665" s="271"/>
      <c r="BE7665" s="271"/>
      <c r="BF7665" s="271"/>
      <c r="BG7665" s="271"/>
      <c r="BJ7665" s="271"/>
    </row>
    <row r="7666" spans="49:62">
      <c r="AW7666" s="271"/>
      <c r="AX7666" s="271"/>
      <c r="AY7666" s="271"/>
      <c r="AZ7666" s="271"/>
      <c r="BA7666" s="271"/>
      <c r="BB7666" s="271"/>
      <c r="BD7666" s="271"/>
      <c r="BE7666" s="271"/>
      <c r="BF7666" s="271"/>
      <c r="BG7666" s="271"/>
      <c r="BJ7666" s="271"/>
    </row>
    <row r="7667" spans="49:62">
      <c r="AW7667" s="271"/>
      <c r="AX7667" s="271"/>
      <c r="AY7667" s="271"/>
      <c r="AZ7667" s="271"/>
      <c r="BA7667" s="271"/>
      <c r="BB7667" s="271"/>
      <c r="BD7667" s="271"/>
      <c r="BE7667" s="271"/>
      <c r="BF7667" s="271"/>
      <c r="BG7667" s="271"/>
      <c r="BJ7667" s="271"/>
    </row>
    <row r="7668" spans="49:62">
      <c r="AW7668" s="271"/>
      <c r="AX7668" s="271"/>
      <c r="AY7668" s="271"/>
      <c r="AZ7668" s="271"/>
      <c r="BA7668" s="271"/>
      <c r="BB7668" s="271"/>
      <c r="BD7668" s="271"/>
      <c r="BE7668" s="271"/>
      <c r="BF7668" s="271"/>
      <c r="BG7668" s="271"/>
      <c r="BJ7668" s="271"/>
    </row>
    <row r="7669" spans="49:62">
      <c r="AW7669" s="271"/>
      <c r="AX7669" s="271"/>
      <c r="AY7669" s="271"/>
      <c r="AZ7669" s="271"/>
      <c r="BA7669" s="271"/>
      <c r="BB7669" s="271"/>
      <c r="BD7669" s="271"/>
      <c r="BE7669" s="271"/>
      <c r="BF7669" s="271"/>
      <c r="BG7669" s="271"/>
      <c r="BJ7669" s="271"/>
    </row>
    <row r="7670" spans="49:62">
      <c r="AW7670" s="271"/>
      <c r="AX7670" s="271"/>
      <c r="AY7670" s="271"/>
      <c r="AZ7670" s="271"/>
      <c r="BA7670" s="271"/>
      <c r="BB7670" s="271"/>
      <c r="BD7670" s="271"/>
      <c r="BE7670" s="271"/>
      <c r="BF7670" s="271"/>
      <c r="BG7670" s="271"/>
      <c r="BJ7670" s="271"/>
    </row>
    <row r="7671" spans="49:62">
      <c r="AW7671" s="271"/>
      <c r="AX7671" s="271"/>
      <c r="AY7671" s="271"/>
      <c r="AZ7671" s="271"/>
      <c r="BA7671" s="271"/>
      <c r="BB7671" s="271"/>
      <c r="BD7671" s="271"/>
      <c r="BE7671" s="271"/>
      <c r="BF7671" s="271"/>
      <c r="BG7671" s="271"/>
      <c r="BJ7671" s="271"/>
    </row>
    <row r="7672" spans="49:62">
      <c r="AW7672" s="271"/>
      <c r="AX7672" s="271"/>
      <c r="AY7672" s="271"/>
      <c r="AZ7672" s="271"/>
      <c r="BA7672" s="271"/>
      <c r="BB7672" s="271"/>
      <c r="BD7672" s="271"/>
      <c r="BE7672" s="271"/>
      <c r="BF7672" s="271"/>
      <c r="BG7672" s="271"/>
      <c r="BJ7672" s="271"/>
    </row>
    <row r="7673" spans="49:62">
      <c r="AW7673" s="271"/>
      <c r="AX7673" s="271"/>
      <c r="AY7673" s="271"/>
      <c r="AZ7673" s="271"/>
      <c r="BA7673" s="271"/>
      <c r="BB7673" s="271"/>
      <c r="BD7673" s="271"/>
      <c r="BE7673" s="271"/>
      <c r="BF7673" s="271"/>
      <c r="BG7673" s="271"/>
      <c r="BJ7673" s="271"/>
    </row>
    <row r="7674" spans="49:62">
      <c r="AW7674" s="271"/>
      <c r="AX7674" s="271"/>
      <c r="AY7674" s="271"/>
      <c r="AZ7674" s="271"/>
      <c r="BA7674" s="271"/>
      <c r="BB7674" s="271"/>
      <c r="BD7674" s="271"/>
      <c r="BE7674" s="271"/>
      <c r="BF7674" s="271"/>
      <c r="BG7674" s="271"/>
      <c r="BJ7674" s="271"/>
    </row>
    <row r="7675" spans="49:62">
      <c r="AW7675" s="271"/>
      <c r="AX7675" s="271"/>
      <c r="AY7675" s="271"/>
      <c r="AZ7675" s="271"/>
      <c r="BA7675" s="271"/>
      <c r="BB7675" s="271"/>
      <c r="BD7675" s="271"/>
      <c r="BE7675" s="271"/>
      <c r="BF7675" s="271"/>
      <c r="BG7675" s="271"/>
      <c r="BJ7675" s="271"/>
    </row>
    <row r="7676" spans="49:62">
      <c r="AW7676" s="271"/>
      <c r="AX7676" s="271"/>
      <c r="AY7676" s="271"/>
      <c r="AZ7676" s="271"/>
      <c r="BA7676" s="271"/>
      <c r="BB7676" s="271"/>
      <c r="BD7676" s="271"/>
      <c r="BE7676" s="271"/>
      <c r="BF7676" s="271"/>
      <c r="BG7676" s="271"/>
      <c r="BJ7676" s="271"/>
    </row>
    <row r="7677" spans="49:62">
      <c r="AW7677" s="271"/>
      <c r="AX7677" s="271"/>
      <c r="AY7677" s="271"/>
      <c r="AZ7677" s="271"/>
      <c r="BA7677" s="271"/>
      <c r="BB7677" s="271"/>
      <c r="BD7677" s="271"/>
      <c r="BE7677" s="271"/>
      <c r="BF7677" s="271"/>
      <c r="BG7677" s="271"/>
      <c r="BJ7677" s="271"/>
    </row>
    <row r="7678" spans="49:62">
      <c r="AW7678" s="271"/>
      <c r="AX7678" s="271"/>
      <c r="AY7678" s="271"/>
      <c r="AZ7678" s="271"/>
      <c r="BA7678" s="271"/>
      <c r="BB7678" s="271"/>
      <c r="BD7678" s="271"/>
      <c r="BE7678" s="271"/>
      <c r="BF7678" s="271"/>
      <c r="BG7678" s="271"/>
      <c r="BJ7678" s="271"/>
    </row>
    <row r="7679" spans="49:62">
      <c r="AW7679" s="271"/>
      <c r="AX7679" s="271"/>
      <c r="AY7679" s="271"/>
      <c r="AZ7679" s="271"/>
      <c r="BA7679" s="271"/>
      <c r="BB7679" s="271"/>
      <c r="BD7679" s="271"/>
      <c r="BE7679" s="271"/>
      <c r="BF7679" s="271"/>
      <c r="BG7679" s="271"/>
      <c r="BJ7679" s="271"/>
    </row>
    <row r="7680" spans="49:62">
      <c r="AW7680" s="271"/>
      <c r="AX7680" s="271"/>
      <c r="AY7680" s="271"/>
      <c r="AZ7680" s="271"/>
      <c r="BA7680" s="271"/>
      <c r="BB7680" s="271"/>
      <c r="BD7680" s="271"/>
      <c r="BE7680" s="271"/>
      <c r="BF7680" s="271"/>
      <c r="BG7680" s="271"/>
      <c r="BJ7680" s="271"/>
    </row>
    <row r="7681" spans="49:62">
      <c r="AW7681" s="271"/>
      <c r="AX7681" s="271"/>
      <c r="AY7681" s="271"/>
      <c r="AZ7681" s="271"/>
      <c r="BA7681" s="271"/>
      <c r="BB7681" s="271"/>
      <c r="BD7681" s="271"/>
      <c r="BE7681" s="271"/>
      <c r="BF7681" s="271"/>
      <c r="BG7681" s="271"/>
      <c r="BJ7681" s="271"/>
    </row>
    <row r="7682" spans="49:62">
      <c r="AW7682" s="271"/>
      <c r="AX7682" s="271"/>
      <c r="AY7682" s="271"/>
      <c r="AZ7682" s="271"/>
      <c r="BA7682" s="271"/>
      <c r="BB7682" s="271"/>
      <c r="BD7682" s="271"/>
      <c r="BE7682" s="271"/>
      <c r="BF7682" s="271"/>
      <c r="BG7682" s="271"/>
      <c r="BJ7682" s="271"/>
    </row>
    <row r="7683" spans="49:62">
      <c r="AW7683" s="271"/>
      <c r="AX7683" s="271"/>
      <c r="AY7683" s="271"/>
      <c r="AZ7683" s="271"/>
      <c r="BA7683" s="271"/>
      <c r="BB7683" s="271"/>
      <c r="BD7683" s="271"/>
      <c r="BE7683" s="271"/>
      <c r="BF7683" s="271"/>
      <c r="BG7683" s="271"/>
      <c r="BJ7683" s="271"/>
    </row>
    <row r="7684" spans="49:62">
      <c r="AW7684" s="271"/>
      <c r="AX7684" s="271"/>
      <c r="AY7684" s="271"/>
      <c r="AZ7684" s="271"/>
      <c r="BA7684" s="271"/>
      <c r="BB7684" s="271"/>
      <c r="BD7684" s="271"/>
      <c r="BE7684" s="271"/>
      <c r="BF7684" s="271"/>
      <c r="BG7684" s="271"/>
      <c r="BJ7684" s="271"/>
    </row>
    <row r="7685" spans="49:62">
      <c r="AW7685" s="271"/>
      <c r="AX7685" s="271"/>
      <c r="AY7685" s="271"/>
      <c r="AZ7685" s="271"/>
      <c r="BA7685" s="271"/>
      <c r="BB7685" s="271"/>
      <c r="BD7685" s="271"/>
      <c r="BE7685" s="271"/>
      <c r="BF7685" s="271"/>
      <c r="BG7685" s="271"/>
      <c r="BJ7685" s="271"/>
    </row>
    <row r="7686" spans="49:62">
      <c r="AW7686" s="271"/>
      <c r="AX7686" s="271"/>
      <c r="AY7686" s="271"/>
      <c r="AZ7686" s="271"/>
      <c r="BA7686" s="271"/>
      <c r="BB7686" s="271"/>
      <c r="BD7686" s="271"/>
      <c r="BE7686" s="271"/>
      <c r="BF7686" s="271"/>
      <c r="BG7686" s="271"/>
      <c r="BJ7686" s="271"/>
    </row>
    <row r="7687" spans="49:62">
      <c r="AW7687" s="271"/>
      <c r="AX7687" s="271"/>
      <c r="AY7687" s="271"/>
      <c r="AZ7687" s="271"/>
      <c r="BA7687" s="271"/>
      <c r="BB7687" s="271"/>
      <c r="BD7687" s="271"/>
      <c r="BE7687" s="271"/>
      <c r="BF7687" s="271"/>
      <c r="BG7687" s="271"/>
      <c r="BJ7687" s="271"/>
    </row>
    <row r="7688" spans="49:62">
      <c r="AW7688" s="271"/>
      <c r="AX7688" s="271"/>
      <c r="AY7688" s="271"/>
      <c r="AZ7688" s="271"/>
      <c r="BA7688" s="271"/>
      <c r="BB7688" s="271"/>
      <c r="BD7688" s="271"/>
      <c r="BE7688" s="271"/>
      <c r="BF7688" s="271"/>
      <c r="BG7688" s="271"/>
      <c r="BJ7688" s="271"/>
    </row>
    <row r="7689" spans="49:62">
      <c r="AW7689" s="271"/>
      <c r="AX7689" s="271"/>
      <c r="AY7689" s="271"/>
      <c r="AZ7689" s="271"/>
      <c r="BA7689" s="271"/>
      <c r="BB7689" s="271"/>
      <c r="BD7689" s="271"/>
      <c r="BE7689" s="271"/>
      <c r="BF7689" s="271"/>
      <c r="BG7689" s="271"/>
      <c r="BJ7689" s="271"/>
    </row>
    <row r="7690" spans="49:62">
      <c r="AW7690" s="271"/>
      <c r="AX7690" s="271"/>
      <c r="AY7690" s="271"/>
      <c r="AZ7690" s="271"/>
      <c r="BA7690" s="271"/>
      <c r="BB7690" s="271"/>
      <c r="BD7690" s="271"/>
      <c r="BE7690" s="271"/>
      <c r="BF7690" s="271"/>
      <c r="BG7690" s="271"/>
      <c r="BJ7690" s="271"/>
    </row>
    <row r="7691" spans="49:62">
      <c r="AW7691" s="271"/>
      <c r="AX7691" s="271"/>
      <c r="AY7691" s="271"/>
      <c r="AZ7691" s="271"/>
      <c r="BA7691" s="271"/>
      <c r="BB7691" s="271"/>
      <c r="BD7691" s="271"/>
      <c r="BE7691" s="271"/>
      <c r="BF7691" s="271"/>
      <c r="BG7691" s="271"/>
      <c r="BJ7691" s="271"/>
    </row>
    <row r="7692" spans="49:62">
      <c r="AW7692" s="271"/>
      <c r="AX7692" s="271"/>
      <c r="AY7692" s="271"/>
      <c r="AZ7692" s="271"/>
      <c r="BA7692" s="271"/>
      <c r="BB7692" s="271"/>
      <c r="BD7692" s="271"/>
      <c r="BE7692" s="271"/>
      <c r="BF7692" s="271"/>
      <c r="BG7692" s="271"/>
      <c r="BJ7692" s="271"/>
    </row>
    <row r="7693" spans="49:62">
      <c r="AW7693" s="271"/>
      <c r="AX7693" s="271"/>
      <c r="AY7693" s="271"/>
      <c r="AZ7693" s="271"/>
      <c r="BA7693" s="271"/>
      <c r="BB7693" s="271"/>
      <c r="BD7693" s="271"/>
      <c r="BE7693" s="271"/>
      <c r="BF7693" s="271"/>
      <c r="BG7693" s="271"/>
      <c r="BJ7693" s="271"/>
    </row>
    <row r="7694" spans="49:62">
      <c r="AW7694" s="271"/>
      <c r="AX7694" s="271"/>
      <c r="AY7694" s="271"/>
      <c r="AZ7694" s="271"/>
      <c r="BA7694" s="271"/>
      <c r="BB7694" s="271"/>
      <c r="BD7694" s="271"/>
      <c r="BE7694" s="271"/>
      <c r="BF7694" s="271"/>
      <c r="BG7694" s="271"/>
      <c r="BJ7694" s="271"/>
    </row>
    <row r="7695" spans="49:62">
      <c r="AW7695" s="271"/>
      <c r="AX7695" s="271"/>
      <c r="AY7695" s="271"/>
      <c r="AZ7695" s="271"/>
      <c r="BA7695" s="271"/>
      <c r="BB7695" s="271"/>
      <c r="BD7695" s="271"/>
      <c r="BE7695" s="271"/>
      <c r="BF7695" s="271"/>
      <c r="BG7695" s="271"/>
      <c r="BJ7695" s="271"/>
    </row>
    <row r="7696" spans="49:62">
      <c r="AW7696" s="271"/>
      <c r="AX7696" s="271"/>
      <c r="AY7696" s="271"/>
      <c r="AZ7696" s="271"/>
      <c r="BA7696" s="271"/>
      <c r="BB7696" s="271"/>
      <c r="BD7696" s="271"/>
      <c r="BE7696" s="271"/>
      <c r="BF7696" s="271"/>
      <c r="BG7696" s="271"/>
      <c r="BJ7696" s="271"/>
    </row>
    <row r="7697" spans="49:62">
      <c r="AW7697" s="271"/>
      <c r="AX7697" s="271"/>
      <c r="AY7697" s="271"/>
      <c r="AZ7697" s="271"/>
      <c r="BA7697" s="271"/>
      <c r="BB7697" s="271"/>
      <c r="BD7697" s="271"/>
      <c r="BE7697" s="271"/>
      <c r="BF7697" s="271"/>
      <c r="BG7697" s="271"/>
      <c r="BJ7697" s="271"/>
    </row>
    <row r="7698" spans="49:62">
      <c r="AW7698" s="271"/>
      <c r="AX7698" s="271"/>
      <c r="AY7698" s="271"/>
      <c r="AZ7698" s="271"/>
      <c r="BA7698" s="271"/>
      <c r="BB7698" s="271"/>
      <c r="BD7698" s="271"/>
      <c r="BE7698" s="271"/>
      <c r="BF7698" s="271"/>
      <c r="BG7698" s="271"/>
      <c r="BJ7698" s="271"/>
    </row>
    <row r="7699" spans="49:62">
      <c r="AW7699" s="271"/>
      <c r="AX7699" s="271"/>
      <c r="AY7699" s="271"/>
      <c r="AZ7699" s="271"/>
      <c r="BA7699" s="271"/>
      <c r="BB7699" s="271"/>
      <c r="BD7699" s="271"/>
      <c r="BE7699" s="271"/>
      <c r="BF7699" s="271"/>
      <c r="BG7699" s="271"/>
      <c r="BJ7699" s="271"/>
    </row>
    <row r="7700" spans="49:62">
      <c r="AW7700" s="271"/>
      <c r="AX7700" s="271"/>
      <c r="AY7700" s="271"/>
      <c r="AZ7700" s="271"/>
      <c r="BA7700" s="271"/>
      <c r="BB7700" s="271"/>
      <c r="BD7700" s="271"/>
      <c r="BE7700" s="271"/>
      <c r="BF7700" s="271"/>
      <c r="BG7700" s="271"/>
      <c r="BJ7700" s="271"/>
    </row>
    <row r="7701" spans="49:62">
      <c r="AW7701" s="271"/>
      <c r="AX7701" s="271"/>
      <c r="AY7701" s="271"/>
      <c r="AZ7701" s="271"/>
      <c r="BA7701" s="271"/>
      <c r="BB7701" s="271"/>
      <c r="BD7701" s="271"/>
      <c r="BE7701" s="271"/>
      <c r="BF7701" s="271"/>
      <c r="BG7701" s="271"/>
      <c r="BJ7701" s="271"/>
    </row>
    <row r="7702" spans="49:62">
      <c r="AW7702" s="271"/>
      <c r="AX7702" s="271"/>
      <c r="AY7702" s="271"/>
      <c r="AZ7702" s="271"/>
      <c r="BA7702" s="271"/>
      <c r="BB7702" s="271"/>
      <c r="BD7702" s="271"/>
      <c r="BE7702" s="271"/>
      <c r="BF7702" s="271"/>
      <c r="BG7702" s="271"/>
      <c r="BJ7702" s="271"/>
    </row>
    <row r="7703" spans="49:62">
      <c r="AW7703" s="271"/>
      <c r="AX7703" s="271"/>
      <c r="AY7703" s="271"/>
      <c r="AZ7703" s="271"/>
      <c r="BA7703" s="271"/>
      <c r="BB7703" s="271"/>
      <c r="BD7703" s="271"/>
      <c r="BE7703" s="271"/>
      <c r="BF7703" s="271"/>
      <c r="BG7703" s="271"/>
      <c r="BJ7703" s="271"/>
    </row>
    <row r="7704" spans="49:62">
      <c r="AW7704" s="271"/>
      <c r="AX7704" s="271"/>
      <c r="AY7704" s="271"/>
      <c r="AZ7704" s="271"/>
      <c r="BA7704" s="271"/>
      <c r="BB7704" s="271"/>
      <c r="BD7704" s="271"/>
      <c r="BE7704" s="271"/>
      <c r="BF7704" s="271"/>
      <c r="BG7704" s="271"/>
      <c r="BJ7704" s="271"/>
    </row>
    <row r="7705" spans="49:62">
      <c r="AW7705" s="271"/>
      <c r="AX7705" s="271"/>
      <c r="AY7705" s="271"/>
      <c r="AZ7705" s="271"/>
      <c r="BA7705" s="271"/>
      <c r="BB7705" s="271"/>
      <c r="BD7705" s="271"/>
      <c r="BE7705" s="271"/>
      <c r="BF7705" s="271"/>
      <c r="BG7705" s="271"/>
      <c r="BJ7705" s="271"/>
    </row>
    <row r="7706" spans="49:62">
      <c r="AW7706" s="271"/>
      <c r="AX7706" s="271"/>
      <c r="AY7706" s="271"/>
      <c r="AZ7706" s="271"/>
      <c r="BA7706" s="271"/>
      <c r="BB7706" s="271"/>
      <c r="BD7706" s="271"/>
      <c r="BE7706" s="271"/>
      <c r="BF7706" s="271"/>
      <c r="BG7706" s="271"/>
      <c r="BJ7706" s="271"/>
    </row>
    <row r="7707" spans="49:62">
      <c r="AW7707" s="271"/>
      <c r="AX7707" s="271"/>
      <c r="AY7707" s="271"/>
      <c r="AZ7707" s="271"/>
      <c r="BA7707" s="271"/>
      <c r="BB7707" s="271"/>
      <c r="BD7707" s="271"/>
      <c r="BE7707" s="271"/>
      <c r="BF7707" s="271"/>
      <c r="BG7707" s="271"/>
      <c r="BJ7707" s="271"/>
    </row>
    <row r="7708" spans="49:62">
      <c r="AW7708" s="271"/>
      <c r="AX7708" s="271"/>
      <c r="AY7708" s="271"/>
      <c r="AZ7708" s="271"/>
      <c r="BA7708" s="271"/>
      <c r="BB7708" s="271"/>
      <c r="BD7708" s="271"/>
      <c r="BE7708" s="271"/>
      <c r="BF7708" s="271"/>
      <c r="BG7708" s="271"/>
      <c r="BJ7708" s="271"/>
    </row>
    <row r="7709" spans="49:62">
      <c r="AW7709" s="271"/>
      <c r="AX7709" s="271"/>
      <c r="AY7709" s="271"/>
      <c r="AZ7709" s="271"/>
      <c r="BA7709" s="271"/>
      <c r="BB7709" s="271"/>
      <c r="BD7709" s="271"/>
      <c r="BE7709" s="271"/>
      <c r="BF7709" s="271"/>
      <c r="BG7709" s="271"/>
      <c r="BJ7709" s="271"/>
    </row>
    <row r="7710" spans="49:62">
      <c r="AW7710" s="271"/>
      <c r="AX7710" s="271"/>
      <c r="AY7710" s="271"/>
      <c r="AZ7710" s="271"/>
      <c r="BA7710" s="271"/>
      <c r="BB7710" s="271"/>
      <c r="BD7710" s="271"/>
      <c r="BE7710" s="271"/>
      <c r="BF7710" s="271"/>
      <c r="BG7710" s="271"/>
      <c r="BJ7710" s="271"/>
    </row>
    <row r="7711" spans="49:62">
      <c r="AW7711" s="271"/>
      <c r="AX7711" s="271"/>
      <c r="AY7711" s="271"/>
      <c r="AZ7711" s="271"/>
      <c r="BA7711" s="271"/>
      <c r="BB7711" s="271"/>
      <c r="BD7711" s="271"/>
      <c r="BE7711" s="271"/>
      <c r="BF7711" s="271"/>
      <c r="BG7711" s="271"/>
      <c r="BJ7711" s="271"/>
    </row>
    <row r="7712" spans="49:62">
      <c r="AW7712" s="271"/>
      <c r="AX7712" s="271"/>
      <c r="AY7712" s="271"/>
      <c r="AZ7712" s="271"/>
      <c r="BA7712" s="271"/>
      <c r="BB7712" s="271"/>
      <c r="BD7712" s="271"/>
      <c r="BE7712" s="271"/>
      <c r="BF7712" s="271"/>
      <c r="BG7712" s="271"/>
      <c r="BJ7712" s="271"/>
    </row>
    <row r="7713" spans="49:62">
      <c r="AW7713" s="271"/>
      <c r="AX7713" s="271"/>
      <c r="AY7713" s="271"/>
      <c r="AZ7713" s="271"/>
      <c r="BA7713" s="271"/>
      <c r="BB7713" s="271"/>
      <c r="BD7713" s="271"/>
      <c r="BE7713" s="271"/>
      <c r="BF7713" s="271"/>
      <c r="BG7713" s="271"/>
      <c r="BJ7713" s="271"/>
    </row>
    <row r="7714" spans="49:62">
      <c r="AW7714" s="271"/>
      <c r="AX7714" s="271"/>
      <c r="AY7714" s="271"/>
      <c r="AZ7714" s="271"/>
      <c r="BA7714" s="271"/>
      <c r="BB7714" s="271"/>
      <c r="BD7714" s="271"/>
      <c r="BE7714" s="271"/>
      <c r="BF7714" s="271"/>
      <c r="BG7714" s="271"/>
      <c r="BJ7714" s="271"/>
    </row>
    <row r="7715" spans="49:62">
      <c r="AW7715" s="271"/>
      <c r="AX7715" s="271"/>
      <c r="AY7715" s="271"/>
      <c r="AZ7715" s="271"/>
      <c r="BA7715" s="271"/>
      <c r="BB7715" s="271"/>
      <c r="BD7715" s="271"/>
      <c r="BE7715" s="271"/>
      <c r="BF7715" s="271"/>
      <c r="BG7715" s="271"/>
      <c r="BJ7715" s="271"/>
    </row>
    <row r="7716" spans="49:62">
      <c r="AW7716" s="271"/>
      <c r="AX7716" s="271"/>
      <c r="AY7716" s="271"/>
      <c r="AZ7716" s="271"/>
      <c r="BA7716" s="271"/>
      <c r="BB7716" s="271"/>
      <c r="BD7716" s="271"/>
      <c r="BE7716" s="271"/>
      <c r="BF7716" s="271"/>
      <c r="BG7716" s="271"/>
      <c r="BJ7716" s="271"/>
    </row>
    <row r="7717" spans="49:62">
      <c r="AW7717" s="271"/>
      <c r="AX7717" s="271"/>
      <c r="AY7717" s="271"/>
      <c r="AZ7717" s="271"/>
      <c r="BA7717" s="271"/>
      <c r="BB7717" s="271"/>
      <c r="BD7717" s="271"/>
      <c r="BE7717" s="271"/>
      <c r="BF7717" s="271"/>
      <c r="BG7717" s="271"/>
      <c r="BJ7717" s="271"/>
    </row>
    <row r="7718" spans="49:62">
      <c r="AW7718" s="271"/>
      <c r="AX7718" s="271"/>
      <c r="AY7718" s="271"/>
      <c r="AZ7718" s="271"/>
      <c r="BA7718" s="271"/>
      <c r="BB7718" s="271"/>
      <c r="BD7718" s="271"/>
      <c r="BE7718" s="271"/>
      <c r="BF7718" s="271"/>
      <c r="BG7718" s="271"/>
      <c r="BJ7718" s="271"/>
    </row>
    <row r="7719" spans="49:62">
      <c r="AW7719" s="271"/>
      <c r="AX7719" s="271"/>
      <c r="AY7719" s="271"/>
      <c r="AZ7719" s="271"/>
      <c r="BA7719" s="271"/>
      <c r="BB7719" s="271"/>
      <c r="BD7719" s="271"/>
      <c r="BE7719" s="271"/>
      <c r="BF7719" s="271"/>
      <c r="BG7719" s="271"/>
      <c r="BJ7719" s="271"/>
    </row>
    <row r="7720" spans="49:62">
      <c r="AW7720" s="271"/>
      <c r="AX7720" s="271"/>
      <c r="AY7720" s="271"/>
      <c r="AZ7720" s="271"/>
      <c r="BA7720" s="271"/>
      <c r="BB7720" s="271"/>
      <c r="BD7720" s="271"/>
      <c r="BE7720" s="271"/>
      <c r="BF7720" s="271"/>
      <c r="BG7720" s="271"/>
      <c r="BJ7720" s="271"/>
    </row>
    <row r="7721" spans="49:62">
      <c r="AW7721" s="271"/>
      <c r="AX7721" s="271"/>
      <c r="AY7721" s="271"/>
      <c r="AZ7721" s="271"/>
      <c r="BA7721" s="271"/>
      <c r="BB7721" s="271"/>
      <c r="BD7721" s="271"/>
      <c r="BE7721" s="271"/>
      <c r="BF7721" s="271"/>
      <c r="BG7721" s="271"/>
      <c r="BJ7721" s="271"/>
    </row>
    <row r="7722" spans="49:62">
      <c r="AW7722" s="271"/>
      <c r="AX7722" s="271"/>
      <c r="AY7722" s="271"/>
      <c r="AZ7722" s="271"/>
      <c r="BA7722" s="271"/>
      <c r="BB7722" s="271"/>
      <c r="BD7722" s="271"/>
      <c r="BE7722" s="271"/>
      <c r="BF7722" s="271"/>
      <c r="BG7722" s="271"/>
      <c r="BJ7722" s="271"/>
    </row>
    <row r="7723" spans="49:62">
      <c r="AW7723" s="271"/>
      <c r="AX7723" s="271"/>
      <c r="AY7723" s="271"/>
      <c r="AZ7723" s="271"/>
      <c r="BA7723" s="271"/>
      <c r="BB7723" s="271"/>
      <c r="BD7723" s="271"/>
      <c r="BE7723" s="271"/>
      <c r="BF7723" s="271"/>
      <c r="BG7723" s="271"/>
      <c r="BJ7723" s="271"/>
    </row>
    <row r="7724" spans="49:62">
      <c r="AW7724" s="271"/>
      <c r="AX7724" s="271"/>
      <c r="AY7724" s="271"/>
      <c r="AZ7724" s="271"/>
      <c r="BA7724" s="271"/>
      <c r="BB7724" s="271"/>
      <c r="BD7724" s="271"/>
      <c r="BE7724" s="271"/>
      <c r="BF7724" s="271"/>
      <c r="BG7724" s="271"/>
      <c r="BJ7724" s="271"/>
    </row>
    <row r="7725" spans="49:62">
      <c r="AW7725" s="271"/>
      <c r="AX7725" s="271"/>
      <c r="AY7725" s="271"/>
      <c r="AZ7725" s="271"/>
      <c r="BA7725" s="271"/>
      <c r="BB7725" s="271"/>
      <c r="BD7725" s="271"/>
      <c r="BE7725" s="271"/>
      <c r="BF7725" s="271"/>
      <c r="BG7725" s="271"/>
      <c r="BJ7725" s="271"/>
    </row>
    <row r="7726" spans="49:62">
      <c r="AW7726" s="271"/>
      <c r="AX7726" s="271"/>
      <c r="AY7726" s="271"/>
      <c r="AZ7726" s="271"/>
      <c r="BA7726" s="271"/>
      <c r="BB7726" s="271"/>
      <c r="BD7726" s="271"/>
      <c r="BE7726" s="271"/>
      <c r="BF7726" s="271"/>
      <c r="BG7726" s="271"/>
      <c r="BJ7726" s="271"/>
    </row>
    <row r="7727" spans="49:62">
      <c r="AW7727" s="271"/>
      <c r="AX7727" s="271"/>
      <c r="AY7727" s="271"/>
      <c r="AZ7727" s="271"/>
      <c r="BA7727" s="271"/>
      <c r="BB7727" s="271"/>
      <c r="BD7727" s="271"/>
      <c r="BE7727" s="271"/>
      <c r="BF7727" s="271"/>
      <c r="BG7727" s="271"/>
      <c r="BJ7727" s="271"/>
    </row>
    <row r="7728" spans="49:62">
      <c r="AW7728" s="271"/>
      <c r="AX7728" s="271"/>
      <c r="AY7728" s="271"/>
      <c r="AZ7728" s="271"/>
      <c r="BA7728" s="271"/>
      <c r="BB7728" s="271"/>
      <c r="BD7728" s="271"/>
      <c r="BE7728" s="271"/>
      <c r="BF7728" s="271"/>
      <c r="BG7728" s="271"/>
      <c r="BJ7728" s="271"/>
    </row>
    <row r="7729" spans="49:62">
      <c r="AW7729" s="271"/>
      <c r="AX7729" s="271"/>
      <c r="AY7729" s="271"/>
      <c r="AZ7729" s="271"/>
      <c r="BA7729" s="271"/>
      <c r="BB7729" s="271"/>
      <c r="BD7729" s="271"/>
      <c r="BE7729" s="271"/>
      <c r="BF7729" s="271"/>
      <c r="BG7729" s="271"/>
      <c r="BJ7729" s="271"/>
    </row>
    <row r="7730" spans="49:62">
      <c r="AW7730" s="271"/>
      <c r="AX7730" s="271"/>
      <c r="AY7730" s="271"/>
      <c r="AZ7730" s="271"/>
      <c r="BA7730" s="271"/>
      <c r="BB7730" s="271"/>
      <c r="BD7730" s="271"/>
      <c r="BE7730" s="271"/>
      <c r="BF7730" s="271"/>
      <c r="BG7730" s="271"/>
      <c r="BJ7730" s="271"/>
    </row>
    <row r="7731" spans="49:62">
      <c r="AW7731" s="271"/>
      <c r="AX7731" s="271"/>
      <c r="AY7731" s="271"/>
      <c r="AZ7731" s="271"/>
      <c r="BA7731" s="271"/>
      <c r="BB7731" s="271"/>
      <c r="BD7731" s="271"/>
      <c r="BE7731" s="271"/>
      <c r="BF7731" s="271"/>
      <c r="BG7731" s="271"/>
      <c r="BJ7731" s="271"/>
    </row>
    <row r="7732" spans="49:62">
      <c r="AW7732" s="271"/>
      <c r="AX7732" s="271"/>
      <c r="AY7732" s="271"/>
      <c r="AZ7732" s="271"/>
      <c r="BA7732" s="271"/>
      <c r="BB7732" s="271"/>
      <c r="BD7732" s="271"/>
      <c r="BE7732" s="271"/>
      <c r="BF7732" s="271"/>
      <c r="BG7732" s="271"/>
      <c r="BJ7732" s="271"/>
    </row>
    <row r="7733" spans="49:62">
      <c r="AW7733" s="271"/>
      <c r="AX7733" s="271"/>
      <c r="AY7733" s="271"/>
      <c r="AZ7733" s="271"/>
      <c r="BA7733" s="271"/>
      <c r="BB7733" s="271"/>
      <c r="BD7733" s="271"/>
      <c r="BE7733" s="271"/>
      <c r="BF7733" s="271"/>
      <c r="BG7733" s="271"/>
      <c r="BJ7733" s="271"/>
    </row>
    <row r="7734" spans="49:62">
      <c r="AW7734" s="271"/>
      <c r="AX7734" s="271"/>
      <c r="AY7734" s="271"/>
      <c r="AZ7734" s="271"/>
      <c r="BA7734" s="271"/>
      <c r="BB7734" s="271"/>
      <c r="BD7734" s="271"/>
      <c r="BE7734" s="271"/>
      <c r="BF7734" s="271"/>
      <c r="BG7734" s="271"/>
      <c r="BJ7734" s="271"/>
    </row>
    <row r="7735" spans="49:62">
      <c r="AW7735" s="271"/>
      <c r="AX7735" s="271"/>
      <c r="AY7735" s="271"/>
      <c r="AZ7735" s="271"/>
      <c r="BA7735" s="271"/>
      <c r="BB7735" s="271"/>
      <c r="BD7735" s="271"/>
      <c r="BE7735" s="271"/>
      <c r="BF7735" s="271"/>
      <c r="BG7735" s="271"/>
      <c r="BJ7735" s="271"/>
    </row>
    <row r="7736" spans="49:62">
      <c r="AW7736" s="271"/>
      <c r="AX7736" s="271"/>
      <c r="AY7736" s="271"/>
      <c r="AZ7736" s="271"/>
      <c r="BA7736" s="271"/>
      <c r="BB7736" s="271"/>
      <c r="BD7736" s="271"/>
      <c r="BE7736" s="271"/>
      <c r="BF7736" s="271"/>
      <c r="BG7736" s="271"/>
      <c r="BJ7736" s="271"/>
    </row>
    <row r="7737" spans="49:62">
      <c r="AW7737" s="271"/>
      <c r="AX7737" s="271"/>
      <c r="AY7737" s="271"/>
      <c r="AZ7737" s="271"/>
      <c r="BA7737" s="271"/>
      <c r="BB7737" s="271"/>
      <c r="BD7737" s="271"/>
      <c r="BE7737" s="271"/>
      <c r="BF7737" s="271"/>
      <c r="BG7737" s="271"/>
      <c r="BJ7737" s="271"/>
    </row>
    <row r="7738" spans="49:62">
      <c r="AW7738" s="271"/>
      <c r="AX7738" s="271"/>
      <c r="AY7738" s="271"/>
      <c r="AZ7738" s="271"/>
      <c r="BA7738" s="271"/>
      <c r="BB7738" s="271"/>
      <c r="BD7738" s="271"/>
      <c r="BE7738" s="271"/>
      <c r="BF7738" s="271"/>
      <c r="BG7738" s="271"/>
      <c r="BJ7738" s="271"/>
    </row>
    <row r="7739" spans="49:62">
      <c r="AW7739" s="271"/>
      <c r="AX7739" s="271"/>
      <c r="AY7739" s="271"/>
      <c r="AZ7739" s="271"/>
      <c r="BA7739" s="271"/>
      <c r="BB7739" s="271"/>
      <c r="BD7739" s="271"/>
      <c r="BE7739" s="271"/>
      <c r="BF7739" s="271"/>
      <c r="BG7739" s="271"/>
      <c r="BJ7739" s="271"/>
    </row>
    <row r="7740" spans="49:62">
      <c r="AW7740" s="271"/>
      <c r="AX7740" s="271"/>
      <c r="AY7740" s="271"/>
      <c r="AZ7740" s="271"/>
      <c r="BA7740" s="271"/>
      <c r="BB7740" s="271"/>
      <c r="BD7740" s="271"/>
      <c r="BE7740" s="271"/>
      <c r="BF7740" s="271"/>
      <c r="BG7740" s="271"/>
      <c r="BJ7740" s="271"/>
    </row>
    <row r="7741" spans="49:62">
      <c r="AW7741" s="271"/>
      <c r="AX7741" s="271"/>
      <c r="AY7741" s="271"/>
      <c r="AZ7741" s="271"/>
      <c r="BA7741" s="271"/>
      <c r="BB7741" s="271"/>
      <c r="BD7741" s="271"/>
      <c r="BE7741" s="271"/>
      <c r="BF7741" s="271"/>
      <c r="BG7741" s="271"/>
      <c r="BJ7741" s="271"/>
    </row>
    <row r="7742" spans="49:62">
      <c r="AW7742" s="271"/>
      <c r="AX7742" s="271"/>
      <c r="AY7742" s="271"/>
      <c r="AZ7742" s="271"/>
      <c r="BA7742" s="271"/>
      <c r="BB7742" s="271"/>
      <c r="BD7742" s="271"/>
      <c r="BE7742" s="271"/>
      <c r="BF7742" s="271"/>
      <c r="BG7742" s="271"/>
      <c r="BJ7742" s="271"/>
    </row>
    <row r="7743" spans="49:62">
      <c r="AW7743" s="271"/>
      <c r="AX7743" s="271"/>
      <c r="AY7743" s="271"/>
      <c r="AZ7743" s="271"/>
      <c r="BA7743" s="271"/>
      <c r="BB7743" s="271"/>
      <c r="BD7743" s="271"/>
      <c r="BE7743" s="271"/>
      <c r="BF7743" s="271"/>
      <c r="BG7743" s="271"/>
      <c r="BJ7743" s="271"/>
    </row>
    <row r="7744" spans="49:62">
      <c r="AW7744" s="271"/>
      <c r="AX7744" s="271"/>
      <c r="AY7744" s="271"/>
      <c r="AZ7744" s="271"/>
      <c r="BA7744" s="271"/>
      <c r="BB7744" s="271"/>
      <c r="BD7744" s="271"/>
      <c r="BE7744" s="271"/>
      <c r="BF7744" s="271"/>
      <c r="BG7744" s="271"/>
      <c r="BJ7744" s="271"/>
    </row>
    <row r="7745" spans="49:62">
      <c r="AW7745" s="271"/>
      <c r="AX7745" s="271"/>
      <c r="AY7745" s="271"/>
      <c r="AZ7745" s="271"/>
      <c r="BA7745" s="271"/>
      <c r="BB7745" s="271"/>
      <c r="BD7745" s="271"/>
      <c r="BE7745" s="271"/>
      <c r="BF7745" s="271"/>
      <c r="BG7745" s="271"/>
      <c r="BJ7745" s="271"/>
    </row>
    <row r="7746" spans="49:62">
      <c r="AW7746" s="271"/>
      <c r="AX7746" s="271"/>
      <c r="AY7746" s="271"/>
      <c r="AZ7746" s="271"/>
      <c r="BA7746" s="271"/>
      <c r="BB7746" s="271"/>
      <c r="BD7746" s="271"/>
      <c r="BE7746" s="271"/>
      <c r="BF7746" s="271"/>
      <c r="BG7746" s="271"/>
      <c r="BJ7746" s="271"/>
    </row>
    <row r="7747" spans="49:62">
      <c r="AW7747" s="271"/>
      <c r="AX7747" s="271"/>
      <c r="AY7747" s="271"/>
      <c r="AZ7747" s="271"/>
      <c r="BA7747" s="271"/>
      <c r="BB7747" s="271"/>
      <c r="BD7747" s="271"/>
      <c r="BE7747" s="271"/>
      <c r="BF7747" s="271"/>
      <c r="BG7747" s="271"/>
      <c r="BJ7747" s="271"/>
    </row>
    <row r="7748" spans="49:62">
      <c r="AW7748" s="271"/>
      <c r="AX7748" s="271"/>
      <c r="AY7748" s="271"/>
      <c r="AZ7748" s="271"/>
      <c r="BA7748" s="271"/>
      <c r="BB7748" s="271"/>
      <c r="BD7748" s="271"/>
      <c r="BE7748" s="271"/>
      <c r="BF7748" s="271"/>
      <c r="BG7748" s="271"/>
      <c r="BJ7748" s="271"/>
    </row>
    <row r="7749" spans="49:62">
      <c r="AW7749" s="271"/>
      <c r="AX7749" s="271"/>
      <c r="AY7749" s="271"/>
      <c r="AZ7749" s="271"/>
      <c r="BA7749" s="271"/>
      <c r="BB7749" s="271"/>
      <c r="BD7749" s="271"/>
      <c r="BE7749" s="271"/>
      <c r="BF7749" s="271"/>
      <c r="BG7749" s="271"/>
      <c r="BJ7749" s="271"/>
    </row>
    <row r="7750" spans="49:62">
      <c r="AW7750" s="271"/>
      <c r="AX7750" s="271"/>
      <c r="AY7750" s="271"/>
      <c r="AZ7750" s="271"/>
      <c r="BA7750" s="271"/>
      <c r="BB7750" s="271"/>
      <c r="BD7750" s="271"/>
      <c r="BE7750" s="271"/>
      <c r="BF7750" s="271"/>
      <c r="BG7750" s="271"/>
      <c r="BJ7750" s="271"/>
    </row>
    <row r="7751" spans="49:62">
      <c r="AW7751" s="271"/>
      <c r="AX7751" s="271"/>
      <c r="AY7751" s="271"/>
      <c r="AZ7751" s="271"/>
      <c r="BA7751" s="271"/>
      <c r="BB7751" s="271"/>
      <c r="BD7751" s="271"/>
      <c r="BE7751" s="271"/>
      <c r="BF7751" s="271"/>
      <c r="BG7751" s="271"/>
      <c r="BJ7751" s="271"/>
    </row>
    <row r="7752" spans="49:62">
      <c r="AW7752" s="271"/>
      <c r="AX7752" s="271"/>
      <c r="AY7752" s="271"/>
      <c r="AZ7752" s="271"/>
      <c r="BA7752" s="271"/>
      <c r="BB7752" s="271"/>
      <c r="BD7752" s="271"/>
      <c r="BE7752" s="271"/>
      <c r="BF7752" s="271"/>
      <c r="BG7752" s="271"/>
      <c r="BJ7752" s="271"/>
    </row>
    <row r="7753" spans="49:62">
      <c r="AW7753" s="271"/>
      <c r="AX7753" s="271"/>
      <c r="AY7753" s="271"/>
      <c r="AZ7753" s="271"/>
      <c r="BA7753" s="271"/>
      <c r="BB7753" s="271"/>
      <c r="BD7753" s="271"/>
      <c r="BE7753" s="271"/>
      <c r="BF7753" s="271"/>
      <c r="BG7753" s="271"/>
      <c r="BJ7753" s="271"/>
    </row>
    <row r="7754" spans="49:62">
      <c r="AW7754" s="271"/>
      <c r="AX7754" s="271"/>
      <c r="AY7754" s="271"/>
      <c r="AZ7754" s="271"/>
      <c r="BA7754" s="271"/>
      <c r="BB7754" s="271"/>
      <c r="BD7754" s="271"/>
      <c r="BE7754" s="271"/>
      <c r="BF7754" s="271"/>
      <c r="BG7754" s="271"/>
      <c r="BJ7754" s="271"/>
    </row>
    <row r="7755" spans="49:62">
      <c r="AW7755" s="271"/>
      <c r="AX7755" s="271"/>
      <c r="AY7755" s="271"/>
      <c r="AZ7755" s="271"/>
      <c r="BA7755" s="271"/>
      <c r="BB7755" s="271"/>
      <c r="BD7755" s="271"/>
      <c r="BE7755" s="271"/>
      <c r="BF7755" s="271"/>
      <c r="BG7755" s="271"/>
      <c r="BJ7755" s="271"/>
    </row>
    <row r="7756" spans="49:62">
      <c r="AW7756" s="271"/>
      <c r="AX7756" s="271"/>
      <c r="AY7756" s="271"/>
      <c r="AZ7756" s="271"/>
      <c r="BA7756" s="271"/>
      <c r="BB7756" s="271"/>
      <c r="BD7756" s="271"/>
      <c r="BE7756" s="271"/>
      <c r="BF7756" s="271"/>
      <c r="BG7756" s="271"/>
      <c r="BJ7756" s="271"/>
    </row>
    <row r="7757" spans="49:62">
      <c r="AW7757" s="271"/>
      <c r="AX7757" s="271"/>
      <c r="AY7757" s="271"/>
      <c r="AZ7757" s="271"/>
      <c r="BA7757" s="271"/>
      <c r="BB7757" s="271"/>
      <c r="BD7757" s="271"/>
      <c r="BE7757" s="271"/>
      <c r="BF7757" s="271"/>
      <c r="BG7757" s="271"/>
      <c r="BJ7757" s="271"/>
    </row>
    <row r="7758" spans="49:62">
      <c r="AW7758" s="271"/>
      <c r="AX7758" s="271"/>
      <c r="AY7758" s="271"/>
      <c r="AZ7758" s="271"/>
      <c r="BA7758" s="271"/>
      <c r="BB7758" s="271"/>
      <c r="BD7758" s="271"/>
      <c r="BE7758" s="271"/>
      <c r="BF7758" s="271"/>
      <c r="BG7758" s="271"/>
      <c r="BJ7758" s="271"/>
    </row>
    <row r="7759" spans="49:62">
      <c r="AW7759" s="271"/>
      <c r="AX7759" s="271"/>
      <c r="AY7759" s="271"/>
      <c r="AZ7759" s="271"/>
      <c r="BA7759" s="271"/>
      <c r="BB7759" s="271"/>
      <c r="BD7759" s="271"/>
      <c r="BE7759" s="271"/>
      <c r="BF7759" s="271"/>
      <c r="BG7759" s="271"/>
      <c r="BJ7759" s="271"/>
    </row>
    <row r="7760" spans="49:62">
      <c r="AW7760" s="271"/>
      <c r="AX7760" s="271"/>
      <c r="AY7760" s="271"/>
      <c r="AZ7760" s="271"/>
      <c r="BA7760" s="271"/>
      <c r="BB7760" s="271"/>
      <c r="BD7760" s="271"/>
      <c r="BE7760" s="271"/>
      <c r="BF7760" s="271"/>
      <c r="BG7760" s="271"/>
      <c r="BJ7760" s="271"/>
    </row>
    <row r="7761" spans="49:62">
      <c r="AW7761" s="271"/>
      <c r="AX7761" s="271"/>
      <c r="AY7761" s="271"/>
      <c r="AZ7761" s="271"/>
      <c r="BA7761" s="271"/>
      <c r="BB7761" s="271"/>
      <c r="BD7761" s="271"/>
      <c r="BE7761" s="271"/>
      <c r="BF7761" s="271"/>
      <c r="BG7761" s="271"/>
      <c r="BJ7761" s="271"/>
    </row>
    <row r="7762" spans="49:62">
      <c r="AW7762" s="271"/>
      <c r="AX7762" s="271"/>
      <c r="AY7762" s="271"/>
      <c r="AZ7762" s="271"/>
      <c r="BA7762" s="271"/>
      <c r="BB7762" s="271"/>
      <c r="BD7762" s="271"/>
      <c r="BE7762" s="271"/>
      <c r="BF7762" s="271"/>
      <c r="BG7762" s="271"/>
      <c r="BJ7762" s="271"/>
    </row>
    <row r="7763" spans="49:62">
      <c r="AW7763" s="271"/>
      <c r="AX7763" s="271"/>
      <c r="AY7763" s="271"/>
      <c r="AZ7763" s="271"/>
      <c r="BA7763" s="271"/>
      <c r="BB7763" s="271"/>
      <c r="BD7763" s="271"/>
      <c r="BE7763" s="271"/>
      <c r="BF7763" s="271"/>
      <c r="BG7763" s="271"/>
      <c r="BJ7763" s="271"/>
    </row>
    <row r="7764" spans="49:62">
      <c r="AW7764" s="271"/>
      <c r="AX7764" s="271"/>
      <c r="AY7764" s="271"/>
      <c r="AZ7764" s="271"/>
      <c r="BA7764" s="271"/>
      <c r="BB7764" s="271"/>
      <c r="BD7764" s="271"/>
      <c r="BE7764" s="271"/>
      <c r="BF7764" s="271"/>
      <c r="BG7764" s="271"/>
      <c r="BJ7764" s="271"/>
    </row>
    <row r="7765" spans="49:62">
      <c r="AW7765" s="271"/>
      <c r="AX7765" s="271"/>
      <c r="AY7765" s="271"/>
      <c r="AZ7765" s="271"/>
      <c r="BA7765" s="271"/>
      <c r="BB7765" s="271"/>
      <c r="BD7765" s="271"/>
      <c r="BE7765" s="271"/>
      <c r="BF7765" s="271"/>
      <c r="BG7765" s="271"/>
      <c r="BJ7765" s="271"/>
    </row>
    <row r="7766" spans="49:62">
      <c r="AW7766" s="271"/>
      <c r="AX7766" s="271"/>
      <c r="AY7766" s="271"/>
      <c r="AZ7766" s="271"/>
      <c r="BA7766" s="271"/>
      <c r="BB7766" s="271"/>
      <c r="BD7766" s="271"/>
      <c r="BE7766" s="271"/>
      <c r="BF7766" s="271"/>
      <c r="BG7766" s="271"/>
      <c r="BJ7766" s="271"/>
    </row>
    <row r="7767" spans="49:62">
      <c r="AW7767" s="271"/>
      <c r="AX7767" s="271"/>
      <c r="AY7767" s="271"/>
      <c r="AZ7767" s="271"/>
      <c r="BA7767" s="271"/>
      <c r="BB7767" s="271"/>
      <c r="BD7767" s="271"/>
      <c r="BE7767" s="271"/>
      <c r="BF7767" s="271"/>
      <c r="BG7767" s="271"/>
      <c r="BJ7767" s="271"/>
    </row>
    <row r="7768" spans="49:62">
      <c r="AW7768" s="271"/>
      <c r="AX7768" s="271"/>
      <c r="AY7768" s="271"/>
      <c r="AZ7768" s="271"/>
      <c r="BA7768" s="271"/>
      <c r="BB7768" s="271"/>
      <c r="BD7768" s="271"/>
      <c r="BE7768" s="271"/>
      <c r="BF7768" s="271"/>
      <c r="BG7768" s="271"/>
      <c r="BJ7768" s="271"/>
    </row>
    <row r="7769" spans="49:62">
      <c r="AW7769" s="271"/>
      <c r="AX7769" s="271"/>
      <c r="AY7769" s="271"/>
      <c r="AZ7769" s="271"/>
      <c r="BA7769" s="271"/>
      <c r="BB7769" s="271"/>
      <c r="BD7769" s="271"/>
      <c r="BE7769" s="271"/>
      <c r="BF7769" s="271"/>
      <c r="BG7769" s="271"/>
      <c r="BJ7769" s="271"/>
    </row>
    <row r="7770" spans="49:62">
      <c r="AW7770" s="271"/>
      <c r="AX7770" s="271"/>
      <c r="AY7770" s="271"/>
      <c r="AZ7770" s="271"/>
      <c r="BA7770" s="271"/>
      <c r="BB7770" s="271"/>
      <c r="BD7770" s="271"/>
      <c r="BE7770" s="271"/>
      <c r="BF7770" s="271"/>
      <c r="BG7770" s="271"/>
      <c r="BJ7770" s="271"/>
    </row>
    <row r="7771" spans="49:62">
      <c r="AW7771" s="271"/>
      <c r="AX7771" s="271"/>
      <c r="AY7771" s="271"/>
      <c r="AZ7771" s="271"/>
      <c r="BA7771" s="271"/>
      <c r="BB7771" s="271"/>
      <c r="BD7771" s="271"/>
      <c r="BE7771" s="271"/>
      <c r="BF7771" s="271"/>
      <c r="BG7771" s="271"/>
      <c r="BJ7771" s="271"/>
    </row>
    <row r="7772" spans="49:62">
      <c r="AW7772" s="271"/>
      <c r="AX7772" s="271"/>
      <c r="AY7772" s="271"/>
      <c r="AZ7772" s="271"/>
      <c r="BA7772" s="271"/>
      <c r="BB7772" s="271"/>
      <c r="BD7772" s="271"/>
      <c r="BE7772" s="271"/>
      <c r="BF7772" s="271"/>
      <c r="BG7772" s="271"/>
      <c r="BJ7772" s="271"/>
    </row>
    <row r="7773" spans="49:62">
      <c r="AW7773" s="271"/>
      <c r="AX7773" s="271"/>
      <c r="AY7773" s="271"/>
      <c r="AZ7773" s="271"/>
      <c r="BA7773" s="271"/>
      <c r="BB7773" s="271"/>
      <c r="BD7773" s="271"/>
      <c r="BE7773" s="271"/>
      <c r="BF7773" s="271"/>
      <c r="BG7773" s="271"/>
      <c r="BJ7773" s="271"/>
    </row>
    <row r="7774" spans="49:62">
      <c r="AW7774" s="271"/>
      <c r="AX7774" s="271"/>
      <c r="AY7774" s="271"/>
      <c r="AZ7774" s="271"/>
      <c r="BA7774" s="271"/>
      <c r="BB7774" s="271"/>
      <c r="BD7774" s="271"/>
      <c r="BE7774" s="271"/>
      <c r="BF7774" s="271"/>
      <c r="BG7774" s="271"/>
      <c r="BJ7774" s="271"/>
    </row>
    <row r="7775" spans="49:62">
      <c r="AW7775" s="271"/>
      <c r="AX7775" s="271"/>
      <c r="AY7775" s="271"/>
      <c r="AZ7775" s="271"/>
      <c r="BA7775" s="271"/>
      <c r="BB7775" s="271"/>
      <c r="BD7775" s="271"/>
      <c r="BE7775" s="271"/>
      <c r="BF7775" s="271"/>
      <c r="BG7775" s="271"/>
      <c r="BJ7775" s="271"/>
    </row>
    <row r="7776" spans="49:62">
      <c r="AW7776" s="271"/>
      <c r="AX7776" s="271"/>
      <c r="AY7776" s="271"/>
      <c r="AZ7776" s="271"/>
      <c r="BA7776" s="271"/>
      <c r="BB7776" s="271"/>
      <c r="BD7776" s="271"/>
      <c r="BE7776" s="271"/>
      <c r="BF7776" s="271"/>
      <c r="BG7776" s="271"/>
      <c r="BJ7776" s="271"/>
    </row>
    <row r="7777" spans="49:62">
      <c r="AW7777" s="271"/>
      <c r="AX7777" s="271"/>
      <c r="AY7777" s="271"/>
      <c r="AZ7777" s="271"/>
      <c r="BA7777" s="271"/>
      <c r="BB7777" s="271"/>
      <c r="BD7777" s="271"/>
      <c r="BE7777" s="271"/>
      <c r="BF7777" s="271"/>
      <c r="BG7777" s="271"/>
      <c r="BJ7777" s="271"/>
    </row>
    <row r="7778" spans="49:62">
      <c r="AW7778" s="271"/>
      <c r="AX7778" s="271"/>
      <c r="AY7778" s="271"/>
      <c r="AZ7778" s="271"/>
      <c r="BA7778" s="271"/>
      <c r="BB7778" s="271"/>
      <c r="BD7778" s="271"/>
      <c r="BE7778" s="271"/>
      <c r="BF7778" s="271"/>
      <c r="BG7778" s="271"/>
      <c r="BJ7778" s="271"/>
    </row>
    <row r="7779" spans="49:62">
      <c r="AW7779" s="271"/>
      <c r="AX7779" s="271"/>
      <c r="AY7779" s="271"/>
      <c r="AZ7779" s="271"/>
      <c r="BA7779" s="271"/>
      <c r="BB7779" s="271"/>
      <c r="BD7779" s="271"/>
      <c r="BE7779" s="271"/>
      <c r="BF7779" s="271"/>
      <c r="BG7779" s="271"/>
      <c r="BJ7779" s="271"/>
    </row>
    <row r="7780" spans="49:62">
      <c r="AW7780" s="271"/>
      <c r="AX7780" s="271"/>
      <c r="AY7780" s="271"/>
      <c r="AZ7780" s="271"/>
      <c r="BA7780" s="271"/>
      <c r="BB7780" s="271"/>
      <c r="BD7780" s="271"/>
      <c r="BE7780" s="271"/>
      <c r="BF7780" s="271"/>
      <c r="BG7780" s="271"/>
      <c r="BJ7780" s="271"/>
    </row>
    <row r="7781" spans="49:62">
      <c r="AW7781" s="271"/>
      <c r="AX7781" s="271"/>
      <c r="AY7781" s="271"/>
      <c r="AZ7781" s="271"/>
      <c r="BA7781" s="271"/>
      <c r="BB7781" s="271"/>
      <c r="BD7781" s="271"/>
      <c r="BE7781" s="271"/>
      <c r="BF7781" s="271"/>
      <c r="BG7781" s="271"/>
      <c r="BJ7781" s="271"/>
    </row>
    <row r="7782" spans="49:62">
      <c r="AW7782" s="271"/>
      <c r="AX7782" s="271"/>
      <c r="AY7782" s="271"/>
      <c r="AZ7782" s="271"/>
      <c r="BA7782" s="271"/>
      <c r="BB7782" s="271"/>
      <c r="BD7782" s="271"/>
      <c r="BE7782" s="271"/>
      <c r="BF7782" s="271"/>
      <c r="BG7782" s="271"/>
      <c r="BJ7782" s="271"/>
    </row>
    <row r="7783" spans="49:62">
      <c r="AW7783" s="271"/>
      <c r="AX7783" s="271"/>
      <c r="AY7783" s="271"/>
      <c r="AZ7783" s="271"/>
      <c r="BA7783" s="271"/>
      <c r="BB7783" s="271"/>
      <c r="BD7783" s="271"/>
      <c r="BE7783" s="271"/>
      <c r="BF7783" s="271"/>
      <c r="BG7783" s="271"/>
      <c r="BJ7783" s="271"/>
    </row>
    <row r="7784" spans="49:62">
      <c r="AW7784" s="271"/>
      <c r="AX7784" s="271"/>
      <c r="AY7784" s="271"/>
      <c r="AZ7784" s="271"/>
      <c r="BA7784" s="271"/>
      <c r="BB7784" s="271"/>
      <c r="BD7784" s="271"/>
      <c r="BE7784" s="271"/>
      <c r="BF7784" s="271"/>
      <c r="BG7784" s="271"/>
      <c r="BJ7784" s="271"/>
    </row>
    <row r="7785" spans="49:62">
      <c r="AW7785" s="271"/>
      <c r="AX7785" s="271"/>
      <c r="AY7785" s="271"/>
      <c r="AZ7785" s="271"/>
      <c r="BA7785" s="271"/>
      <c r="BB7785" s="271"/>
      <c r="BD7785" s="271"/>
      <c r="BE7785" s="271"/>
      <c r="BF7785" s="271"/>
      <c r="BG7785" s="271"/>
      <c r="BJ7785" s="271"/>
    </row>
    <row r="7786" spans="49:62">
      <c r="AW7786" s="271"/>
      <c r="AX7786" s="271"/>
      <c r="AY7786" s="271"/>
      <c r="AZ7786" s="271"/>
      <c r="BA7786" s="271"/>
      <c r="BB7786" s="271"/>
      <c r="BD7786" s="271"/>
      <c r="BE7786" s="271"/>
      <c r="BF7786" s="271"/>
      <c r="BG7786" s="271"/>
      <c r="BJ7786" s="271"/>
    </row>
    <row r="7787" spans="49:62">
      <c r="AW7787" s="271"/>
      <c r="AX7787" s="271"/>
      <c r="AY7787" s="271"/>
      <c r="AZ7787" s="271"/>
      <c r="BA7787" s="271"/>
      <c r="BB7787" s="271"/>
      <c r="BD7787" s="271"/>
      <c r="BE7787" s="271"/>
      <c r="BF7787" s="271"/>
      <c r="BG7787" s="271"/>
      <c r="BJ7787" s="271"/>
    </row>
    <row r="7788" spans="49:62">
      <c r="AW7788" s="271"/>
      <c r="AX7788" s="271"/>
      <c r="AY7788" s="271"/>
      <c r="AZ7788" s="271"/>
      <c r="BA7788" s="271"/>
      <c r="BB7788" s="271"/>
      <c r="BD7788" s="271"/>
      <c r="BE7788" s="271"/>
      <c r="BF7788" s="271"/>
      <c r="BG7788" s="271"/>
      <c r="BJ7788" s="271"/>
    </row>
    <row r="7789" spans="49:62">
      <c r="AW7789" s="271"/>
      <c r="AX7789" s="271"/>
      <c r="AY7789" s="271"/>
      <c r="AZ7789" s="271"/>
      <c r="BA7789" s="271"/>
      <c r="BB7789" s="271"/>
      <c r="BD7789" s="271"/>
      <c r="BE7789" s="271"/>
      <c r="BF7789" s="271"/>
      <c r="BG7789" s="271"/>
      <c r="BJ7789" s="271"/>
    </row>
    <row r="7790" spans="49:62">
      <c r="AW7790" s="271"/>
      <c r="AX7790" s="271"/>
      <c r="AY7790" s="271"/>
      <c r="AZ7790" s="271"/>
      <c r="BA7790" s="271"/>
      <c r="BB7790" s="271"/>
      <c r="BD7790" s="271"/>
      <c r="BE7790" s="271"/>
      <c r="BF7790" s="271"/>
      <c r="BG7790" s="271"/>
      <c r="BJ7790" s="271"/>
    </row>
    <row r="7791" spans="49:62">
      <c r="AW7791" s="271"/>
      <c r="AX7791" s="271"/>
      <c r="AY7791" s="271"/>
      <c r="AZ7791" s="271"/>
      <c r="BA7791" s="271"/>
      <c r="BB7791" s="271"/>
      <c r="BD7791" s="271"/>
      <c r="BE7791" s="271"/>
      <c r="BF7791" s="271"/>
      <c r="BG7791" s="271"/>
      <c r="BJ7791" s="271"/>
    </row>
    <row r="7792" spans="49:62">
      <c r="AW7792" s="271"/>
      <c r="AX7792" s="271"/>
      <c r="AY7792" s="271"/>
      <c r="AZ7792" s="271"/>
      <c r="BA7792" s="271"/>
      <c r="BB7792" s="271"/>
      <c r="BD7792" s="271"/>
      <c r="BE7792" s="271"/>
      <c r="BF7792" s="271"/>
      <c r="BG7792" s="271"/>
      <c r="BJ7792" s="271"/>
    </row>
    <row r="7793" spans="49:62">
      <c r="AW7793" s="271"/>
      <c r="AX7793" s="271"/>
      <c r="AY7793" s="271"/>
      <c r="AZ7793" s="271"/>
      <c r="BA7793" s="271"/>
      <c r="BB7793" s="271"/>
      <c r="BD7793" s="271"/>
      <c r="BE7793" s="271"/>
      <c r="BF7793" s="271"/>
      <c r="BG7793" s="271"/>
      <c r="BJ7793" s="271"/>
    </row>
    <row r="7794" spans="49:62">
      <c r="AW7794" s="271"/>
      <c r="AX7794" s="271"/>
      <c r="AY7794" s="271"/>
      <c r="AZ7794" s="271"/>
      <c r="BA7794" s="271"/>
      <c r="BB7794" s="271"/>
      <c r="BD7794" s="271"/>
      <c r="BE7794" s="271"/>
      <c r="BF7794" s="271"/>
      <c r="BG7794" s="271"/>
      <c r="BJ7794" s="271"/>
    </row>
    <row r="7795" spans="49:62">
      <c r="AW7795" s="271"/>
      <c r="AX7795" s="271"/>
      <c r="AY7795" s="271"/>
      <c r="AZ7795" s="271"/>
      <c r="BA7795" s="271"/>
      <c r="BB7795" s="271"/>
      <c r="BD7795" s="271"/>
      <c r="BE7795" s="271"/>
      <c r="BF7795" s="271"/>
      <c r="BG7795" s="271"/>
      <c r="BJ7795" s="271"/>
    </row>
    <row r="7796" spans="49:62">
      <c r="AW7796" s="271"/>
      <c r="AX7796" s="271"/>
      <c r="AY7796" s="271"/>
      <c r="AZ7796" s="271"/>
      <c r="BA7796" s="271"/>
      <c r="BB7796" s="271"/>
      <c r="BD7796" s="271"/>
      <c r="BE7796" s="271"/>
      <c r="BF7796" s="271"/>
      <c r="BG7796" s="271"/>
      <c r="BJ7796" s="271"/>
    </row>
    <row r="7797" spans="49:62">
      <c r="AW7797" s="271"/>
      <c r="AX7797" s="271"/>
      <c r="AY7797" s="271"/>
      <c r="AZ7797" s="271"/>
      <c r="BA7797" s="271"/>
      <c r="BB7797" s="271"/>
      <c r="BD7797" s="271"/>
      <c r="BE7797" s="271"/>
      <c r="BF7797" s="271"/>
      <c r="BG7797" s="271"/>
      <c r="BJ7797" s="271"/>
    </row>
    <row r="7798" spans="49:62">
      <c r="AW7798" s="271"/>
      <c r="AX7798" s="271"/>
      <c r="AY7798" s="271"/>
      <c r="AZ7798" s="271"/>
      <c r="BA7798" s="271"/>
      <c r="BB7798" s="271"/>
      <c r="BD7798" s="271"/>
      <c r="BE7798" s="271"/>
      <c r="BF7798" s="271"/>
      <c r="BG7798" s="271"/>
      <c r="BJ7798" s="271"/>
    </row>
    <row r="7799" spans="49:62">
      <c r="AW7799" s="271"/>
      <c r="AX7799" s="271"/>
      <c r="AY7799" s="271"/>
      <c r="AZ7799" s="271"/>
      <c r="BA7799" s="271"/>
      <c r="BB7799" s="271"/>
      <c r="BD7799" s="271"/>
      <c r="BE7799" s="271"/>
      <c r="BF7799" s="271"/>
      <c r="BG7799" s="271"/>
      <c r="BJ7799" s="271"/>
    </row>
    <row r="7800" spans="49:62">
      <c r="AW7800" s="271"/>
      <c r="AX7800" s="271"/>
      <c r="AY7800" s="271"/>
      <c r="AZ7800" s="271"/>
      <c r="BA7800" s="271"/>
      <c r="BB7800" s="271"/>
      <c r="BD7800" s="271"/>
      <c r="BE7800" s="271"/>
      <c r="BF7800" s="271"/>
      <c r="BG7800" s="271"/>
      <c r="BJ7800" s="271"/>
    </row>
    <row r="7801" spans="49:62">
      <c r="AW7801" s="271"/>
      <c r="AX7801" s="271"/>
      <c r="AY7801" s="271"/>
      <c r="AZ7801" s="271"/>
      <c r="BA7801" s="271"/>
      <c r="BB7801" s="271"/>
      <c r="BD7801" s="271"/>
      <c r="BE7801" s="271"/>
      <c r="BF7801" s="271"/>
      <c r="BG7801" s="271"/>
      <c r="BJ7801" s="271"/>
    </row>
    <row r="7802" spans="49:62">
      <c r="AW7802" s="271"/>
      <c r="AX7802" s="271"/>
      <c r="AY7802" s="271"/>
      <c r="AZ7802" s="271"/>
      <c r="BA7802" s="271"/>
      <c r="BB7802" s="271"/>
      <c r="BD7802" s="271"/>
      <c r="BE7802" s="271"/>
      <c r="BF7802" s="271"/>
      <c r="BG7802" s="271"/>
      <c r="BJ7802" s="271"/>
    </row>
    <row r="7803" spans="49:62">
      <c r="AW7803" s="271"/>
      <c r="AX7803" s="271"/>
      <c r="AY7803" s="271"/>
      <c r="AZ7803" s="271"/>
      <c r="BA7803" s="271"/>
      <c r="BB7803" s="271"/>
      <c r="BD7803" s="271"/>
      <c r="BE7803" s="271"/>
      <c r="BF7803" s="271"/>
      <c r="BG7803" s="271"/>
      <c r="BJ7803" s="271"/>
    </row>
    <row r="7804" spans="49:62">
      <c r="AW7804" s="271"/>
      <c r="AX7804" s="271"/>
      <c r="AY7804" s="271"/>
      <c r="AZ7804" s="271"/>
      <c r="BA7804" s="271"/>
      <c r="BB7804" s="271"/>
      <c r="BD7804" s="271"/>
      <c r="BE7804" s="271"/>
      <c r="BF7804" s="271"/>
      <c r="BG7804" s="271"/>
      <c r="BJ7804" s="271"/>
    </row>
    <row r="7805" spans="49:62">
      <c r="AW7805" s="271"/>
      <c r="AX7805" s="271"/>
      <c r="AY7805" s="271"/>
      <c r="AZ7805" s="271"/>
      <c r="BA7805" s="271"/>
      <c r="BB7805" s="271"/>
      <c r="BD7805" s="271"/>
      <c r="BE7805" s="271"/>
      <c r="BF7805" s="271"/>
      <c r="BG7805" s="271"/>
      <c r="BJ7805" s="271"/>
    </row>
    <row r="7806" spans="49:62">
      <c r="AW7806" s="271"/>
      <c r="AX7806" s="271"/>
      <c r="AY7806" s="271"/>
      <c r="AZ7806" s="271"/>
      <c r="BA7806" s="271"/>
      <c r="BB7806" s="271"/>
      <c r="BD7806" s="271"/>
      <c r="BE7806" s="271"/>
      <c r="BF7806" s="271"/>
      <c r="BG7806" s="271"/>
      <c r="BJ7806" s="271"/>
    </row>
    <row r="7807" spans="49:62">
      <c r="AW7807" s="271"/>
      <c r="AX7807" s="271"/>
      <c r="AY7807" s="271"/>
      <c r="AZ7807" s="271"/>
      <c r="BA7807" s="271"/>
      <c r="BB7807" s="271"/>
      <c r="BD7807" s="271"/>
      <c r="BE7807" s="271"/>
      <c r="BF7807" s="271"/>
      <c r="BG7807" s="271"/>
      <c r="BJ7807" s="271"/>
    </row>
    <row r="7808" spans="49:62">
      <c r="AW7808" s="271"/>
      <c r="AX7808" s="271"/>
      <c r="AY7808" s="271"/>
      <c r="AZ7808" s="271"/>
      <c r="BA7808" s="271"/>
      <c r="BB7808" s="271"/>
      <c r="BD7808" s="271"/>
      <c r="BE7808" s="271"/>
      <c r="BF7808" s="271"/>
      <c r="BG7808" s="271"/>
      <c r="BJ7808" s="271"/>
    </row>
    <row r="7809" spans="49:62">
      <c r="AW7809" s="271"/>
      <c r="AX7809" s="271"/>
      <c r="AY7809" s="271"/>
      <c r="AZ7809" s="271"/>
      <c r="BA7809" s="271"/>
      <c r="BB7809" s="271"/>
      <c r="BD7809" s="271"/>
      <c r="BE7809" s="271"/>
      <c r="BF7809" s="271"/>
      <c r="BG7809" s="271"/>
      <c r="BJ7809" s="271"/>
    </row>
    <row r="7810" spans="49:62">
      <c r="AW7810" s="271"/>
      <c r="AX7810" s="271"/>
      <c r="AY7810" s="271"/>
      <c r="AZ7810" s="271"/>
      <c r="BA7810" s="271"/>
      <c r="BB7810" s="271"/>
      <c r="BD7810" s="271"/>
      <c r="BE7810" s="271"/>
      <c r="BF7810" s="271"/>
      <c r="BG7810" s="271"/>
      <c r="BJ7810" s="271"/>
    </row>
    <row r="7811" spans="49:62">
      <c r="AW7811" s="271"/>
      <c r="AX7811" s="271"/>
      <c r="AY7811" s="271"/>
      <c r="AZ7811" s="271"/>
      <c r="BA7811" s="271"/>
      <c r="BB7811" s="271"/>
      <c r="BD7811" s="271"/>
      <c r="BE7811" s="271"/>
      <c r="BF7811" s="271"/>
      <c r="BG7811" s="271"/>
      <c r="BJ7811" s="271"/>
    </row>
    <row r="7812" spans="49:62">
      <c r="AW7812" s="271"/>
      <c r="AX7812" s="271"/>
      <c r="AY7812" s="271"/>
      <c r="AZ7812" s="271"/>
      <c r="BA7812" s="271"/>
      <c r="BB7812" s="271"/>
      <c r="BD7812" s="271"/>
      <c r="BE7812" s="271"/>
      <c r="BF7812" s="271"/>
      <c r="BG7812" s="271"/>
      <c r="BJ7812" s="271"/>
    </row>
    <row r="7813" spans="49:62">
      <c r="AW7813" s="271"/>
      <c r="AX7813" s="271"/>
      <c r="AY7813" s="271"/>
      <c r="AZ7813" s="271"/>
      <c r="BA7813" s="271"/>
      <c r="BB7813" s="271"/>
      <c r="BD7813" s="271"/>
      <c r="BE7813" s="271"/>
      <c r="BF7813" s="271"/>
      <c r="BG7813" s="271"/>
      <c r="BJ7813" s="271"/>
    </row>
    <row r="7814" spans="49:62">
      <c r="AW7814" s="271"/>
      <c r="AX7814" s="271"/>
      <c r="AY7814" s="271"/>
      <c r="AZ7814" s="271"/>
      <c r="BA7814" s="271"/>
      <c r="BB7814" s="271"/>
      <c r="BD7814" s="271"/>
      <c r="BE7814" s="271"/>
      <c r="BF7814" s="271"/>
      <c r="BG7814" s="271"/>
      <c r="BJ7814" s="271"/>
    </row>
    <row r="7815" spans="49:62">
      <c r="AW7815" s="271"/>
      <c r="AX7815" s="271"/>
      <c r="AY7815" s="271"/>
      <c r="AZ7815" s="271"/>
      <c r="BA7815" s="271"/>
      <c r="BB7815" s="271"/>
      <c r="BD7815" s="271"/>
      <c r="BE7815" s="271"/>
      <c r="BF7815" s="271"/>
      <c r="BG7815" s="271"/>
      <c r="BJ7815" s="271"/>
    </row>
    <row r="7816" spans="49:62">
      <c r="AW7816" s="271"/>
      <c r="AX7816" s="271"/>
      <c r="AY7816" s="271"/>
      <c r="AZ7816" s="271"/>
      <c r="BA7816" s="271"/>
      <c r="BB7816" s="271"/>
      <c r="BD7816" s="271"/>
      <c r="BE7816" s="271"/>
      <c r="BF7816" s="271"/>
      <c r="BG7816" s="271"/>
      <c r="BJ7816" s="271"/>
    </row>
    <row r="7817" spans="49:62">
      <c r="AW7817" s="271"/>
      <c r="AX7817" s="271"/>
      <c r="AY7817" s="271"/>
      <c r="AZ7817" s="271"/>
      <c r="BA7817" s="271"/>
      <c r="BB7817" s="271"/>
      <c r="BD7817" s="271"/>
      <c r="BE7817" s="271"/>
      <c r="BF7817" s="271"/>
      <c r="BG7817" s="271"/>
      <c r="BJ7817" s="271"/>
    </row>
    <row r="7818" spans="49:62">
      <c r="AW7818" s="271"/>
      <c r="AX7818" s="271"/>
      <c r="AY7818" s="271"/>
      <c r="AZ7818" s="271"/>
      <c r="BA7818" s="271"/>
      <c r="BB7818" s="271"/>
      <c r="BD7818" s="271"/>
      <c r="BE7818" s="271"/>
      <c r="BF7818" s="271"/>
      <c r="BG7818" s="271"/>
      <c r="BJ7818" s="271"/>
    </row>
    <row r="7819" spans="49:62">
      <c r="AW7819" s="271"/>
      <c r="AX7819" s="271"/>
      <c r="AY7819" s="271"/>
      <c r="AZ7819" s="271"/>
      <c r="BA7819" s="271"/>
      <c r="BB7819" s="271"/>
      <c r="BD7819" s="271"/>
      <c r="BE7819" s="271"/>
      <c r="BF7819" s="271"/>
      <c r="BG7819" s="271"/>
      <c r="BJ7819" s="271"/>
    </row>
    <row r="7820" spans="49:62">
      <c r="AW7820" s="271"/>
      <c r="AX7820" s="271"/>
      <c r="AY7820" s="271"/>
      <c r="AZ7820" s="271"/>
      <c r="BA7820" s="271"/>
      <c r="BB7820" s="271"/>
      <c r="BD7820" s="271"/>
      <c r="BE7820" s="271"/>
      <c r="BF7820" s="271"/>
      <c r="BG7820" s="271"/>
      <c r="BJ7820" s="271"/>
    </row>
    <row r="7821" spans="49:62">
      <c r="AW7821" s="271"/>
      <c r="AX7821" s="271"/>
      <c r="AY7821" s="271"/>
      <c r="AZ7821" s="271"/>
      <c r="BA7821" s="271"/>
      <c r="BB7821" s="271"/>
      <c r="BD7821" s="271"/>
      <c r="BE7821" s="271"/>
      <c r="BF7821" s="271"/>
      <c r="BG7821" s="271"/>
      <c r="BJ7821" s="271"/>
    </row>
    <row r="7822" spans="49:62">
      <c r="AW7822" s="271"/>
      <c r="AX7822" s="271"/>
      <c r="AY7822" s="271"/>
      <c r="AZ7822" s="271"/>
      <c r="BA7822" s="271"/>
      <c r="BB7822" s="271"/>
      <c r="BD7822" s="271"/>
      <c r="BE7822" s="271"/>
      <c r="BF7822" s="271"/>
      <c r="BG7822" s="271"/>
      <c r="BJ7822" s="271"/>
    </row>
    <row r="7823" spans="49:62">
      <c r="AW7823" s="271"/>
      <c r="AX7823" s="271"/>
      <c r="AY7823" s="271"/>
      <c r="AZ7823" s="271"/>
      <c r="BA7823" s="271"/>
      <c r="BB7823" s="271"/>
      <c r="BD7823" s="271"/>
      <c r="BE7823" s="271"/>
      <c r="BF7823" s="271"/>
      <c r="BG7823" s="271"/>
      <c r="BJ7823" s="271"/>
    </row>
    <row r="7824" spans="49:62">
      <c r="AW7824" s="271"/>
      <c r="AX7824" s="271"/>
      <c r="AY7824" s="271"/>
      <c r="AZ7824" s="271"/>
      <c r="BA7824" s="271"/>
      <c r="BB7824" s="271"/>
      <c r="BD7824" s="271"/>
      <c r="BE7824" s="271"/>
      <c r="BF7824" s="271"/>
      <c r="BG7824" s="271"/>
      <c r="BJ7824" s="271"/>
    </row>
    <row r="7825" spans="49:62">
      <c r="AW7825" s="271"/>
      <c r="AX7825" s="271"/>
      <c r="AY7825" s="271"/>
      <c r="AZ7825" s="271"/>
      <c r="BA7825" s="271"/>
      <c r="BB7825" s="271"/>
      <c r="BD7825" s="271"/>
      <c r="BE7825" s="271"/>
      <c r="BF7825" s="271"/>
      <c r="BG7825" s="271"/>
      <c r="BJ7825" s="271"/>
    </row>
    <row r="7826" spans="49:62">
      <c r="AW7826" s="271"/>
      <c r="AX7826" s="271"/>
      <c r="AY7826" s="271"/>
      <c r="AZ7826" s="271"/>
      <c r="BA7826" s="271"/>
      <c r="BB7826" s="271"/>
      <c r="BD7826" s="271"/>
      <c r="BE7826" s="271"/>
      <c r="BF7826" s="271"/>
      <c r="BG7826" s="271"/>
      <c r="BJ7826" s="271"/>
    </row>
    <row r="7827" spans="49:62">
      <c r="AW7827" s="271"/>
      <c r="AX7827" s="271"/>
      <c r="AY7827" s="271"/>
      <c r="AZ7827" s="271"/>
      <c r="BA7827" s="271"/>
      <c r="BB7827" s="271"/>
      <c r="BD7827" s="271"/>
      <c r="BE7827" s="271"/>
      <c r="BF7827" s="271"/>
      <c r="BG7827" s="271"/>
      <c r="BJ7827" s="271"/>
    </row>
    <row r="7828" spans="49:62">
      <c r="AW7828" s="271"/>
      <c r="AX7828" s="271"/>
      <c r="AY7828" s="271"/>
      <c r="AZ7828" s="271"/>
      <c r="BA7828" s="271"/>
      <c r="BB7828" s="271"/>
      <c r="BD7828" s="271"/>
      <c r="BE7828" s="271"/>
      <c r="BF7828" s="271"/>
      <c r="BG7828" s="271"/>
      <c r="BJ7828" s="271"/>
    </row>
    <row r="7829" spans="49:62">
      <c r="AW7829" s="271"/>
      <c r="AX7829" s="271"/>
      <c r="AY7829" s="271"/>
      <c r="AZ7829" s="271"/>
      <c r="BA7829" s="271"/>
      <c r="BB7829" s="271"/>
      <c r="BD7829" s="271"/>
      <c r="BE7829" s="271"/>
      <c r="BF7829" s="271"/>
      <c r="BG7829" s="271"/>
      <c r="BJ7829" s="271"/>
    </row>
    <row r="7830" spans="49:62">
      <c r="AW7830" s="271"/>
      <c r="AX7830" s="271"/>
      <c r="AY7830" s="271"/>
      <c r="AZ7830" s="271"/>
      <c r="BA7830" s="271"/>
      <c r="BB7830" s="271"/>
      <c r="BD7830" s="271"/>
      <c r="BE7830" s="271"/>
      <c r="BF7830" s="271"/>
      <c r="BG7830" s="271"/>
      <c r="BJ7830" s="271"/>
    </row>
    <row r="7831" spans="49:62">
      <c r="AW7831" s="271"/>
      <c r="AX7831" s="271"/>
      <c r="AY7831" s="271"/>
      <c r="AZ7831" s="271"/>
      <c r="BA7831" s="271"/>
      <c r="BB7831" s="271"/>
      <c r="BD7831" s="271"/>
      <c r="BE7831" s="271"/>
      <c r="BF7831" s="271"/>
      <c r="BG7831" s="271"/>
      <c r="BJ7831" s="271"/>
    </row>
    <row r="7832" spans="49:62">
      <c r="AW7832" s="271"/>
      <c r="AX7832" s="271"/>
      <c r="AY7832" s="271"/>
      <c r="AZ7832" s="271"/>
      <c r="BA7832" s="271"/>
      <c r="BB7832" s="271"/>
      <c r="BD7832" s="271"/>
      <c r="BE7832" s="271"/>
      <c r="BF7832" s="271"/>
      <c r="BG7832" s="271"/>
      <c r="BJ7832" s="271"/>
    </row>
    <row r="7833" spans="49:62">
      <c r="AW7833" s="271"/>
      <c r="AX7833" s="271"/>
      <c r="AY7833" s="271"/>
      <c r="AZ7833" s="271"/>
      <c r="BA7833" s="271"/>
      <c r="BB7833" s="271"/>
      <c r="BD7833" s="271"/>
      <c r="BE7833" s="271"/>
      <c r="BF7833" s="271"/>
      <c r="BG7833" s="271"/>
      <c r="BJ7833" s="271"/>
    </row>
    <row r="7834" spans="49:62">
      <c r="AW7834" s="271"/>
      <c r="AX7834" s="271"/>
      <c r="AY7834" s="271"/>
      <c r="AZ7834" s="271"/>
      <c r="BA7834" s="271"/>
      <c r="BB7834" s="271"/>
      <c r="BD7834" s="271"/>
      <c r="BE7834" s="271"/>
      <c r="BF7834" s="271"/>
      <c r="BG7834" s="271"/>
      <c r="BJ7834" s="271"/>
    </row>
    <row r="7835" spans="49:62">
      <c r="AW7835" s="271"/>
      <c r="AX7835" s="271"/>
      <c r="AY7835" s="271"/>
      <c r="AZ7835" s="271"/>
      <c r="BA7835" s="271"/>
      <c r="BB7835" s="271"/>
      <c r="BD7835" s="271"/>
      <c r="BE7835" s="271"/>
      <c r="BF7835" s="271"/>
      <c r="BG7835" s="271"/>
      <c r="BJ7835" s="271"/>
    </row>
    <row r="7836" spans="49:62">
      <c r="AW7836" s="271"/>
      <c r="AX7836" s="271"/>
      <c r="AY7836" s="271"/>
      <c r="AZ7836" s="271"/>
      <c r="BA7836" s="271"/>
      <c r="BB7836" s="271"/>
      <c r="BD7836" s="271"/>
      <c r="BE7836" s="271"/>
      <c r="BF7836" s="271"/>
      <c r="BG7836" s="271"/>
      <c r="BJ7836" s="271"/>
    </row>
    <row r="7837" spans="49:62">
      <c r="AW7837" s="271"/>
      <c r="AX7837" s="271"/>
      <c r="AY7837" s="271"/>
      <c r="AZ7837" s="271"/>
      <c r="BA7837" s="271"/>
      <c r="BB7837" s="271"/>
      <c r="BD7837" s="271"/>
      <c r="BE7837" s="271"/>
      <c r="BF7837" s="271"/>
      <c r="BG7837" s="271"/>
      <c r="BJ7837" s="271"/>
    </row>
    <row r="7838" spans="49:62">
      <c r="AW7838" s="271"/>
      <c r="AX7838" s="271"/>
      <c r="AY7838" s="271"/>
      <c r="AZ7838" s="271"/>
      <c r="BA7838" s="271"/>
      <c r="BB7838" s="271"/>
      <c r="BD7838" s="271"/>
      <c r="BE7838" s="271"/>
      <c r="BF7838" s="271"/>
      <c r="BG7838" s="271"/>
      <c r="BJ7838" s="271"/>
    </row>
    <row r="7839" spans="49:62">
      <c r="AW7839" s="271"/>
      <c r="AX7839" s="271"/>
      <c r="AY7839" s="271"/>
      <c r="AZ7839" s="271"/>
      <c r="BA7839" s="271"/>
      <c r="BB7839" s="271"/>
      <c r="BD7839" s="271"/>
      <c r="BE7839" s="271"/>
      <c r="BF7839" s="271"/>
      <c r="BG7839" s="271"/>
      <c r="BJ7839" s="271"/>
    </row>
    <row r="7840" spans="49:62">
      <c r="AW7840" s="271"/>
      <c r="AX7840" s="271"/>
      <c r="AY7840" s="271"/>
      <c r="AZ7840" s="271"/>
      <c r="BA7840" s="271"/>
      <c r="BB7840" s="271"/>
      <c r="BD7840" s="271"/>
      <c r="BE7840" s="271"/>
      <c r="BF7840" s="271"/>
      <c r="BG7840" s="271"/>
      <c r="BJ7840" s="271"/>
    </row>
    <row r="7841" spans="49:62">
      <c r="AW7841" s="271"/>
      <c r="AX7841" s="271"/>
      <c r="AY7841" s="271"/>
      <c r="AZ7841" s="271"/>
      <c r="BA7841" s="271"/>
      <c r="BB7841" s="271"/>
      <c r="BD7841" s="271"/>
      <c r="BE7841" s="271"/>
      <c r="BF7841" s="271"/>
      <c r="BG7841" s="271"/>
      <c r="BJ7841" s="271"/>
    </row>
    <row r="7842" spans="49:62">
      <c r="AW7842" s="271"/>
      <c r="AX7842" s="271"/>
      <c r="AY7842" s="271"/>
      <c r="AZ7842" s="271"/>
      <c r="BA7842" s="271"/>
      <c r="BB7842" s="271"/>
      <c r="BD7842" s="271"/>
      <c r="BE7842" s="271"/>
      <c r="BF7842" s="271"/>
      <c r="BG7842" s="271"/>
      <c r="BJ7842" s="271"/>
    </row>
    <row r="7843" spans="49:62">
      <c r="AW7843" s="271"/>
      <c r="AX7843" s="271"/>
      <c r="AY7843" s="271"/>
      <c r="AZ7843" s="271"/>
      <c r="BA7843" s="271"/>
      <c r="BB7843" s="271"/>
      <c r="BD7843" s="271"/>
      <c r="BE7843" s="271"/>
      <c r="BF7843" s="271"/>
      <c r="BG7843" s="271"/>
      <c r="BJ7843" s="271"/>
    </row>
    <row r="7844" spans="49:62">
      <c r="AW7844" s="271"/>
      <c r="AX7844" s="271"/>
      <c r="AY7844" s="271"/>
      <c r="AZ7844" s="271"/>
      <c r="BA7844" s="271"/>
      <c r="BB7844" s="271"/>
      <c r="BD7844" s="271"/>
      <c r="BE7844" s="271"/>
      <c r="BF7844" s="271"/>
      <c r="BG7844" s="271"/>
      <c r="BJ7844" s="271"/>
    </row>
    <row r="7845" spans="49:62">
      <c r="AW7845" s="271"/>
      <c r="AX7845" s="271"/>
      <c r="AY7845" s="271"/>
      <c r="AZ7845" s="271"/>
      <c r="BA7845" s="271"/>
      <c r="BB7845" s="271"/>
      <c r="BD7845" s="271"/>
      <c r="BE7845" s="271"/>
      <c r="BF7845" s="271"/>
      <c r="BG7845" s="271"/>
      <c r="BJ7845" s="271"/>
    </row>
    <row r="7846" spans="49:62">
      <c r="AW7846" s="271"/>
      <c r="AX7846" s="271"/>
      <c r="AY7846" s="271"/>
      <c r="AZ7846" s="271"/>
      <c r="BA7846" s="271"/>
      <c r="BB7846" s="271"/>
      <c r="BD7846" s="271"/>
      <c r="BE7846" s="271"/>
      <c r="BF7846" s="271"/>
      <c r="BG7846" s="271"/>
      <c r="BJ7846" s="271"/>
    </row>
    <row r="7847" spans="49:62">
      <c r="AW7847" s="271"/>
      <c r="AX7847" s="271"/>
      <c r="AY7847" s="271"/>
      <c r="AZ7847" s="271"/>
      <c r="BA7847" s="271"/>
      <c r="BB7847" s="271"/>
      <c r="BD7847" s="271"/>
      <c r="BE7847" s="271"/>
      <c r="BF7847" s="271"/>
      <c r="BG7847" s="271"/>
      <c r="BJ7847" s="271"/>
    </row>
    <row r="7848" spans="49:62">
      <c r="AW7848" s="271"/>
      <c r="AX7848" s="271"/>
      <c r="AY7848" s="271"/>
      <c r="AZ7848" s="271"/>
      <c r="BA7848" s="271"/>
      <c r="BB7848" s="271"/>
      <c r="BD7848" s="271"/>
      <c r="BE7848" s="271"/>
      <c r="BF7848" s="271"/>
      <c r="BG7848" s="271"/>
      <c r="BJ7848" s="271"/>
    </row>
    <row r="7849" spans="49:62">
      <c r="AW7849" s="271"/>
      <c r="AX7849" s="271"/>
      <c r="AY7849" s="271"/>
      <c r="AZ7849" s="271"/>
      <c r="BA7849" s="271"/>
      <c r="BB7849" s="271"/>
      <c r="BD7849" s="271"/>
      <c r="BE7849" s="271"/>
      <c r="BF7849" s="271"/>
      <c r="BG7849" s="271"/>
      <c r="BJ7849" s="271"/>
    </row>
    <row r="7850" spans="49:62">
      <c r="AW7850" s="271"/>
      <c r="AX7850" s="271"/>
      <c r="AY7850" s="271"/>
      <c r="AZ7850" s="271"/>
      <c r="BA7850" s="271"/>
      <c r="BB7850" s="271"/>
      <c r="BD7850" s="271"/>
      <c r="BE7850" s="271"/>
      <c r="BF7850" s="271"/>
      <c r="BG7850" s="271"/>
      <c r="BJ7850" s="271"/>
    </row>
    <row r="7851" spans="49:62">
      <c r="AW7851" s="271"/>
      <c r="AX7851" s="271"/>
      <c r="AY7851" s="271"/>
      <c r="AZ7851" s="271"/>
      <c r="BA7851" s="271"/>
      <c r="BB7851" s="271"/>
      <c r="BD7851" s="271"/>
      <c r="BE7851" s="271"/>
      <c r="BF7851" s="271"/>
      <c r="BG7851" s="271"/>
      <c r="BJ7851" s="271"/>
    </row>
    <row r="7852" spans="49:62">
      <c r="AW7852" s="271"/>
      <c r="AX7852" s="271"/>
      <c r="AY7852" s="271"/>
      <c r="AZ7852" s="271"/>
      <c r="BA7852" s="271"/>
      <c r="BB7852" s="271"/>
      <c r="BD7852" s="271"/>
      <c r="BE7852" s="271"/>
      <c r="BF7852" s="271"/>
      <c r="BG7852" s="271"/>
      <c r="BJ7852" s="271"/>
    </row>
    <row r="7853" spans="49:62">
      <c r="AW7853" s="271"/>
      <c r="AX7853" s="271"/>
      <c r="AY7853" s="271"/>
      <c r="AZ7853" s="271"/>
      <c r="BA7853" s="271"/>
      <c r="BB7853" s="271"/>
      <c r="BD7853" s="271"/>
      <c r="BE7853" s="271"/>
      <c r="BF7853" s="271"/>
      <c r="BG7853" s="271"/>
      <c r="BJ7853" s="271"/>
    </row>
    <row r="7854" spans="49:62">
      <c r="AW7854" s="271"/>
      <c r="AX7854" s="271"/>
      <c r="AY7854" s="271"/>
      <c r="AZ7854" s="271"/>
      <c r="BA7854" s="271"/>
      <c r="BB7854" s="271"/>
      <c r="BD7854" s="271"/>
      <c r="BE7854" s="271"/>
      <c r="BF7854" s="271"/>
      <c r="BG7854" s="271"/>
      <c r="BJ7854" s="271"/>
    </row>
    <row r="7855" spans="49:62">
      <c r="AW7855" s="271"/>
      <c r="AX7855" s="271"/>
      <c r="AY7855" s="271"/>
      <c r="AZ7855" s="271"/>
      <c r="BA7855" s="271"/>
      <c r="BB7855" s="271"/>
      <c r="BD7855" s="271"/>
      <c r="BE7855" s="271"/>
      <c r="BF7855" s="271"/>
      <c r="BG7855" s="271"/>
      <c r="BJ7855" s="271"/>
    </row>
    <row r="7856" spans="49:62">
      <c r="AW7856" s="271"/>
      <c r="AX7856" s="271"/>
      <c r="AY7856" s="271"/>
      <c r="AZ7856" s="271"/>
      <c r="BA7856" s="271"/>
      <c r="BB7856" s="271"/>
      <c r="BD7856" s="271"/>
      <c r="BE7856" s="271"/>
      <c r="BF7856" s="271"/>
      <c r="BG7856" s="271"/>
      <c r="BJ7856" s="271"/>
    </row>
    <row r="7857" spans="49:62">
      <c r="AW7857" s="271"/>
      <c r="AX7857" s="271"/>
      <c r="AY7857" s="271"/>
      <c r="AZ7857" s="271"/>
      <c r="BA7857" s="271"/>
      <c r="BB7857" s="271"/>
      <c r="BD7857" s="271"/>
      <c r="BE7857" s="271"/>
      <c r="BF7857" s="271"/>
      <c r="BG7857" s="271"/>
      <c r="BJ7857" s="271"/>
    </row>
    <row r="7858" spans="49:62">
      <c r="AW7858" s="271"/>
      <c r="AX7858" s="271"/>
      <c r="AY7858" s="271"/>
      <c r="AZ7858" s="271"/>
      <c r="BA7858" s="271"/>
      <c r="BB7858" s="271"/>
      <c r="BD7858" s="271"/>
      <c r="BE7858" s="271"/>
      <c r="BF7858" s="271"/>
      <c r="BG7858" s="271"/>
      <c r="BJ7858" s="271"/>
    </row>
    <row r="7859" spans="49:62">
      <c r="AW7859" s="271"/>
      <c r="AX7859" s="271"/>
      <c r="AY7859" s="271"/>
      <c r="AZ7859" s="271"/>
      <c r="BA7859" s="271"/>
      <c r="BB7859" s="271"/>
      <c r="BD7859" s="271"/>
      <c r="BE7859" s="271"/>
      <c r="BF7859" s="271"/>
      <c r="BG7859" s="271"/>
      <c r="BJ7859" s="271"/>
    </row>
    <row r="7860" spans="49:62">
      <c r="AW7860" s="271"/>
      <c r="AX7860" s="271"/>
      <c r="AY7860" s="271"/>
      <c r="AZ7860" s="271"/>
      <c r="BA7860" s="271"/>
      <c r="BB7860" s="271"/>
      <c r="BD7860" s="271"/>
      <c r="BE7860" s="271"/>
      <c r="BF7860" s="271"/>
      <c r="BG7860" s="271"/>
      <c r="BJ7860" s="271"/>
    </row>
    <row r="7861" spans="49:62">
      <c r="AW7861" s="271"/>
      <c r="AX7861" s="271"/>
      <c r="AY7861" s="271"/>
      <c r="AZ7861" s="271"/>
      <c r="BA7861" s="271"/>
      <c r="BB7861" s="271"/>
      <c r="BD7861" s="271"/>
      <c r="BE7861" s="271"/>
      <c r="BF7861" s="271"/>
      <c r="BG7861" s="271"/>
      <c r="BJ7861" s="271"/>
    </row>
    <row r="7862" spans="49:62">
      <c r="AW7862" s="271"/>
      <c r="AX7862" s="271"/>
      <c r="AY7862" s="271"/>
      <c r="AZ7862" s="271"/>
      <c r="BA7862" s="271"/>
      <c r="BB7862" s="271"/>
      <c r="BD7862" s="271"/>
      <c r="BE7862" s="271"/>
      <c r="BF7862" s="271"/>
      <c r="BG7862" s="271"/>
      <c r="BJ7862" s="271"/>
    </row>
    <row r="7863" spans="49:62">
      <c r="AW7863" s="271"/>
      <c r="AX7863" s="271"/>
      <c r="AY7863" s="271"/>
      <c r="AZ7863" s="271"/>
      <c r="BA7863" s="271"/>
      <c r="BB7863" s="271"/>
      <c r="BD7863" s="271"/>
      <c r="BE7863" s="271"/>
      <c r="BF7863" s="271"/>
      <c r="BG7863" s="271"/>
      <c r="BJ7863" s="271"/>
    </row>
    <row r="7864" spans="49:62">
      <c r="AW7864" s="271"/>
      <c r="AX7864" s="271"/>
      <c r="AY7864" s="271"/>
      <c r="AZ7864" s="271"/>
      <c r="BA7864" s="271"/>
      <c r="BB7864" s="271"/>
      <c r="BD7864" s="271"/>
      <c r="BE7864" s="271"/>
      <c r="BF7864" s="271"/>
      <c r="BG7864" s="271"/>
      <c r="BJ7864" s="271"/>
    </row>
    <row r="7865" spans="49:62">
      <c r="AW7865" s="271"/>
      <c r="AX7865" s="271"/>
      <c r="AY7865" s="271"/>
      <c r="AZ7865" s="271"/>
      <c r="BA7865" s="271"/>
      <c r="BB7865" s="271"/>
      <c r="BD7865" s="271"/>
      <c r="BE7865" s="271"/>
      <c r="BF7865" s="271"/>
      <c r="BG7865" s="271"/>
      <c r="BJ7865" s="271"/>
    </row>
    <row r="7866" spans="49:62">
      <c r="AW7866" s="271"/>
      <c r="AX7866" s="271"/>
      <c r="AY7866" s="271"/>
      <c r="AZ7866" s="271"/>
      <c r="BA7866" s="271"/>
      <c r="BB7866" s="271"/>
      <c r="BD7866" s="271"/>
      <c r="BE7866" s="271"/>
      <c r="BF7866" s="271"/>
      <c r="BG7866" s="271"/>
      <c r="BJ7866" s="271"/>
    </row>
    <row r="7867" spans="49:62">
      <c r="AW7867" s="271"/>
      <c r="AX7867" s="271"/>
      <c r="AY7867" s="271"/>
      <c r="AZ7867" s="271"/>
      <c r="BA7867" s="271"/>
      <c r="BB7867" s="271"/>
      <c r="BD7867" s="271"/>
      <c r="BE7867" s="271"/>
      <c r="BF7867" s="271"/>
      <c r="BG7867" s="271"/>
      <c r="BJ7867" s="271"/>
    </row>
    <row r="7868" spans="49:62">
      <c r="AW7868" s="271"/>
      <c r="AX7868" s="271"/>
      <c r="AY7868" s="271"/>
      <c r="AZ7868" s="271"/>
      <c r="BA7868" s="271"/>
      <c r="BB7868" s="271"/>
      <c r="BD7868" s="271"/>
      <c r="BE7868" s="271"/>
      <c r="BF7868" s="271"/>
      <c r="BG7868" s="271"/>
      <c r="BJ7868" s="271"/>
    </row>
    <row r="7869" spans="49:62">
      <c r="AW7869" s="271"/>
      <c r="AX7869" s="271"/>
      <c r="AY7869" s="271"/>
      <c r="AZ7869" s="271"/>
      <c r="BA7869" s="271"/>
      <c r="BB7869" s="271"/>
      <c r="BD7869" s="271"/>
      <c r="BE7869" s="271"/>
      <c r="BF7869" s="271"/>
      <c r="BG7869" s="271"/>
      <c r="BJ7869" s="271"/>
    </row>
    <row r="7870" spans="49:62">
      <c r="AW7870" s="271"/>
      <c r="AX7870" s="271"/>
      <c r="AY7870" s="271"/>
      <c r="AZ7870" s="271"/>
      <c r="BA7870" s="271"/>
      <c r="BB7870" s="271"/>
      <c r="BD7870" s="271"/>
      <c r="BE7870" s="271"/>
      <c r="BF7870" s="271"/>
      <c r="BG7870" s="271"/>
      <c r="BJ7870" s="271"/>
    </row>
    <row r="7871" spans="49:62">
      <c r="AW7871" s="271"/>
      <c r="AX7871" s="271"/>
      <c r="AY7871" s="271"/>
      <c r="AZ7871" s="271"/>
      <c r="BA7871" s="271"/>
      <c r="BB7871" s="271"/>
      <c r="BD7871" s="271"/>
      <c r="BE7871" s="271"/>
      <c r="BF7871" s="271"/>
      <c r="BG7871" s="271"/>
      <c r="BJ7871" s="271"/>
    </row>
    <row r="7872" spans="49:62">
      <c r="AW7872" s="271"/>
      <c r="AX7872" s="271"/>
      <c r="AY7872" s="271"/>
      <c r="AZ7872" s="271"/>
      <c r="BA7872" s="271"/>
      <c r="BB7872" s="271"/>
      <c r="BD7872" s="271"/>
      <c r="BE7872" s="271"/>
      <c r="BF7872" s="271"/>
      <c r="BG7872" s="271"/>
      <c r="BJ7872" s="271"/>
    </row>
    <row r="7873" spans="49:62">
      <c r="AW7873" s="271"/>
      <c r="AX7873" s="271"/>
      <c r="AY7873" s="271"/>
      <c r="AZ7873" s="271"/>
      <c r="BA7873" s="271"/>
      <c r="BB7873" s="271"/>
      <c r="BD7873" s="271"/>
      <c r="BE7873" s="271"/>
      <c r="BF7873" s="271"/>
      <c r="BG7873" s="271"/>
      <c r="BJ7873" s="271"/>
    </row>
    <row r="7874" spans="49:62">
      <c r="AW7874" s="271"/>
      <c r="AX7874" s="271"/>
      <c r="AY7874" s="271"/>
      <c r="AZ7874" s="271"/>
      <c r="BA7874" s="271"/>
      <c r="BB7874" s="271"/>
      <c r="BD7874" s="271"/>
      <c r="BE7874" s="271"/>
      <c r="BF7874" s="271"/>
      <c r="BG7874" s="271"/>
      <c r="BJ7874" s="271"/>
    </row>
    <row r="7875" spans="49:62">
      <c r="AW7875" s="271"/>
      <c r="AX7875" s="271"/>
      <c r="AY7875" s="271"/>
      <c r="AZ7875" s="271"/>
      <c r="BA7875" s="271"/>
      <c r="BB7875" s="271"/>
      <c r="BD7875" s="271"/>
      <c r="BE7875" s="271"/>
      <c r="BF7875" s="271"/>
      <c r="BG7875" s="271"/>
      <c r="BJ7875" s="271"/>
    </row>
    <row r="7876" spans="49:62">
      <c r="AW7876" s="271"/>
      <c r="AX7876" s="271"/>
      <c r="AY7876" s="271"/>
      <c r="AZ7876" s="271"/>
      <c r="BA7876" s="271"/>
      <c r="BB7876" s="271"/>
      <c r="BD7876" s="271"/>
      <c r="BE7876" s="271"/>
      <c r="BF7876" s="271"/>
      <c r="BG7876" s="271"/>
      <c r="BJ7876" s="271"/>
    </row>
    <row r="7877" spans="49:62">
      <c r="AW7877" s="271"/>
      <c r="AX7877" s="271"/>
      <c r="AY7877" s="271"/>
      <c r="AZ7877" s="271"/>
      <c r="BA7877" s="271"/>
      <c r="BB7877" s="271"/>
      <c r="BD7877" s="271"/>
      <c r="BE7877" s="271"/>
      <c r="BF7877" s="271"/>
      <c r="BG7877" s="271"/>
      <c r="BJ7877" s="271"/>
    </row>
    <row r="7878" spans="49:62">
      <c r="AW7878" s="271"/>
      <c r="AX7878" s="271"/>
      <c r="AY7878" s="271"/>
      <c r="AZ7878" s="271"/>
      <c r="BA7878" s="271"/>
      <c r="BB7878" s="271"/>
      <c r="BD7878" s="271"/>
      <c r="BE7878" s="271"/>
      <c r="BF7878" s="271"/>
      <c r="BG7878" s="271"/>
      <c r="BJ7878" s="271"/>
    </row>
    <row r="7879" spans="49:62">
      <c r="AW7879" s="271"/>
      <c r="AX7879" s="271"/>
      <c r="AY7879" s="271"/>
      <c r="AZ7879" s="271"/>
      <c r="BA7879" s="271"/>
      <c r="BB7879" s="271"/>
      <c r="BD7879" s="271"/>
      <c r="BE7879" s="271"/>
      <c r="BF7879" s="271"/>
      <c r="BG7879" s="271"/>
      <c r="BJ7879" s="271"/>
    </row>
    <row r="7880" spans="49:62">
      <c r="AW7880" s="271"/>
      <c r="AX7880" s="271"/>
      <c r="AY7880" s="271"/>
      <c r="AZ7880" s="271"/>
      <c r="BA7880" s="271"/>
      <c r="BB7880" s="271"/>
      <c r="BD7880" s="271"/>
      <c r="BE7880" s="271"/>
      <c r="BF7880" s="271"/>
      <c r="BG7880" s="271"/>
      <c r="BJ7880" s="271"/>
    </row>
    <row r="7881" spans="49:62">
      <c r="AW7881" s="271"/>
      <c r="AX7881" s="271"/>
      <c r="AY7881" s="271"/>
      <c r="AZ7881" s="271"/>
      <c r="BA7881" s="271"/>
      <c r="BB7881" s="271"/>
      <c r="BD7881" s="271"/>
      <c r="BE7881" s="271"/>
      <c r="BF7881" s="271"/>
      <c r="BG7881" s="271"/>
      <c r="BJ7881" s="271"/>
    </row>
    <row r="7882" spans="49:62">
      <c r="AW7882" s="271"/>
      <c r="AX7882" s="271"/>
      <c r="AY7882" s="271"/>
      <c r="AZ7882" s="271"/>
      <c r="BA7882" s="271"/>
      <c r="BB7882" s="271"/>
      <c r="BD7882" s="271"/>
      <c r="BE7882" s="271"/>
      <c r="BF7882" s="271"/>
      <c r="BG7882" s="271"/>
      <c r="BJ7882" s="271"/>
    </row>
    <row r="7883" spans="49:62">
      <c r="AW7883" s="271"/>
      <c r="AX7883" s="271"/>
      <c r="AY7883" s="271"/>
      <c r="AZ7883" s="271"/>
      <c r="BA7883" s="271"/>
      <c r="BB7883" s="271"/>
      <c r="BD7883" s="271"/>
      <c r="BE7883" s="271"/>
      <c r="BF7883" s="271"/>
      <c r="BG7883" s="271"/>
      <c r="BJ7883" s="271"/>
    </row>
    <row r="7884" spans="49:62">
      <c r="AW7884" s="271"/>
      <c r="AX7884" s="271"/>
      <c r="AY7884" s="271"/>
      <c r="AZ7884" s="271"/>
      <c r="BA7884" s="271"/>
      <c r="BB7884" s="271"/>
      <c r="BD7884" s="271"/>
      <c r="BE7884" s="271"/>
      <c r="BF7884" s="271"/>
      <c r="BG7884" s="271"/>
      <c r="BJ7884" s="271"/>
    </row>
    <row r="7885" spans="49:62">
      <c r="AW7885" s="271"/>
      <c r="AX7885" s="271"/>
      <c r="AY7885" s="271"/>
      <c r="AZ7885" s="271"/>
      <c r="BA7885" s="271"/>
      <c r="BB7885" s="271"/>
      <c r="BD7885" s="271"/>
      <c r="BE7885" s="271"/>
      <c r="BF7885" s="271"/>
      <c r="BG7885" s="271"/>
      <c r="BJ7885" s="271"/>
    </row>
    <row r="7886" spans="49:62">
      <c r="AW7886" s="271"/>
      <c r="AX7886" s="271"/>
      <c r="AY7886" s="271"/>
      <c r="AZ7886" s="271"/>
      <c r="BA7886" s="271"/>
      <c r="BB7886" s="271"/>
      <c r="BD7886" s="271"/>
      <c r="BE7886" s="271"/>
      <c r="BF7886" s="271"/>
      <c r="BG7886" s="271"/>
      <c r="BJ7886" s="271"/>
    </row>
    <row r="7887" spans="49:62">
      <c r="AW7887" s="271"/>
      <c r="AX7887" s="271"/>
      <c r="AY7887" s="271"/>
      <c r="AZ7887" s="271"/>
      <c r="BA7887" s="271"/>
      <c r="BB7887" s="271"/>
      <c r="BD7887" s="271"/>
      <c r="BE7887" s="271"/>
      <c r="BF7887" s="271"/>
      <c r="BG7887" s="271"/>
      <c r="BJ7887" s="271"/>
    </row>
    <row r="7888" spans="49:62">
      <c r="AW7888" s="271"/>
      <c r="AX7888" s="271"/>
      <c r="AY7888" s="271"/>
      <c r="AZ7888" s="271"/>
      <c r="BA7888" s="271"/>
      <c r="BB7888" s="271"/>
      <c r="BD7888" s="271"/>
      <c r="BE7888" s="271"/>
      <c r="BF7888" s="271"/>
      <c r="BG7888" s="271"/>
      <c r="BJ7888" s="271"/>
    </row>
    <row r="7889" spans="49:62">
      <c r="AW7889" s="271"/>
      <c r="AX7889" s="271"/>
      <c r="AY7889" s="271"/>
      <c r="AZ7889" s="271"/>
      <c r="BA7889" s="271"/>
      <c r="BB7889" s="271"/>
      <c r="BD7889" s="271"/>
      <c r="BE7889" s="271"/>
      <c r="BF7889" s="271"/>
      <c r="BG7889" s="271"/>
      <c r="BJ7889" s="271"/>
    </row>
    <row r="7890" spans="49:62">
      <c r="AW7890" s="271"/>
      <c r="AX7890" s="271"/>
      <c r="AY7890" s="271"/>
      <c r="AZ7890" s="271"/>
      <c r="BA7890" s="271"/>
      <c r="BB7890" s="271"/>
      <c r="BD7890" s="271"/>
      <c r="BE7890" s="271"/>
      <c r="BF7890" s="271"/>
      <c r="BG7890" s="271"/>
      <c r="BJ7890" s="271"/>
    </row>
    <row r="7891" spans="49:62">
      <c r="AW7891" s="271"/>
      <c r="AX7891" s="271"/>
      <c r="AY7891" s="271"/>
      <c r="AZ7891" s="271"/>
      <c r="BA7891" s="271"/>
      <c r="BB7891" s="271"/>
      <c r="BD7891" s="271"/>
      <c r="BE7891" s="271"/>
      <c r="BF7891" s="271"/>
      <c r="BG7891" s="271"/>
      <c r="BJ7891" s="271"/>
    </row>
    <row r="7892" spans="49:62">
      <c r="AW7892" s="271"/>
      <c r="AX7892" s="271"/>
      <c r="AY7892" s="271"/>
      <c r="AZ7892" s="271"/>
      <c r="BA7892" s="271"/>
      <c r="BB7892" s="271"/>
      <c r="BD7892" s="271"/>
      <c r="BE7892" s="271"/>
      <c r="BF7892" s="271"/>
      <c r="BG7892" s="271"/>
      <c r="BJ7892" s="271"/>
    </row>
    <row r="7893" spans="49:62">
      <c r="AW7893" s="271"/>
      <c r="AX7893" s="271"/>
      <c r="AY7893" s="271"/>
      <c r="AZ7893" s="271"/>
      <c r="BA7893" s="271"/>
      <c r="BB7893" s="271"/>
      <c r="BD7893" s="271"/>
      <c r="BE7893" s="271"/>
      <c r="BF7893" s="271"/>
      <c r="BG7893" s="271"/>
      <c r="BJ7893" s="271"/>
    </row>
    <row r="7894" spans="49:62">
      <c r="AW7894" s="271"/>
      <c r="AX7894" s="271"/>
      <c r="AY7894" s="271"/>
      <c r="AZ7894" s="271"/>
      <c r="BA7894" s="271"/>
      <c r="BB7894" s="271"/>
      <c r="BD7894" s="271"/>
      <c r="BE7894" s="271"/>
      <c r="BF7894" s="271"/>
      <c r="BG7894" s="271"/>
      <c r="BJ7894" s="271"/>
    </row>
    <row r="7895" spans="49:62">
      <c r="AW7895" s="271"/>
      <c r="AX7895" s="271"/>
      <c r="AY7895" s="271"/>
      <c r="AZ7895" s="271"/>
      <c r="BA7895" s="271"/>
      <c r="BB7895" s="271"/>
      <c r="BD7895" s="271"/>
      <c r="BE7895" s="271"/>
      <c r="BF7895" s="271"/>
      <c r="BG7895" s="271"/>
      <c r="BJ7895" s="271"/>
    </row>
    <row r="7896" spans="49:62">
      <c r="AW7896" s="271"/>
      <c r="AX7896" s="271"/>
      <c r="AY7896" s="271"/>
      <c r="AZ7896" s="271"/>
      <c r="BA7896" s="271"/>
      <c r="BB7896" s="271"/>
      <c r="BD7896" s="271"/>
      <c r="BE7896" s="271"/>
      <c r="BF7896" s="271"/>
      <c r="BG7896" s="271"/>
      <c r="BJ7896" s="271"/>
    </row>
    <row r="7897" spans="49:62">
      <c r="AW7897" s="271"/>
      <c r="AX7897" s="271"/>
      <c r="AY7897" s="271"/>
      <c r="AZ7897" s="271"/>
      <c r="BA7897" s="271"/>
      <c r="BB7897" s="271"/>
      <c r="BD7897" s="271"/>
      <c r="BE7897" s="271"/>
      <c r="BF7897" s="271"/>
      <c r="BG7897" s="271"/>
      <c r="BJ7897" s="271"/>
    </row>
    <row r="7898" spans="49:62">
      <c r="AW7898" s="271"/>
      <c r="AX7898" s="271"/>
      <c r="AY7898" s="271"/>
      <c r="AZ7898" s="271"/>
      <c r="BA7898" s="271"/>
      <c r="BB7898" s="271"/>
      <c r="BD7898" s="271"/>
      <c r="BE7898" s="271"/>
      <c r="BF7898" s="271"/>
      <c r="BG7898" s="271"/>
      <c r="BJ7898" s="271"/>
    </row>
    <row r="7899" spans="49:62">
      <c r="AW7899" s="271"/>
      <c r="AX7899" s="271"/>
      <c r="AY7899" s="271"/>
      <c r="AZ7899" s="271"/>
      <c r="BA7899" s="271"/>
      <c r="BB7899" s="271"/>
      <c r="BD7899" s="271"/>
      <c r="BE7899" s="271"/>
      <c r="BF7899" s="271"/>
      <c r="BG7899" s="271"/>
      <c r="BJ7899" s="271"/>
    </row>
    <row r="7900" spans="49:62">
      <c r="AW7900" s="271"/>
      <c r="AX7900" s="271"/>
      <c r="AY7900" s="271"/>
      <c r="AZ7900" s="271"/>
      <c r="BA7900" s="271"/>
      <c r="BB7900" s="271"/>
      <c r="BD7900" s="271"/>
      <c r="BE7900" s="271"/>
      <c r="BF7900" s="271"/>
      <c r="BG7900" s="271"/>
      <c r="BJ7900" s="271"/>
    </row>
    <row r="7901" spans="49:62">
      <c r="AW7901" s="271"/>
      <c r="AX7901" s="271"/>
      <c r="AY7901" s="271"/>
      <c r="AZ7901" s="271"/>
      <c r="BA7901" s="271"/>
      <c r="BB7901" s="271"/>
      <c r="BD7901" s="271"/>
      <c r="BE7901" s="271"/>
      <c r="BF7901" s="271"/>
      <c r="BG7901" s="271"/>
      <c r="BJ7901" s="271"/>
    </row>
    <row r="7902" spans="49:62">
      <c r="AW7902" s="271"/>
      <c r="AX7902" s="271"/>
      <c r="AY7902" s="271"/>
      <c r="AZ7902" s="271"/>
      <c r="BA7902" s="271"/>
      <c r="BB7902" s="271"/>
      <c r="BD7902" s="271"/>
      <c r="BE7902" s="271"/>
      <c r="BF7902" s="271"/>
      <c r="BG7902" s="271"/>
      <c r="BJ7902" s="271"/>
    </row>
    <row r="7903" spans="49:62">
      <c r="AW7903" s="271"/>
      <c r="AX7903" s="271"/>
      <c r="AY7903" s="271"/>
      <c r="AZ7903" s="271"/>
      <c r="BA7903" s="271"/>
      <c r="BB7903" s="271"/>
      <c r="BD7903" s="271"/>
      <c r="BE7903" s="271"/>
      <c r="BF7903" s="271"/>
      <c r="BG7903" s="271"/>
      <c r="BJ7903" s="271"/>
    </row>
    <row r="7904" spans="49:62">
      <c r="AW7904" s="271"/>
      <c r="AX7904" s="271"/>
      <c r="AY7904" s="271"/>
      <c r="AZ7904" s="271"/>
      <c r="BA7904" s="271"/>
      <c r="BB7904" s="271"/>
      <c r="BD7904" s="271"/>
      <c r="BE7904" s="271"/>
      <c r="BF7904" s="271"/>
      <c r="BG7904" s="271"/>
      <c r="BJ7904" s="271"/>
    </row>
    <row r="7905" spans="49:62">
      <c r="AW7905" s="271"/>
      <c r="AX7905" s="271"/>
      <c r="AY7905" s="271"/>
      <c r="AZ7905" s="271"/>
      <c r="BA7905" s="271"/>
      <c r="BB7905" s="271"/>
      <c r="BD7905" s="271"/>
      <c r="BE7905" s="271"/>
      <c r="BF7905" s="271"/>
      <c r="BG7905" s="271"/>
      <c r="BJ7905" s="271"/>
    </row>
    <row r="7906" spans="49:62">
      <c r="AW7906" s="271"/>
      <c r="AX7906" s="271"/>
      <c r="AY7906" s="271"/>
      <c r="AZ7906" s="271"/>
      <c r="BA7906" s="271"/>
      <c r="BB7906" s="271"/>
      <c r="BD7906" s="271"/>
      <c r="BE7906" s="271"/>
      <c r="BF7906" s="271"/>
      <c r="BG7906" s="271"/>
      <c r="BJ7906" s="271"/>
    </row>
    <row r="7907" spans="49:62">
      <c r="AW7907" s="271"/>
      <c r="AX7907" s="271"/>
      <c r="AY7907" s="271"/>
      <c r="AZ7907" s="271"/>
      <c r="BA7907" s="271"/>
      <c r="BB7907" s="271"/>
      <c r="BD7907" s="271"/>
      <c r="BE7907" s="271"/>
      <c r="BF7907" s="271"/>
      <c r="BG7907" s="271"/>
      <c r="BJ7907" s="271"/>
    </row>
    <row r="7908" spans="49:62">
      <c r="AW7908" s="271"/>
      <c r="AX7908" s="271"/>
      <c r="AY7908" s="271"/>
      <c r="AZ7908" s="271"/>
      <c r="BA7908" s="271"/>
      <c r="BB7908" s="271"/>
      <c r="BD7908" s="271"/>
      <c r="BE7908" s="271"/>
      <c r="BF7908" s="271"/>
      <c r="BG7908" s="271"/>
      <c r="BJ7908" s="271"/>
    </row>
    <row r="7909" spans="49:62">
      <c r="AW7909" s="271"/>
      <c r="AX7909" s="271"/>
      <c r="AY7909" s="271"/>
      <c r="AZ7909" s="271"/>
      <c r="BA7909" s="271"/>
      <c r="BB7909" s="271"/>
      <c r="BD7909" s="271"/>
      <c r="BE7909" s="271"/>
      <c r="BF7909" s="271"/>
      <c r="BG7909" s="271"/>
      <c r="BJ7909" s="271"/>
    </row>
    <row r="7910" spans="49:62">
      <c r="AW7910" s="271"/>
      <c r="AX7910" s="271"/>
      <c r="AY7910" s="271"/>
      <c r="AZ7910" s="271"/>
      <c r="BA7910" s="271"/>
      <c r="BB7910" s="271"/>
      <c r="BD7910" s="271"/>
      <c r="BE7910" s="271"/>
      <c r="BF7910" s="271"/>
      <c r="BG7910" s="271"/>
      <c r="BJ7910" s="271"/>
    </row>
    <row r="7911" spans="49:62">
      <c r="AW7911" s="271"/>
      <c r="AX7911" s="271"/>
      <c r="AY7911" s="271"/>
      <c r="AZ7911" s="271"/>
      <c r="BA7911" s="271"/>
      <c r="BB7911" s="271"/>
      <c r="BD7911" s="271"/>
      <c r="BE7911" s="271"/>
      <c r="BF7911" s="271"/>
      <c r="BG7911" s="271"/>
      <c r="BJ7911" s="271"/>
    </row>
    <row r="7912" spans="49:62">
      <c r="AW7912" s="271"/>
      <c r="AX7912" s="271"/>
      <c r="AY7912" s="271"/>
      <c r="AZ7912" s="271"/>
      <c r="BA7912" s="271"/>
      <c r="BB7912" s="271"/>
      <c r="BD7912" s="271"/>
      <c r="BE7912" s="271"/>
      <c r="BF7912" s="271"/>
      <c r="BG7912" s="271"/>
      <c r="BJ7912" s="271"/>
    </row>
    <row r="7913" spans="49:62">
      <c r="AW7913" s="271"/>
      <c r="AX7913" s="271"/>
      <c r="AY7913" s="271"/>
      <c r="AZ7913" s="271"/>
      <c r="BA7913" s="271"/>
      <c r="BB7913" s="271"/>
      <c r="BD7913" s="271"/>
      <c r="BE7913" s="271"/>
      <c r="BF7913" s="271"/>
      <c r="BG7913" s="271"/>
      <c r="BJ7913" s="271"/>
    </row>
    <row r="7914" spans="49:62">
      <c r="AW7914" s="271"/>
      <c r="AX7914" s="271"/>
      <c r="AY7914" s="271"/>
      <c r="AZ7914" s="271"/>
      <c r="BA7914" s="271"/>
      <c r="BB7914" s="271"/>
      <c r="BD7914" s="271"/>
      <c r="BE7914" s="271"/>
      <c r="BF7914" s="271"/>
      <c r="BG7914" s="271"/>
      <c r="BJ7914" s="271"/>
    </row>
    <row r="7915" spans="49:62">
      <c r="AW7915" s="271"/>
      <c r="AX7915" s="271"/>
      <c r="AY7915" s="271"/>
      <c r="AZ7915" s="271"/>
      <c r="BA7915" s="271"/>
      <c r="BB7915" s="271"/>
      <c r="BD7915" s="271"/>
      <c r="BE7915" s="271"/>
      <c r="BF7915" s="271"/>
      <c r="BG7915" s="271"/>
      <c r="BJ7915" s="271"/>
    </row>
    <row r="7916" spans="49:62">
      <c r="AW7916" s="271"/>
      <c r="AX7916" s="271"/>
      <c r="AY7916" s="271"/>
      <c r="AZ7916" s="271"/>
      <c r="BA7916" s="271"/>
      <c r="BB7916" s="271"/>
      <c r="BD7916" s="271"/>
      <c r="BE7916" s="271"/>
      <c r="BF7916" s="271"/>
      <c r="BG7916" s="271"/>
      <c r="BJ7916" s="271"/>
    </row>
    <row r="7917" spans="49:62">
      <c r="AW7917" s="271"/>
      <c r="AX7917" s="271"/>
      <c r="AY7917" s="271"/>
      <c r="AZ7917" s="271"/>
      <c r="BA7917" s="271"/>
      <c r="BB7917" s="271"/>
      <c r="BD7917" s="271"/>
      <c r="BE7917" s="271"/>
      <c r="BF7917" s="271"/>
      <c r="BG7917" s="271"/>
      <c r="BJ7917" s="271"/>
    </row>
    <row r="7918" spans="49:62">
      <c r="AW7918" s="271"/>
      <c r="AX7918" s="271"/>
      <c r="AY7918" s="271"/>
      <c r="AZ7918" s="271"/>
      <c r="BA7918" s="271"/>
      <c r="BB7918" s="271"/>
      <c r="BD7918" s="271"/>
      <c r="BE7918" s="271"/>
      <c r="BF7918" s="271"/>
      <c r="BG7918" s="271"/>
      <c r="BJ7918" s="271"/>
    </row>
    <row r="7919" spans="49:62">
      <c r="AW7919" s="271"/>
      <c r="AX7919" s="271"/>
      <c r="AY7919" s="271"/>
      <c r="AZ7919" s="271"/>
      <c r="BA7919" s="271"/>
      <c r="BB7919" s="271"/>
      <c r="BD7919" s="271"/>
      <c r="BE7919" s="271"/>
      <c r="BF7919" s="271"/>
      <c r="BG7919" s="271"/>
      <c r="BJ7919" s="271"/>
    </row>
    <row r="7920" spans="49:62">
      <c r="AW7920" s="271"/>
      <c r="AX7920" s="271"/>
      <c r="AY7920" s="271"/>
      <c r="AZ7920" s="271"/>
      <c r="BA7920" s="271"/>
      <c r="BB7920" s="271"/>
      <c r="BD7920" s="271"/>
      <c r="BE7920" s="271"/>
      <c r="BF7920" s="271"/>
      <c r="BG7920" s="271"/>
      <c r="BJ7920" s="271"/>
    </row>
    <row r="7921" spans="49:62">
      <c r="AW7921" s="271"/>
      <c r="AX7921" s="271"/>
      <c r="AY7921" s="271"/>
      <c r="AZ7921" s="271"/>
      <c r="BA7921" s="271"/>
      <c r="BB7921" s="271"/>
      <c r="BD7921" s="271"/>
      <c r="BE7921" s="271"/>
      <c r="BF7921" s="271"/>
      <c r="BG7921" s="271"/>
      <c r="BJ7921" s="271"/>
    </row>
    <row r="7922" spans="49:62">
      <c r="AW7922" s="271"/>
      <c r="AX7922" s="271"/>
      <c r="AY7922" s="271"/>
      <c r="AZ7922" s="271"/>
      <c r="BA7922" s="271"/>
      <c r="BB7922" s="271"/>
      <c r="BD7922" s="271"/>
      <c r="BE7922" s="271"/>
      <c r="BF7922" s="271"/>
      <c r="BG7922" s="271"/>
      <c r="BJ7922" s="271"/>
    </row>
    <row r="7923" spans="49:62">
      <c r="AW7923" s="271"/>
      <c r="AX7923" s="271"/>
      <c r="AY7923" s="271"/>
      <c r="AZ7923" s="271"/>
      <c r="BA7923" s="271"/>
      <c r="BB7923" s="271"/>
      <c r="BD7923" s="271"/>
      <c r="BE7923" s="271"/>
      <c r="BF7923" s="271"/>
      <c r="BG7923" s="271"/>
      <c r="BJ7923" s="271"/>
    </row>
    <row r="7924" spans="49:62">
      <c r="AW7924" s="271"/>
      <c r="AX7924" s="271"/>
      <c r="AY7924" s="271"/>
      <c r="AZ7924" s="271"/>
      <c r="BA7924" s="271"/>
      <c r="BB7924" s="271"/>
      <c r="BD7924" s="271"/>
      <c r="BE7924" s="271"/>
      <c r="BF7924" s="271"/>
      <c r="BG7924" s="271"/>
      <c r="BJ7924" s="271"/>
    </row>
    <row r="7925" spans="49:62">
      <c r="AW7925" s="271"/>
      <c r="AX7925" s="271"/>
      <c r="AY7925" s="271"/>
      <c r="AZ7925" s="271"/>
      <c r="BA7925" s="271"/>
      <c r="BB7925" s="271"/>
      <c r="BD7925" s="271"/>
      <c r="BE7925" s="271"/>
      <c r="BF7925" s="271"/>
      <c r="BG7925" s="271"/>
      <c r="BJ7925" s="271"/>
    </row>
    <row r="7926" spans="49:62">
      <c r="AW7926" s="271"/>
      <c r="AX7926" s="271"/>
      <c r="AY7926" s="271"/>
      <c r="AZ7926" s="271"/>
      <c r="BA7926" s="271"/>
      <c r="BB7926" s="271"/>
      <c r="BD7926" s="271"/>
      <c r="BE7926" s="271"/>
      <c r="BF7926" s="271"/>
      <c r="BG7926" s="271"/>
      <c r="BJ7926" s="271"/>
    </row>
    <row r="7927" spans="49:62">
      <c r="AW7927" s="271"/>
      <c r="AX7927" s="271"/>
      <c r="AY7927" s="271"/>
      <c r="AZ7927" s="271"/>
      <c r="BA7927" s="271"/>
      <c r="BB7927" s="271"/>
      <c r="BD7927" s="271"/>
      <c r="BE7927" s="271"/>
      <c r="BF7927" s="271"/>
      <c r="BG7927" s="271"/>
      <c r="BJ7927" s="271"/>
    </row>
    <row r="7928" spans="49:62">
      <c r="AW7928" s="271"/>
      <c r="AX7928" s="271"/>
      <c r="AY7928" s="271"/>
      <c r="AZ7928" s="271"/>
      <c r="BA7928" s="271"/>
      <c r="BB7928" s="271"/>
      <c r="BD7928" s="271"/>
      <c r="BE7928" s="271"/>
      <c r="BF7928" s="271"/>
      <c r="BG7928" s="271"/>
      <c r="BJ7928" s="271"/>
    </row>
    <row r="7929" spans="49:62">
      <c r="AW7929" s="271"/>
      <c r="AX7929" s="271"/>
      <c r="AY7929" s="271"/>
      <c r="AZ7929" s="271"/>
      <c r="BA7929" s="271"/>
      <c r="BB7929" s="271"/>
      <c r="BD7929" s="271"/>
      <c r="BE7929" s="271"/>
      <c r="BF7929" s="271"/>
      <c r="BG7929" s="271"/>
      <c r="BJ7929" s="271"/>
    </row>
    <row r="7930" spans="49:62">
      <c r="AW7930" s="271"/>
      <c r="AX7930" s="271"/>
      <c r="AY7930" s="271"/>
      <c r="AZ7930" s="271"/>
      <c r="BA7930" s="271"/>
      <c r="BB7930" s="271"/>
      <c r="BD7930" s="271"/>
      <c r="BE7930" s="271"/>
      <c r="BF7930" s="271"/>
      <c r="BG7930" s="271"/>
      <c r="BJ7930" s="271"/>
    </row>
    <row r="7931" spans="49:62">
      <c r="AW7931" s="271"/>
      <c r="AX7931" s="271"/>
      <c r="AY7931" s="271"/>
      <c r="AZ7931" s="271"/>
      <c r="BA7931" s="271"/>
      <c r="BB7931" s="271"/>
      <c r="BD7931" s="271"/>
      <c r="BE7931" s="271"/>
      <c r="BF7931" s="271"/>
      <c r="BG7931" s="271"/>
      <c r="BJ7931" s="271"/>
    </row>
    <row r="7932" spans="49:62">
      <c r="AW7932" s="271"/>
      <c r="AX7932" s="271"/>
      <c r="AY7932" s="271"/>
      <c r="AZ7932" s="271"/>
      <c r="BA7932" s="271"/>
      <c r="BB7932" s="271"/>
      <c r="BD7932" s="271"/>
      <c r="BE7932" s="271"/>
      <c r="BF7932" s="271"/>
      <c r="BG7932" s="271"/>
      <c r="BJ7932" s="271"/>
    </row>
    <row r="7933" spans="49:62">
      <c r="AW7933" s="271"/>
      <c r="AX7933" s="271"/>
      <c r="AY7933" s="271"/>
      <c r="AZ7933" s="271"/>
      <c r="BA7933" s="271"/>
      <c r="BB7933" s="271"/>
      <c r="BD7933" s="271"/>
      <c r="BE7933" s="271"/>
      <c r="BF7933" s="271"/>
      <c r="BG7933" s="271"/>
      <c r="BJ7933" s="271"/>
    </row>
    <row r="7934" spans="49:62">
      <c r="AW7934" s="271"/>
      <c r="AX7934" s="271"/>
      <c r="AY7934" s="271"/>
      <c r="AZ7934" s="271"/>
      <c r="BA7934" s="271"/>
      <c r="BB7934" s="271"/>
      <c r="BD7934" s="271"/>
      <c r="BE7934" s="271"/>
      <c r="BF7934" s="271"/>
      <c r="BG7934" s="271"/>
      <c r="BJ7934" s="271"/>
    </row>
    <row r="7935" spans="49:62">
      <c r="AW7935" s="271"/>
      <c r="AX7935" s="271"/>
      <c r="AY7935" s="271"/>
      <c r="AZ7935" s="271"/>
      <c r="BA7935" s="271"/>
      <c r="BB7935" s="271"/>
      <c r="BD7935" s="271"/>
      <c r="BE7935" s="271"/>
      <c r="BF7935" s="271"/>
      <c r="BG7935" s="271"/>
      <c r="BJ7935" s="271"/>
    </row>
    <row r="7936" spans="49:62">
      <c r="AW7936" s="271"/>
      <c r="AX7936" s="271"/>
      <c r="AY7936" s="271"/>
      <c r="AZ7936" s="271"/>
      <c r="BA7936" s="271"/>
      <c r="BB7936" s="271"/>
      <c r="BD7936" s="271"/>
      <c r="BE7936" s="271"/>
      <c r="BF7936" s="271"/>
      <c r="BG7936" s="271"/>
      <c r="BJ7936" s="271"/>
    </row>
    <row r="7937" spans="49:62">
      <c r="AW7937" s="271"/>
      <c r="AX7937" s="271"/>
      <c r="AY7937" s="271"/>
      <c r="AZ7937" s="271"/>
      <c r="BA7937" s="271"/>
      <c r="BB7937" s="271"/>
      <c r="BD7937" s="271"/>
      <c r="BE7937" s="271"/>
      <c r="BF7937" s="271"/>
      <c r="BG7937" s="271"/>
      <c r="BJ7937" s="271"/>
    </row>
    <row r="7938" spans="49:62">
      <c r="AW7938" s="271"/>
      <c r="AX7938" s="271"/>
      <c r="AY7938" s="271"/>
      <c r="AZ7938" s="271"/>
      <c r="BA7938" s="271"/>
      <c r="BB7938" s="271"/>
      <c r="BD7938" s="271"/>
      <c r="BE7938" s="271"/>
      <c r="BF7938" s="271"/>
      <c r="BG7938" s="271"/>
      <c r="BJ7938" s="271"/>
    </row>
    <row r="7939" spans="49:62">
      <c r="AW7939" s="271"/>
      <c r="AX7939" s="271"/>
      <c r="AY7939" s="271"/>
      <c r="AZ7939" s="271"/>
      <c r="BA7939" s="271"/>
      <c r="BB7939" s="271"/>
      <c r="BD7939" s="271"/>
      <c r="BE7939" s="271"/>
      <c r="BF7939" s="271"/>
      <c r="BG7939" s="271"/>
      <c r="BJ7939" s="271"/>
    </row>
    <row r="7940" spans="49:62">
      <c r="AW7940" s="271"/>
      <c r="AX7940" s="271"/>
      <c r="AY7940" s="271"/>
      <c r="AZ7940" s="271"/>
      <c r="BA7940" s="271"/>
      <c r="BB7940" s="271"/>
      <c r="BD7940" s="271"/>
      <c r="BE7940" s="271"/>
      <c r="BF7940" s="271"/>
      <c r="BG7940" s="271"/>
      <c r="BJ7940" s="271"/>
    </row>
    <row r="7941" spans="49:62">
      <c r="AW7941" s="271"/>
      <c r="AX7941" s="271"/>
      <c r="AY7941" s="271"/>
      <c r="AZ7941" s="271"/>
      <c r="BA7941" s="271"/>
      <c r="BB7941" s="271"/>
      <c r="BD7941" s="271"/>
      <c r="BE7941" s="271"/>
      <c r="BF7941" s="271"/>
      <c r="BG7941" s="271"/>
      <c r="BJ7941" s="271"/>
    </row>
    <row r="7942" spans="49:62">
      <c r="AW7942" s="271"/>
      <c r="AX7942" s="271"/>
      <c r="AY7942" s="271"/>
      <c r="AZ7942" s="271"/>
      <c r="BA7942" s="271"/>
      <c r="BB7942" s="271"/>
      <c r="BD7942" s="271"/>
      <c r="BE7942" s="271"/>
      <c r="BF7942" s="271"/>
      <c r="BG7942" s="271"/>
      <c r="BJ7942" s="271"/>
    </row>
    <row r="7943" spans="49:62">
      <c r="AW7943" s="271"/>
      <c r="AX7943" s="271"/>
      <c r="AY7943" s="271"/>
      <c r="AZ7943" s="271"/>
      <c r="BA7943" s="271"/>
      <c r="BB7943" s="271"/>
      <c r="BD7943" s="271"/>
      <c r="BE7943" s="271"/>
      <c r="BF7943" s="271"/>
      <c r="BG7943" s="271"/>
      <c r="BJ7943" s="271"/>
    </row>
    <row r="7944" spans="49:62">
      <c r="AW7944" s="271"/>
      <c r="AX7944" s="271"/>
      <c r="AY7944" s="271"/>
      <c r="AZ7944" s="271"/>
      <c r="BA7944" s="271"/>
      <c r="BB7944" s="271"/>
      <c r="BD7944" s="271"/>
      <c r="BE7944" s="271"/>
      <c r="BF7944" s="271"/>
      <c r="BG7944" s="271"/>
      <c r="BJ7944" s="271"/>
    </row>
    <row r="7945" spans="49:62">
      <c r="AW7945" s="271"/>
      <c r="AX7945" s="271"/>
      <c r="AY7945" s="271"/>
      <c r="AZ7945" s="271"/>
      <c r="BA7945" s="271"/>
      <c r="BB7945" s="271"/>
      <c r="BD7945" s="271"/>
      <c r="BE7945" s="271"/>
      <c r="BF7945" s="271"/>
      <c r="BG7945" s="271"/>
      <c r="BJ7945" s="271"/>
    </row>
    <row r="7946" spans="49:62">
      <c r="AW7946" s="271"/>
      <c r="AX7946" s="271"/>
      <c r="AY7946" s="271"/>
      <c r="AZ7946" s="271"/>
      <c r="BA7946" s="271"/>
      <c r="BB7946" s="271"/>
      <c r="BD7946" s="271"/>
      <c r="BE7946" s="271"/>
      <c r="BF7946" s="271"/>
      <c r="BG7946" s="271"/>
      <c r="BJ7946" s="271"/>
    </row>
    <row r="7947" spans="49:62">
      <c r="AW7947" s="271"/>
      <c r="AX7947" s="271"/>
      <c r="AY7947" s="271"/>
      <c r="AZ7947" s="271"/>
      <c r="BA7947" s="271"/>
      <c r="BB7947" s="271"/>
      <c r="BD7947" s="271"/>
      <c r="BE7947" s="271"/>
      <c r="BF7947" s="271"/>
      <c r="BG7947" s="271"/>
      <c r="BJ7947" s="271"/>
    </row>
    <row r="7948" spans="49:62">
      <c r="AW7948" s="271"/>
      <c r="AX7948" s="271"/>
      <c r="AY7948" s="271"/>
      <c r="AZ7948" s="271"/>
      <c r="BA7948" s="271"/>
      <c r="BB7948" s="271"/>
      <c r="BD7948" s="271"/>
      <c r="BE7948" s="271"/>
      <c r="BF7948" s="271"/>
      <c r="BG7948" s="271"/>
      <c r="BJ7948" s="271"/>
    </row>
    <row r="7949" spans="49:62">
      <c r="AW7949" s="271"/>
      <c r="AX7949" s="271"/>
      <c r="AY7949" s="271"/>
      <c r="AZ7949" s="271"/>
      <c r="BA7949" s="271"/>
      <c r="BB7949" s="271"/>
      <c r="BD7949" s="271"/>
      <c r="BE7949" s="271"/>
      <c r="BF7949" s="271"/>
      <c r="BG7949" s="271"/>
      <c r="BJ7949" s="271"/>
    </row>
    <row r="7950" spans="49:62">
      <c r="AW7950" s="271"/>
      <c r="AX7950" s="271"/>
      <c r="AY7950" s="271"/>
      <c r="AZ7950" s="271"/>
      <c r="BA7950" s="271"/>
      <c r="BB7950" s="271"/>
      <c r="BD7950" s="271"/>
      <c r="BE7950" s="271"/>
      <c r="BF7950" s="271"/>
      <c r="BG7950" s="271"/>
      <c r="BJ7950" s="271"/>
    </row>
    <row r="7951" spans="49:62">
      <c r="AW7951" s="271"/>
      <c r="AX7951" s="271"/>
      <c r="AY7951" s="271"/>
      <c r="AZ7951" s="271"/>
      <c r="BA7951" s="271"/>
      <c r="BB7951" s="271"/>
      <c r="BD7951" s="271"/>
      <c r="BE7951" s="271"/>
      <c r="BF7951" s="271"/>
      <c r="BG7951" s="271"/>
      <c r="BJ7951" s="271"/>
    </row>
    <row r="7952" spans="49:62">
      <c r="AW7952" s="271"/>
      <c r="AX7952" s="271"/>
      <c r="AY7952" s="271"/>
      <c r="AZ7952" s="271"/>
      <c r="BA7952" s="271"/>
      <c r="BB7952" s="271"/>
      <c r="BD7952" s="271"/>
      <c r="BE7952" s="271"/>
      <c r="BF7952" s="271"/>
      <c r="BG7952" s="271"/>
      <c r="BJ7952" s="271"/>
    </row>
    <row r="7953" spans="49:62">
      <c r="AW7953" s="271"/>
      <c r="AX7953" s="271"/>
      <c r="AY7953" s="271"/>
      <c r="AZ7953" s="271"/>
      <c r="BA7953" s="271"/>
      <c r="BB7953" s="271"/>
      <c r="BD7953" s="271"/>
      <c r="BE7953" s="271"/>
      <c r="BF7953" s="271"/>
      <c r="BG7953" s="271"/>
      <c r="BJ7953" s="271"/>
    </row>
    <row r="7954" spans="49:62">
      <c r="AW7954" s="271"/>
      <c r="AX7954" s="271"/>
      <c r="AY7954" s="271"/>
      <c r="AZ7954" s="271"/>
      <c r="BA7954" s="271"/>
      <c r="BB7954" s="271"/>
      <c r="BD7954" s="271"/>
      <c r="BE7954" s="271"/>
      <c r="BF7954" s="271"/>
      <c r="BG7954" s="271"/>
      <c r="BJ7954" s="271"/>
    </row>
    <row r="7955" spans="49:62">
      <c r="AW7955" s="271"/>
      <c r="AX7955" s="271"/>
      <c r="AY7955" s="271"/>
      <c r="AZ7955" s="271"/>
      <c r="BA7955" s="271"/>
      <c r="BB7955" s="271"/>
      <c r="BD7955" s="271"/>
      <c r="BE7955" s="271"/>
      <c r="BF7955" s="271"/>
      <c r="BG7955" s="271"/>
      <c r="BJ7955" s="271"/>
    </row>
    <row r="7956" spans="49:62">
      <c r="AW7956" s="271"/>
      <c r="AX7956" s="271"/>
      <c r="AY7956" s="271"/>
      <c r="AZ7956" s="271"/>
      <c r="BA7956" s="271"/>
      <c r="BB7956" s="271"/>
      <c r="BD7956" s="271"/>
      <c r="BE7956" s="271"/>
      <c r="BF7956" s="271"/>
      <c r="BG7956" s="271"/>
      <c r="BJ7956" s="271"/>
    </row>
    <row r="7957" spans="49:62">
      <c r="AW7957" s="271"/>
      <c r="AX7957" s="271"/>
      <c r="AY7957" s="271"/>
      <c r="AZ7957" s="271"/>
      <c r="BA7957" s="271"/>
      <c r="BB7957" s="271"/>
      <c r="BD7957" s="271"/>
      <c r="BE7957" s="271"/>
      <c r="BF7957" s="271"/>
      <c r="BG7957" s="271"/>
      <c r="BJ7957" s="271"/>
    </row>
    <row r="7958" spans="49:62">
      <c r="AW7958" s="271"/>
      <c r="AX7958" s="271"/>
      <c r="AY7958" s="271"/>
      <c r="AZ7958" s="271"/>
      <c r="BA7958" s="271"/>
      <c r="BB7958" s="271"/>
      <c r="BD7958" s="271"/>
      <c r="BE7958" s="271"/>
      <c r="BF7958" s="271"/>
      <c r="BG7958" s="271"/>
      <c r="BJ7958" s="271"/>
    </row>
    <row r="7959" spans="49:62">
      <c r="AW7959" s="271"/>
      <c r="AX7959" s="271"/>
      <c r="AY7959" s="271"/>
      <c r="AZ7959" s="271"/>
      <c r="BA7959" s="271"/>
      <c r="BB7959" s="271"/>
      <c r="BD7959" s="271"/>
      <c r="BE7959" s="271"/>
      <c r="BF7959" s="271"/>
      <c r="BG7959" s="271"/>
      <c r="BJ7959" s="271"/>
    </row>
    <row r="7960" spans="49:62">
      <c r="AW7960" s="271"/>
      <c r="AX7960" s="271"/>
      <c r="AY7960" s="271"/>
      <c r="AZ7960" s="271"/>
      <c r="BA7960" s="271"/>
      <c r="BB7960" s="271"/>
      <c r="BD7960" s="271"/>
      <c r="BE7960" s="271"/>
      <c r="BF7960" s="271"/>
      <c r="BG7960" s="271"/>
      <c r="BJ7960" s="271"/>
    </row>
    <row r="7961" spans="49:62">
      <c r="AW7961" s="271"/>
      <c r="AX7961" s="271"/>
      <c r="AY7961" s="271"/>
      <c r="AZ7961" s="271"/>
      <c r="BA7961" s="271"/>
      <c r="BB7961" s="271"/>
      <c r="BD7961" s="271"/>
      <c r="BE7961" s="271"/>
      <c r="BF7961" s="271"/>
      <c r="BG7961" s="271"/>
      <c r="BJ7961" s="271"/>
    </row>
    <row r="7962" spans="49:62">
      <c r="AW7962" s="271"/>
      <c r="AX7962" s="271"/>
      <c r="AY7962" s="271"/>
      <c r="AZ7962" s="271"/>
      <c r="BA7962" s="271"/>
      <c r="BB7962" s="271"/>
      <c r="BD7962" s="271"/>
      <c r="BE7962" s="271"/>
      <c r="BF7962" s="271"/>
      <c r="BG7962" s="271"/>
      <c r="BJ7962" s="271"/>
    </row>
    <row r="7963" spans="49:62">
      <c r="AW7963" s="271"/>
      <c r="AX7963" s="271"/>
      <c r="AY7963" s="271"/>
      <c r="AZ7963" s="271"/>
      <c r="BA7963" s="271"/>
      <c r="BB7963" s="271"/>
      <c r="BD7963" s="271"/>
      <c r="BE7963" s="271"/>
      <c r="BF7963" s="271"/>
      <c r="BG7963" s="271"/>
      <c r="BJ7963" s="271"/>
    </row>
    <row r="7964" spans="49:62">
      <c r="AW7964" s="271"/>
      <c r="AX7964" s="271"/>
      <c r="AY7964" s="271"/>
      <c r="AZ7964" s="271"/>
      <c r="BA7964" s="271"/>
      <c r="BB7964" s="271"/>
      <c r="BD7964" s="271"/>
      <c r="BE7964" s="271"/>
      <c r="BF7964" s="271"/>
      <c r="BG7964" s="271"/>
      <c r="BJ7964" s="271"/>
    </row>
    <row r="7965" spans="49:62">
      <c r="AW7965" s="271"/>
      <c r="AX7965" s="271"/>
      <c r="AY7965" s="271"/>
      <c r="AZ7965" s="271"/>
      <c r="BA7965" s="271"/>
      <c r="BB7965" s="271"/>
      <c r="BD7965" s="271"/>
      <c r="BE7965" s="271"/>
      <c r="BF7965" s="271"/>
      <c r="BG7965" s="271"/>
      <c r="BJ7965" s="271"/>
    </row>
    <row r="7966" spans="49:62">
      <c r="AW7966" s="271"/>
      <c r="AX7966" s="271"/>
      <c r="AY7966" s="271"/>
      <c r="AZ7966" s="271"/>
      <c r="BA7966" s="271"/>
      <c r="BB7966" s="271"/>
      <c r="BD7966" s="271"/>
      <c r="BE7966" s="271"/>
      <c r="BF7966" s="271"/>
      <c r="BG7966" s="271"/>
      <c r="BJ7966" s="271"/>
    </row>
    <row r="7967" spans="49:62">
      <c r="AW7967" s="271"/>
      <c r="AX7967" s="271"/>
      <c r="AY7967" s="271"/>
      <c r="AZ7967" s="271"/>
      <c r="BA7967" s="271"/>
      <c r="BB7967" s="271"/>
      <c r="BD7967" s="271"/>
      <c r="BE7967" s="271"/>
      <c r="BF7967" s="271"/>
      <c r="BG7967" s="271"/>
      <c r="BJ7967" s="271"/>
    </row>
    <row r="7968" spans="49:62">
      <c r="AW7968" s="271"/>
      <c r="AX7968" s="271"/>
      <c r="AY7968" s="271"/>
      <c r="AZ7968" s="271"/>
      <c r="BA7968" s="271"/>
      <c r="BB7968" s="271"/>
      <c r="BD7968" s="271"/>
      <c r="BE7968" s="271"/>
      <c r="BF7968" s="271"/>
      <c r="BG7968" s="271"/>
      <c r="BJ7968" s="271"/>
    </row>
    <row r="7969" spans="49:62">
      <c r="AW7969" s="271"/>
      <c r="AX7969" s="271"/>
      <c r="AY7969" s="271"/>
      <c r="AZ7969" s="271"/>
      <c r="BA7969" s="271"/>
      <c r="BB7969" s="271"/>
      <c r="BD7969" s="271"/>
      <c r="BE7969" s="271"/>
      <c r="BF7969" s="271"/>
      <c r="BG7969" s="271"/>
      <c r="BJ7969" s="271"/>
    </row>
    <row r="7970" spans="49:62">
      <c r="AW7970" s="271"/>
      <c r="AX7970" s="271"/>
      <c r="AY7970" s="271"/>
      <c r="AZ7970" s="271"/>
      <c r="BA7970" s="271"/>
      <c r="BB7970" s="271"/>
      <c r="BD7970" s="271"/>
      <c r="BE7970" s="271"/>
      <c r="BF7970" s="271"/>
      <c r="BG7970" s="271"/>
      <c r="BJ7970" s="271"/>
    </row>
    <row r="7971" spans="49:62">
      <c r="AW7971" s="271"/>
      <c r="AX7971" s="271"/>
      <c r="AY7971" s="271"/>
      <c r="AZ7971" s="271"/>
      <c r="BA7971" s="271"/>
      <c r="BB7971" s="271"/>
      <c r="BD7971" s="271"/>
      <c r="BE7971" s="271"/>
      <c r="BF7971" s="271"/>
      <c r="BG7971" s="271"/>
      <c r="BJ7971" s="271"/>
    </row>
    <row r="7972" spans="49:62">
      <c r="AW7972" s="271"/>
      <c r="AX7972" s="271"/>
      <c r="AY7972" s="271"/>
      <c r="AZ7972" s="271"/>
      <c r="BA7972" s="271"/>
      <c r="BB7972" s="271"/>
      <c r="BD7972" s="271"/>
      <c r="BE7972" s="271"/>
      <c r="BF7972" s="271"/>
      <c r="BG7972" s="271"/>
      <c r="BJ7972" s="271"/>
    </row>
    <row r="7973" spans="49:62">
      <c r="AW7973" s="271"/>
      <c r="AX7973" s="271"/>
      <c r="AY7973" s="271"/>
      <c r="AZ7973" s="271"/>
      <c r="BA7973" s="271"/>
      <c r="BB7973" s="271"/>
      <c r="BD7973" s="271"/>
      <c r="BE7973" s="271"/>
      <c r="BF7973" s="271"/>
      <c r="BG7973" s="271"/>
      <c r="BJ7973" s="271"/>
    </row>
    <row r="7974" spans="49:62">
      <c r="AW7974" s="271"/>
      <c r="AX7974" s="271"/>
      <c r="AY7974" s="271"/>
      <c r="AZ7974" s="271"/>
      <c r="BA7974" s="271"/>
      <c r="BB7974" s="271"/>
      <c r="BD7974" s="271"/>
      <c r="BE7974" s="271"/>
      <c r="BF7974" s="271"/>
      <c r="BG7974" s="271"/>
      <c r="BJ7974" s="271"/>
    </row>
    <row r="7975" spans="49:62">
      <c r="AW7975" s="271"/>
      <c r="AX7975" s="271"/>
      <c r="AY7975" s="271"/>
      <c r="AZ7975" s="271"/>
      <c r="BA7975" s="271"/>
      <c r="BB7975" s="271"/>
      <c r="BD7975" s="271"/>
      <c r="BE7975" s="271"/>
      <c r="BF7975" s="271"/>
      <c r="BG7975" s="271"/>
      <c r="BJ7975" s="271"/>
    </row>
    <row r="7976" spans="49:62">
      <c r="AW7976" s="271"/>
      <c r="AX7976" s="271"/>
      <c r="AY7976" s="271"/>
      <c r="AZ7976" s="271"/>
      <c r="BA7976" s="271"/>
      <c r="BB7976" s="271"/>
      <c r="BD7976" s="271"/>
      <c r="BE7976" s="271"/>
      <c r="BF7976" s="271"/>
      <c r="BG7976" s="271"/>
      <c r="BJ7976" s="271"/>
    </row>
    <row r="7977" spans="49:62">
      <c r="AW7977" s="271"/>
      <c r="AX7977" s="271"/>
      <c r="AY7977" s="271"/>
      <c r="AZ7977" s="271"/>
      <c r="BA7977" s="271"/>
      <c r="BB7977" s="271"/>
      <c r="BD7977" s="271"/>
      <c r="BE7977" s="271"/>
      <c r="BF7977" s="271"/>
      <c r="BG7977" s="271"/>
      <c r="BJ7977" s="271"/>
    </row>
    <row r="7978" spans="49:62">
      <c r="AW7978" s="271"/>
      <c r="AX7978" s="271"/>
      <c r="AY7978" s="271"/>
      <c r="AZ7978" s="271"/>
      <c r="BA7978" s="271"/>
      <c r="BB7978" s="271"/>
      <c r="BD7978" s="271"/>
      <c r="BE7978" s="271"/>
      <c r="BF7978" s="271"/>
      <c r="BG7978" s="271"/>
      <c r="BJ7978" s="271"/>
    </row>
    <row r="7979" spans="49:62">
      <c r="AW7979" s="271"/>
      <c r="AX7979" s="271"/>
      <c r="AY7979" s="271"/>
      <c r="AZ7979" s="271"/>
      <c r="BA7979" s="271"/>
      <c r="BB7979" s="271"/>
      <c r="BD7979" s="271"/>
      <c r="BE7979" s="271"/>
      <c r="BF7979" s="271"/>
      <c r="BG7979" s="271"/>
      <c r="BJ7979" s="271"/>
    </row>
    <row r="7980" spans="49:62">
      <c r="AW7980" s="271"/>
      <c r="AX7980" s="271"/>
      <c r="AY7980" s="271"/>
      <c r="AZ7980" s="271"/>
      <c r="BA7980" s="271"/>
      <c r="BB7980" s="271"/>
      <c r="BD7980" s="271"/>
      <c r="BE7980" s="271"/>
      <c r="BF7980" s="271"/>
      <c r="BG7980" s="271"/>
      <c r="BJ7980" s="271"/>
    </row>
    <row r="7981" spans="49:62">
      <c r="AW7981" s="271"/>
      <c r="AX7981" s="271"/>
      <c r="AY7981" s="271"/>
      <c r="AZ7981" s="271"/>
      <c r="BA7981" s="271"/>
      <c r="BB7981" s="271"/>
      <c r="BD7981" s="271"/>
      <c r="BE7981" s="271"/>
      <c r="BF7981" s="271"/>
      <c r="BG7981" s="271"/>
      <c r="BJ7981" s="271"/>
    </row>
    <row r="7982" spans="49:62">
      <c r="AW7982" s="271"/>
      <c r="AX7982" s="271"/>
      <c r="AY7982" s="271"/>
      <c r="AZ7982" s="271"/>
      <c r="BA7982" s="271"/>
      <c r="BB7982" s="271"/>
      <c r="BD7982" s="271"/>
      <c r="BE7982" s="271"/>
      <c r="BF7982" s="271"/>
      <c r="BG7982" s="271"/>
      <c r="BJ7982" s="271"/>
    </row>
    <row r="7983" spans="49:62">
      <c r="AW7983" s="271"/>
      <c r="AX7983" s="271"/>
      <c r="AY7983" s="271"/>
      <c r="AZ7983" s="271"/>
      <c r="BA7983" s="271"/>
      <c r="BB7983" s="271"/>
      <c r="BD7983" s="271"/>
      <c r="BE7983" s="271"/>
      <c r="BF7983" s="271"/>
      <c r="BG7983" s="271"/>
      <c r="BJ7983" s="271"/>
    </row>
    <row r="7984" spans="49:62">
      <c r="AW7984" s="271"/>
      <c r="AX7984" s="271"/>
      <c r="AY7984" s="271"/>
      <c r="AZ7984" s="271"/>
      <c r="BA7984" s="271"/>
      <c r="BB7984" s="271"/>
      <c r="BD7984" s="271"/>
      <c r="BE7984" s="271"/>
      <c r="BF7984" s="271"/>
      <c r="BG7984" s="271"/>
      <c r="BJ7984" s="271"/>
    </row>
    <row r="7985" spans="49:62">
      <c r="AW7985" s="271"/>
      <c r="AX7985" s="271"/>
      <c r="AY7985" s="271"/>
      <c r="AZ7985" s="271"/>
      <c r="BA7985" s="271"/>
      <c r="BB7985" s="271"/>
      <c r="BD7985" s="271"/>
      <c r="BE7985" s="271"/>
      <c r="BF7985" s="271"/>
      <c r="BG7985" s="271"/>
      <c r="BJ7985" s="271"/>
    </row>
    <row r="7986" spans="49:62">
      <c r="AW7986" s="271"/>
      <c r="AX7986" s="271"/>
      <c r="AY7986" s="271"/>
      <c r="AZ7986" s="271"/>
      <c r="BA7986" s="271"/>
      <c r="BB7986" s="271"/>
      <c r="BD7986" s="271"/>
      <c r="BE7986" s="271"/>
      <c r="BF7986" s="271"/>
      <c r="BG7986" s="271"/>
      <c r="BJ7986" s="271"/>
    </row>
    <row r="7987" spans="49:62">
      <c r="AW7987" s="271"/>
      <c r="AX7987" s="271"/>
      <c r="AY7987" s="271"/>
      <c r="AZ7987" s="271"/>
      <c r="BA7987" s="271"/>
      <c r="BB7987" s="271"/>
      <c r="BD7987" s="271"/>
      <c r="BE7987" s="271"/>
      <c r="BF7987" s="271"/>
      <c r="BG7987" s="271"/>
      <c r="BJ7987" s="271"/>
    </row>
    <row r="7988" spans="49:62">
      <c r="AW7988" s="271"/>
      <c r="AX7988" s="271"/>
      <c r="AY7988" s="271"/>
      <c r="AZ7988" s="271"/>
      <c r="BA7988" s="271"/>
      <c r="BB7988" s="271"/>
      <c r="BD7988" s="271"/>
      <c r="BE7988" s="271"/>
      <c r="BF7988" s="271"/>
      <c r="BG7988" s="271"/>
      <c r="BJ7988" s="271"/>
    </row>
    <row r="7989" spans="49:62">
      <c r="AW7989" s="271"/>
      <c r="AX7989" s="271"/>
      <c r="AY7989" s="271"/>
      <c r="AZ7989" s="271"/>
      <c r="BA7989" s="271"/>
      <c r="BB7989" s="271"/>
      <c r="BD7989" s="271"/>
      <c r="BE7989" s="271"/>
      <c r="BF7989" s="271"/>
      <c r="BG7989" s="271"/>
      <c r="BJ7989" s="271"/>
    </row>
    <row r="7990" spans="49:62">
      <c r="AW7990" s="271"/>
      <c r="AX7990" s="271"/>
      <c r="AY7990" s="271"/>
      <c r="AZ7990" s="271"/>
      <c r="BA7990" s="271"/>
      <c r="BB7990" s="271"/>
      <c r="BD7990" s="271"/>
      <c r="BE7990" s="271"/>
      <c r="BF7990" s="271"/>
      <c r="BG7990" s="271"/>
      <c r="BJ7990" s="271"/>
    </row>
    <row r="7991" spans="49:62">
      <c r="AW7991" s="271"/>
      <c r="AX7991" s="271"/>
      <c r="AY7991" s="271"/>
      <c r="AZ7991" s="271"/>
      <c r="BA7991" s="271"/>
      <c r="BB7991" s="271"/>
      <c r="BD7991" s="271"/>
      <c r="BE7991" s="271"/>
      <c r="BF7991" s="271"/>
      <c r="BG7991" s="271"/>
      <c r="BJ7991" s="271"/>
    </row>
    <row r="7992" spans="49:62">
      <c r="AW7992" s="271"/>
      <c r="AX7992" s="271"/>
      <c r="AY7992" s="271"/>
      <c r="AZ7992" s="271"/>
      <c r="BA7992" s="271"/>
      <c r="BB7992" s="271"/>
      <c r="BD7992" s="271"/>
      <c r="BE7992" s="271"/>
      <c r="BF7992" s="271"/>
      <c r="BG7992" s="271"/>
      <c r="BJ7992" s="271"/>
    </row>
    <row r="7993" spans="49:62">
      <c r="AW7993" s="271"/>
      <c r="AX7993" s="271"/>
      <c r="AY7993" s="271"/>
      <c r="AZ7993" s="271"/>
      <c r="BA7993" s="271"/>
      <c r="BB7993" s="271"/>
      <c r="BD7993" s="271"/>
      <c r="BE7993" s="271"/>
      <c r="BF7993" s="271"/>
      <c r="BG7993" s="271"/>
      <c r="BJ7993" s="271"/>
    </row>
    <row r="7994" spans="49:62">
      <c r="AW7994" s="271"/>
      <c r="AX7994" s="271"/>
      <c r="AY7994" s="271"/>
      <c r="AZ7994" s="271"/>
      <c r="BA7994" s="271"/>
      <c r="BB7994" s="271"/>
      <c r="BD7994" s="271"/>
      <c r="BE7994" s="271"/>
      <c r="BF7994" s="271"/>
      <c r="BG7994" s="271"/>
      <c r="BJ7994" s="271"/>
    </row>
    <row r="7995" spans="49:62">
      <c r="AW7995" s="271"/>
      <c r="AX7995" s="271"/>
      <c r="AY7995" s="271"/>
      <c r="AZ7995" s="271"/>
      <c r="BA7995" s="271"/>
      <c r="BB7995" s="271"/>
      <c r="BD7995" s="271"/>
      <c r="BE7995" s="271"/>
      <c r="BF7995" s="271"/>
      <c r="BG7995" s="271"/>
      <c r="BJ7995" s="271"/>
    </row>
    <row r="7996" spans="49:62">
      <c r="AW7996" s="271"/>
      <c r="AX7996" s="271"/>
      <c r="AY7996" s="271"/>
      <c r="AZ7996" s="271"/>
      <c r="BA7996" s="271"/>
      <c r="BB7996" s="271"/>
      <c r="BD7996" s="271"/>
      <c r="BE7996" s="271"/>
      <c r="BF7996" s="271"/>
      <c r="BG7996" s="271"/>
      <c r="BJ7996" s="271"/>
    </row>
    <row r="7997" spans="49:62">
      <c r="AW7997" s="271"/>
      <c r="AX7997" s="271"/>
      <c r="AY7997" s="271"/>
      <c r="AZ7997" s="271"/>
      <c r="BA7997" s="271"/>
      <c r="BB7997" s="271"/>
      <c r="BD7997" s="271"/>
      <c r="BE7997" s="271"/>
      <c r="BF7997" s="271"/>
      <c r="BG7997" s="271"/>
      <c r="BJ7997" s="271"/>
    </row>
    <row r="7998" spans="49:62">
      <c r="AW7998" s="271"/>
      <c r="AX7998" s="271"/>
      <c r="AY7998" s="271"/>
      <c r="AZ7998" s="271"/>
      <c r="BA7998" s="271"/>
      <c r="BB7998" s="271"/>
      <c r="BD7998" s="271"/>
      <c r="BE7998" s="271"/>
      <c r="BF7998" s="271"/>
      <c r="BG7998" s="271"/>
      <c r="BJ7998" s="271"/>
    </row>
    <row r="7999" spans="49:62">
      <c r="AW7999" s="271"/>
      <c r="AX7999" s="271"/>
      <c r="AY7999" s="271"/>
      <c r="AZ7999" s="271"/>
      <c r="BA7999" s="271"/>
      <c r="BB7999" s="271"/>
      <c r="BD7999" s="271"/>
      <c r="BE7999" s="271"/>
      <c r="BF7999" s="271"/>
      <c r="BG7999" s="271"/>
      <c r="BJ7999" s="271"/>
    </row>
    <row r="8000" spans="49:62">
      <c r="AW8000" s="271"/>
      <c r="AX8000" s="271"/>
      <c r="AY8000" s="271"/>
      <c r="AZ8000" s="271"/>
      <c r="BA8000" s="271"/>
      <c r="BB8000" s="271"/>
      <c r="BD8000" s="271"/>
      <c r="BE8000" s="271"/>
      <c r="BF8000" s="271"/>
      <c r="BG8000" s="271"/>
      <c r="BJ8000" s="271"/>
    </row>
    <row r="8001" spans="49:62">
      <c r="AW8001" s="271"/>
      <c r="AX8001" s="271"/>
      <c r="AY8001" s="271"/>
      <c r="AZ8001" s="271"/>
      <c r="BA8001" s="271"/>
      <c r="BB8001" s="271"/>
      <c r="BD8001" s="271"/>
      <c r="BE8001" s="271"/>
      <c r="BF8001" s="271"/>
      <c r="BG8001" s="271"/>
      <c r="BJ8001" s="271"/>
    </row>
    <row r="8002" spans="49:62">
      <c r="AW8002" s="271"/>
      <c r="AX8002" s="271"/>
      <c r="AY8002" s="271"/>
      <c r="AZ8002" s="271"/>
      <c r="BA8002" s="271"/>
      <c r="BB8002" s="271"/>
      <c r="BD8002" s="271"/>
      <c r="BE8002" s="271"/>
      <c r="BF8002" s="271"/>
      <c r="BG8002" s="271"/>
      <c r="BJ8002" s="271"/>
    </row>
    <row r="8003" spans="49:62">
      <c r="AW8003" s="271"/>
      <c r="AX8003" s="271"/>
      <c r="AY8003" s="271"/>
      <c r="AZ8003" s="271"/>
      <c r="BA8003" s="271"/>
      <c r="BB8003" s="271"/>
      <c r="BD8003" s="271"/>
      <c r="BE8003" s="271"/>
      <c r="BF8003" s="271"/>
      <c r="BG8003" s="271"/>
      <c r="BJ8003" s="271"/>
    </row>
    <row r="8004" spans="49:62">
      <c r="AW8004" s="271"/>
      <c r="AX8004" s="271"/>
      <c r="AY8004" s="271"/>
      <c r="AZ8004" s="271"/>
      <c r="BA8004" s="271"/>
      <c r="BB8004" s="271"/>
      <c r="BD8004" s="271"/>
      <c r="BE8004" s="271"/>
      <c r="BF8004" s="271"/>
      <c r="BG8004" s="271"/>
      <c r="BJ8004" s="271"/>
    </row>
    <row r="8005" spans="49:62">
      <c r="AW8005" s="271"/>
      <c r="AX8005" s="271"/>
      <c r="AY8005" s="271"/>
      <c r="AZ8005" s="271"/>
      <c r="BA8005" s="271"/>
      <c r="BB8005" s="271"/>
      <c r="BD8005" s="271"/>
      <c r="BE8005" s="271"/>
      <c r="BF8005" s="271"/>
      <c r="BG8005" s="271"/>
      <c r="BJ8005" s="271"/>
    </row>
    <row r="8006" spans="49:62">
      <c r="AW8006" s="271"/>
      <c r="AX8006" s="271"/>
      <c r="AY8006" s="271"/>
      <c r="AZ8006" s="271"/>
      <c r="BA8006" s="271"/>
      <c r="BB8006" s="271"/>
      <c r="BD8006" s="271"/>
      <c r="BE8006" s="271"/>
      <c r="BF8006" s="271"/>
      <c r="BG8006" s="271"/>
      <c r="BJ8006" s="271"/>
    </row>
    <row r="8007" spans="49:62">
      <c r="AW8007" s="271"/>
      <c r="AX8007" s="271"/>
      <c r="AY8007" s="271"/>
      <c r="AZ8007" s="271"/>
      <c r="BA8007" s="271"/>
      <c r="BB8007" s="271"/>
      <c r="BD8007" s="271"/>
      <c r="BE8007" s="271"/>
      <c r="BF8007" s="271"/>
      <c r="BG8007" s="271"/>
      <c r="BJ8007" s="271"/>
    </row>
    <row r="8008" spans="49:62">
      <c r="AW8008" s="271"/>
      <c r="AX8008" s="271"/>
      <c r="AY8008" s="271"/>
      <c r="AZ8008" s="271"/>
      <c r="BA8008" s="271"/>
      <c r="BB8008" s="271"/>
      <c r="BD8008" s="271"/>
      <c r="BE8008" s="271"/>
      <c r="BF8008" s="271"/>
      <c r="BG8008" s="271"/>
      <c r="BJ8008" s="271"/>
    </row>
    <row r="8009" spans="49:62">
      <c r="AW8009" s="271"/>
      <c r="AX8009" s="271"/>
      <c r="AY8009" s="271"/>
      <c r="AZ8009" s="271"/>
      <c r="BA8009" s="271"/>
      <c r="BB8009" s="271"/>
      <c r="BD8009" s="271"/>
      <c r="BE8009" s="271"/>
      <c r="BF8009" s="271"/>
      <c r="BG8009" s="271"/>
      <c r="BJ8009" s="271"/>
    </row>
    <row r="8010" spans="49:62">
      <c r="AW8010" s="271"/>
      <c r="AX8010" s="271"/>
      <c r="AY8010" s="271"/>
      <c r="AZ8010" s="271"/>
      <c r="BA8010" s="271"/>
      <c r="BB8010" s="271"/>
      <c r="BD8010" s="271"/>
      <c r="BE8010" s="271"/>
      <c r="BF8010" s="271"/>
      <c r="BG8010" s="271"/>
      <c r="BJ8010" s="271"/>
    </row>
    <row r="8011" spans="49:62">
      <c r="AW8011" s="271"/>
      <c r="AX8011" s="271"/>
      <c r="AY8011" s="271"/>
      <c r="AZ8011" s="271"/>
      <c r="BA8011" s="271"/>
      <c r="BB8011" s="271"/>
      <c r="BD8011" s="271"/>
      <c r="BE8011" s="271"/>
      <c r="BF8011" s="271"/>
      <c r="BG8011" s="271"/>
      <c r="BJ8011" s="271"/>
    </row>
    <row r="8012" spans="49:62">
      <c r="AW8012" s="271"/>
      <c r="AX8012" s="271"/>
      <c r="AY8012" s="271"/>
      <c r="AZ8012" s="271"/>
      <c r="BA8012" s="271"/>
      <c r="BB8012" s="271"/>
      <c r="BD8012" s="271"/>
      <c r="BE8012" s="271"/>
      <c r="BF8012" s="271"/>
      <c r="BG8012" s="271"/>
      <c r="BJ8012" s="271"/>
    </row>
    <row r="8013" spans="49:62">
      <c r="AW8013" s="271"/>
      <c r="AX8013" s="271"/>
      <c r="AY8013" s="271"/>
      <c r="AZ8013" s="271"/>
      <c r="BA8013" s="271"/>
      <c r="BB8013" s="271"/>
      <c r="BD8013" s="271"/>
      <c r="BE8013" s="271"/>
      <c r="BF8013" s="271"/>
      <c r="BG8013" s="271"/>
      <c r="BJ8013" s="271"/>
    </row>
    <row r="8014" spans="49:62">
      <c r="AW8014" s="271"/>
      <c r="AX8014" s="271"/>
      <c r="AY8014" s="271"/>
      <c r="AZ8014" s="271"/>
      <c r="BA8014" s="271"/>
      <c r="BB8014" s="271"/>
      <c r="BD8014" s="271"/>
      <c r="BE8014" s="271"/>
      <c r="BF8014" s="271"/>
      <c r="BG8014" s="271"/>
      <c r="BJ8014" s="271"/>
    </row>
    <row r="8015" spans="49:62">
      <c r="AW8015" s="271"/>
      <c r="AX8015" s="271"/>
      <c r="AY8015" s="271"/>
      <c r="AZ8015" s="271"/>
      <c r="BA8015" s="271"/>
      <c r="BB8015" s="271"/>
      <c r="BD8015" s="271"/>
      <c r="BE8015" s="271"/>
      <c r="BF8015" s="271"/>
      <c r="BG8015" s="271"/>
      <c r="BJ8015" s="271"/>
    </row>
    <row r="8016" spans="49:62">
      <c r="AW8016" s="271"/>
      <c r="AX8016" s="271"/>
      <c r="AY8016" s="271"/>
      <c r="AZ8016" s="271"/>
      <c r="BA8016" s="271"/>
      <c r="BB8016" s="271"/>
      <c r="BD8016" s="271"/>
      <c r="BE8016" s="271"/>
      <c r="BF8016" s="271"/>
      <c r="BG8016" s="271"/>
      <c r="BJ8016" s="271"/>
    </row>
    <row r="8017" spans="49:62">
      <c r="AW8017" s="271"/>
      <c r="AX8017" s="271"/>
      <c r="AY8017" s="271"/>
      <c r="AZ8017" s="271"/>
      <c r="BA8017" s="271"/>
      <c r="BB8017" s="271"/>
      <c r="BD8017" s="271"/>
      <c r="BE8017" s="271"/>
      <c r="BF8017" s="271"/>
      <c r="BG8017" s="271"/>
      <c r="BJ8017" s="271"/>
    </row>
    <row r="8018" spans="49:62">
      <c r="AW8018" s="271"/>
      <c r="AX8018" s="271"/>
      <c r="AY8018" s="271"/>
      <c r="AZ8018" s="271"/>
      <c r="BA8018" s="271"/>
      <c r="BB8018" s="271"/>
      <c r="BD8018" s="271"/>
      <c r="BE8018" s="271"/>
      <c r="BF8018" s="271"/>
      <c r="BG8018" s="271"/>
      <c r="BJ8018" s="271"/>
    </row>
    <row r="8019" spans="49:62">
      <c r="AW8019" s="271"/>
      <c r="AX8019" s="271"/>
      <c r="AY8019" s="271"/>
      <c r="AZ8019" s="271"/>
      <c r="BA8019" s="271"/>
      <c r="BB8019" s="271"/>
      <c r="BD8019" s="271"/>
      <c r="BE8019" s="271"/>
      <c r="BF8019" s="271"/>
      <c r="BG8019" s="271"/>
      <c r="BJ8019" s="271"/>
    </row>
    <row r="8020" spans="49:62">
      <c r="AW8020" s="271"/>
      <c r="AX8020" s="271"/>
      <c r="AY8020" s="271"/>
      <c r="AZ8020" s="271"/>
      <c r="BA8020" s="271"/>
      <c r="BB8020" s="271"/>
      <c r="BD8020" s="271"/>
      <c r="BE8020" s="271"/>
      <c r="BF8020" s="271"/>
      <c r="BG8020" s="271"/>
      <c r="BJ8020" s="271"/>
    </row>
    <row r="8021" spans="49:62">
      <c r="AW8021" s="271"/>
      <c r="AX8021" s="271"/>
      <c r="AY8021" s="271"/>
      <c r="AZ8021" s="271"/>
      <c r="BA8021" s="271"/>
      <c r="BB8021" s="271"/>
      <c r="BD8021" s="271"/>
      <c r="BE8021" s="271"/>
      <c r="BF8021" s="271"/>
      <c r="BG8021" s="271"/>
      <c r="BJ8021" s="271"/>
    </row>
    <row r="8022" spans="49:62">
      <c r="AW8022" s="271"/>
      <c r="AX8022" s="271"/>
      <c r="AY8022" s="271"/>
      <c r="AZ8022" s="271"/>
      <c r="BA8022" s="271"/>
      <c r="BB8022" s="271"/>
      <c r="BD8022" s="271"/>
      <c r="BE8022" s="271"/>
      <c r="BF8022" s="271"/>
      <c r="BG8022" s="271"/>
      <c r="BJ8022" s="271"/>
    </row>
    <row r="8023" spans="49:62">
      <c r="AW8023" s="271"/>
      <c r="AX8023" s="271"/>
      <c r="AY8023" s="271"/>
      <c r="AZ8023" s="271"/>
      <c r="BA8023" s="271"/>
      <c r="BB8023" s="271"/>
      <c r="BD8023" s="271"/>
      <c r="BE8023" s="271"/>
      <c r="BF8023" s="271"/>
      <c r="BG8023" s="271"/>
      <c r="BJ8023" s="271"/>
    </row>
    <row r="8024" spans="49:62">
      <c r="AW8024" s="271"/>
      <c r="AX8024" s="271"/>
      <c r="AY8024" s="271"/>
      <c r="AZ8024" s="271"/>
      <c r="BA8024" s="271"/>
      <c r="BB8024" s="271"/>
      <c r="BD8024" s="271"/>
      <c r="BE8024" s="271"/>
      <c r="BF8024" s="271"/>
      <c r="BG8024" s="271"/>
      <c r="BJ8024" s="271"/>
    </row>
    <row r="8025" spans="49:62">
      <c r="AW8025" s="271"/>
      <c r="AX8025" s="271"/>
      <c r="AY8025" s="271"/>
      <c r="AZ8025" s="271"/>
      <c r="BA8025" s="271"/>
      <c r="BB8025" s="271"/>
      <c r="BD8025" s="271"/>
      <c r="BE8025" s="271"/>
      <c r="BF8025" s="271"/>
      <c r="BG8025" s="271"/>
      <c r="BJ8025" s="271"/>
    </row>
    <row r="8026" spans="49:62">
      <c r="AW8026" s="271"/>
      <c r="AX8026" s="271"/>
      <c r="AY8026" s="271"/>
      <c r="AZ8026" s="271"/>
      <c r="BA8026" s="271"/>
      <c r="BB8026" s="271"/>
      <c r="BD8026" s="271"/>
      <c r="BE8026" s="271"/>
      <c r="BF8026" s="271"/>
      <c r="BG8026" s="271"/>
      <c r="BJ8026" s="271"/>
    </row>
    <row r="8027" spans="49:62">
      <c r="AW8027" s="271"/>
      <c r="AX8027" s="271"/>
      <c r="AY8027" s="271"/>
      <c r="AZ8027" s="271"/>
      <c r="BA8027" s="271"/>
      <c r="BB8027" s="271"/>
      <c r="BD8027" s="271"/>
      <c r="BE8027" s="271"/>
      <c r="BF8027" s="271"/>
      <c r="BG8027" s="271"/>
      <c r="BJ8027" s="271"/>
    </row>
    <row r="8028" spans="49:62">
      <c r="AW8028" s="271"/>
      <c r="AX8028" s="271"/>
      <c r="AY8028" s="271"/>
      <c r="AZ8028" s="271"/>
      <c r="BA8028" s="271"/>
      <c r="BB8028" s="271"/>
      <c r="BD8028" s="271"/>
      <c r="BE8028" s="271"/>
      <c r="BF8028" s="271"/>
      <c r="BG8028" s="271"/>
      <c r="BJ8028" s="271"/>
    </row>
    <row r="8029" spans="49:62">
      <c r="AW8029" s="271"/>
      <c r="AX8029" s="271"/>
      <c r="AY8029" s="271"/>
      <c r="AZ8029" s="271"/>
      <c r="BA8029" s="271"/>
      <c r="BB8029" s="271"/>
      <c r="BD8029" s="271"/>
      <c r="BE8029" s="271"/>
      <c r="BF8029" s="271"/>
      <c r="BG8029" s="271"/>
      <c r="BJ8029" s="271"/>
    </row>
    <row r="8030" spans="49:62">
      <c r="AW8030" s="271"/>
      <c r="AX8030" s="271"/>
      <c r="AY8030" s="271"/>
      <c r="AZ8030" s="271"/>
      <c r="BA8030" s="271"/>
      <c r="BB8030" s="271"/>
      <c r="BD8030" s="271"/>
      <c r="BE8030" s="271"/>
      <c r="BF8030" s="271"/>
      <c r="BG8030" s="271"/>
      <c r="BJ8030" s="271"/>
    </row>
    <row r="8031" spans="49:62">
      <c r="AW8031" s="271"/>
      <c r="AX8031" s="271"/>
      <c r="AY8031" s="271"/>
      <c r="AZ8031" s="271"/>
      <c r="BA8031" s="271"/>
      <c r="BB8031" s="271"/>
      <c r="BD8031" s="271"/>
      <c r="BE8031" s="271"/>
      <c r="BF8031" s="271"/>
      <c r="BG8031" s="271"/>
      <c r="BJ8031" s="271"/>
    </row>
    <row r="8032" spans="49:62">
      <c r="AW8032" s="271"/>
      <c r="AX8032" s="271"/>
      <c r="AY8032" s="271"/>
      <c r="AZ8032" s="271"/>
      <c r="BA8032" s="271"/>
      <c r="BB8032" s="271"/>
      <c r="BD8032" s="271"/>
      <c r="BE8032" s="271"/>
      <c r="BF8032" s="271"/>
      <c r="BG8032" s="271"/>
      <c r="BJ8032" s="271"/>
    </row>
    <row r="8033" spans="49:62">
      <c r="AW8033" s="271"/>
      <c r="AX8033" s="271"/>
      <c r="AY8033" s="271"/>
      <c r="AZ8033" s="271"/>
      <c r="BA8033" s="271"/>
      <c r="BB8033" s="271"/>
      <c r="BD8033" s="271"/>
      <c r="BE8033" s="271"/>
      <c r="BF8033" s="271"/>
      <c r="BG8033" s="271"/>
      <c r="BJ8033" s="271"/>
    </row>
    <row r="8034" spans="49:62">
      <c r="AW8034" s="271"/>
      <c r="AX8034" s="271"/>
      <c r="AY8034" s="271"/>
      <c r="AZ8034" s="271"/>
      <c r="BA8034" s="271"/>
      <c r="BB8034" s="271"/>
      <c r="BD8034" s="271"/>
      <c r="BE8034" s="271"/>
      <c r="BF8034" s="271"/>
      <c r="BG8034" s="271"/>
      <c r="BJ8034" s="271"/>
    </row>
    <row r="8035" spans="49:62">
      <c r="AW8035" s="271"/>
      <c r="AX8035" s="271"/>
      <c r="AY8035" s="271"/>
      <c r="AZ8035" s="271"/>
      <c r="BA8035" s="271"/>
      <c r="BB8035" s="271"/>
      <c r="BD8035" s="271"/>
      <c r="BE8035" s="271"/>
      <c r="BF8035" s="271"/>
      <c r="BG8035" s="271"/>
      <c r="BJ8035" s="271"/>
    </row>
    <row r="8036" spans="49:62">
      <c r="AW8036" s="271"/>
      <c r="AX8036" s="271"/>
      <c r="AY8036" s="271"/>
      <c r="AZ8036" s="271"/>
      <c r="BA8036" s="271"/>
      <c r="BB8036" s="271"/>
      <c r="BD8036" s="271"/>
      <c r="BE8036" s="271"/>
      <c r="BF8036" s="271"/>
      <c r="BG8036" s="271"/>
      <c r="BJ8036" s="271"/>
    </row>
    <row r="8037" spans="49:62">
      <c r="AW8037" s="271"/>
      <c r="AX8037" s="271"/>
      <c r="AY8037" s="271"/>
      <c r="AZ8037" s="271"/>
      <c r="BA8037" s="271"/>
      <c r="BB8037" s="271"/>
      <c r="BD8037" s="271"/>
      <c r="BE8037" s="271"/>
      <c r="BF8037" s="271"/>
      <c r="BG8037" s="271"/>
      <c r="BJ8037" s="271"/>
    </row>
    <row r="8038" spans="49:62">
      <c r="AW8038" s="271"/>
      <c r="AX8038" s="271"/>
      <c r="AY8038" s="271"/>
      <c r="AZ8038" s="271"/>
      <c r="BA8038" s="271"/>
      <c r="BB8038" s="271"/>
      <c r="BD8038" s="271"/>
      <c r="BE8038" s="271"/>
      <c r="BF8038" s="271"/>
      <c r="BG8038" s="271"/>
      <c r="BJ8038" s="271"/>
    </row>
    <row r="8039" spans="49:62">
      <c r="AW8039" s="271"/>
      <c r="AX8039" s="271"/>
      <c r="AY8039" s="271"/>
      <c r="AZ8039" s="271"/>
      <c r="BA8039" s="271"/>
      <c r="BB8039" s="271"/>
      <c r="BD8039" s="271"/>
      <c r="BE8039" s="271"/>
      <c r="BF8039" s="271"/>
      <c r="BG8039" s="271"/>
      <c r="BJ8039" s="271"/>
    </row>
    <row r="8040" spans="49:62">
      <c r="AW8040" s="271"/>
      <c r="AX8040" s="271"/>
      <c r="AY8040" s="271"/>
      <c r="AZ8040" s="271"/>
      <c r="BA8040" s="271"/>
      <c r="BB8040" s="271"/>
      <c r="BD8040" s="271"/>
      <c r="BE8040" s="271"/>
      <c r="BF8040" s="271"/>
      <c r="BG8040" s="271"/>
      <c r="BJ8040" s="271"/>
    </row>
    <row r="8041" spans="49:62">
      <c r="AW8041" s="271"/>
      <c r="AX8041" s="271"/>
      <c r="AY8041" s="271"/>
      <c r="AZ8041" s="271"/>
      <c r="BA8041" s="271"/>
      <c r="BB8041" s="271"/>
      <c r="BD8041" s="271"/>
      <c r="BE8041" s="271"/>
      <c r="BF8041" s="271"/>
      <c r="BG8041" s="271"/>
      <c r="BJ8041" s="271"/>
    </row>
    <row r="8042" spans="49:62">
      <c r="AW8042" s="271"/>
      <c r="AX8042" s="271"/>
      <c r="AY8042" s="271"/>
      <c r="AZ8042" s="271"/>
      <c r="BA8042" s="271"/>
      <c r="BB8042" s="271"/>
      <c r="BD8042" s="271"/>
      <c r="BE8042" s="271"/>
      <c r="BF8042" s="271"/>
      <c r="BG8042" s="271"/>
      <c r="BJ8042" s="271"/>
    </row>
    <row r="8043" spans="49:62">
      <c r="AW8043" s="271"/>
      <c r="AX8043" s="271"/>
      <c r="AY8043" s="271"/>
      <c r="AZ8043" s="271"/>
      <c r="BA8043" s="271"/>
      <c r="BB8043" s="271"/>
      <c r="BD8043" s="271"/>
      <c r="BE8043" s="271"/>
      <c r="BF8043" s="271"/>
      <c r="BG8043" s="271"/>
      <c r="BJ8043" s="271"/>
    </row>
    <row r="8044" spans="49:62">
      <c r="AW8044" s="271"/>
      <c r="AX8044" s="271"/>
      <c r="AY8044" s="271"/>
      <c r="AZ8044" s="271"/>
      <c r="BA8044" s="271"/>
      <c r="BB8044" s="271"/>
      <c r="BD8044" s="271"/>
      <c r="BE8044" s="271"/>
      <c r="BF8044" s="271"/>
      <c r="BG8044" s="271"/>
      <c r="BJ8044" s="271"/>
    </row>
    <row r="8045" spans="49:62">
      <c r="AW8045" s="271"/>
      <c r="AX8045" s="271"/>
      <c r="AY8045" s="271"/>
      <c r="AZ8045" s="271"/>
      <c r="BA8045" s="271"/>
      <c r="BB8045" s="271"/>
      <c r="BD8045" s="271"/>
      <c r="BE8045" s="271"/>
      <c r="BF8045" s="271"/>
      <c r="BG8045" s="271"/>
      <c r="BJ8045" s="271"/>
    </row>
    <row r="8046" spans="49:62">
      <c r="AW8046" s="271"/>
      <c r="AX8046" s="271"/>
      <c r="AY8046" s="271"/>
      <c r="AZ8046" s="271"/>
      <c r="BA8046" s="271"/>
      <c r="BB8046" s="271"/>
      <c r="BD8046" s="271"/>
      <c r="BE8046" s="271"/>
      <c r="BF8046" s="271"/>
      <c r="BG8046" s="271"/>
      <c r="BJ8046" s="271"/>
    </row>
    <row r="8047" spans="49:62">
      <c r="AW8047" s="271"/>
      <c r="AX8047" s="271"/>
      <c r="AY8047" s="271"/>
      <c r="AZ8047" s="271"/>
      <c r="BA8047" s="271"/>
      <c r="BB8047" s="271"/>
      <c r="BD8047" s="271"/>
      <c r="BE8047" s="271"/>
      <c r="BF8047" s="271"/>
      <c r="BG8047" s="271"/>
      <c r="BJ8047" s="271"/>
    </row>
    <row r="8048" spans="49:62">
      <c r="AW8048" s="271"/>
      <c r="AX8048" s="271"/>
      <c r="AY8048" s="271"/>
      <c r="AZ8048" s="271"/>
      <c r="BA8048" s="271"/>
      <c r="BB8048" s="271"/>
      <c r="BD8048" s="271"/>
      <c r="BE8048" s="271"/>
      <c r="BF8048" s="271"/>
      <c r="BG8048" s="271"/>
      <c r="BJ8048" s="271"/>
    </row>
    <row r="8049" spans="49:62">
      <c r="AW8049" s="271"/>
      <c r="AX8049" s="271"/>
      <c r="AY8049" s="271"/>
      <c r="AZ8049" s="271"/>
      <c r="BA8049" s="271"/>
      <c r="BB8049" s="271"/>
      <c r="BD8049" s="271"/>
      <c r="BE8049" s="271"/>
      <c r="BF8049" s="271"/>
      <c r="BG8049" s="271"/>
      <c r="BJ8049" s="271"/>
    </row>
    <row r="8050" spans="49:62">
      <c r="AW8050" s="271"/>
      <c r="AX8050" s="271"/>
      <c r="AY8050" s="271"/>
      <c r="AZ8050" s="271"/>
      <c r="BA8050" s="271"/>
      <c r="BB8050" s="271"/>
      <c r="BD8050" s="271"/>
      <c r="BE8050" s="271"/>
      <c r="BF8050" s="271"/>
      <c r="BG8050" s="271"/>
      <c r="BJ8050" s="271"/>
    </row>
    <row r="8051" spans="49:62">
      <c r="AW8051" s="271"/>
      <c r="AX8051" s="271"/>
      <c r="AY8051" s="271"/>
      <c r="AZ8051" s="271"/>
      <c r="BA8051" s="271"/>
      <c r="BB8051" s="271"/>
      <c r="BD8051" s="271"/>
      <c r="BE8051" s="271"/>
      <c r="BF8051" s="271"/>
      <c r="BG8051" s="271"/>
      <c r="BJ8051" s="271"/>
    </row>
    <row r="8052" spans="49:62">
      <c r="AW8052" s="271"/>
      <c r="AX8052" s="271"/>
      <c r="AY8052" s="271"/>
      <c r="AZ8052" s="271"/>
      <c r="BA8052" s="271"/>
      <c r="BB8052" s="271"/>
      <c r="BD8052" s="271"/>
      <c r="BE8052" s="271"/>
      <c r="BF8052" s="271"/>
      <c r="BG8052" s="271"/>
      <c r="BJ8052" s="271"/>
    </row>
    <row r="8053" spans="49:62">
      <c r="AW8053" s="271"/>
      <c r="AX8053" s="271"/>
      <c r="AY8053" s="271"/>
      <c r="AZ8053" s="271"/>
      <c r="BA8053" s="271"/>
      <c r="BB8053" s="271"/>
      <c r="BD8053" s="271"/>
      <c r="BE8053" s="271"/>
      <c r="BF8053" s="271"/>
      <c r="BG8053" s="271"/>
      <c r="BJ8053" s="271"/>
    </row>
    <row r="8054" spans="49:62">
      <c r="AW8054" s="271"/>
      <c r="AX8054" s="271"/>
      <c r="AY8054" s="271"/>
      <c r="AZ8054" s="271"/>
      <c r="BA8054" s="271"/>
      <c r="BB8054" s="271"/>
      <c r="BD8054" s="271"/>
      <c r="BE8054" s="271"/>
      <c r="BF8054" s="271"/>
      <c r="BG8054" s="271"/>
      <c r="BJ8054" s="271"/>
    </row>
    <row r="8055" spans="49:62">
      <c r="AW8055" s="271"/>
      <c r="AX8055" s="271"/>
      <c r="AY8055" s="271"/>
      <c r="AZ8055" s="271"/>
      <c r="BA8055" s="271"/>
      <c r="BB8055" s="271"/>
      <c r="BD8055" s="271"/>
      <c r="BE8055" s="271"/>
      <c r="BF8055" s="271"/>
      <c r="BG8055" s="271"/>
      <c r="BJ8055" s="271"/>
    </row>
    <row r="8056" spans="49:62">
      <c r="AW8056" s="271"/>
      <c r="AX8056" s="271"/>
      <c r="AY8056" s="271"/>
      <c r="AZ8056" s="271"/>
      <c r="BA8056" s="271"/>
      <c r="BB8056" s="271"/>
      <c r="BD8056" s="271"/>
      <c r="BE8056" s="271"/>
      <c r="BF8056" s="271"/>
      <c r="BG8056" s="271"/>
      <c r="BJ8056" s="271"/>
    </row>
    <row r="8057" spans="49:62">
      <c r="AW8057" s="271"/>
      <c r="AX8057" s="271"/>
      <c r="AY8057" s="271"/>
      <c r="AZ8057" s="271"/>
      <c r="BA8057" s="271"/>
      <c r="BB8057" s="271"/>
      <c r="BD8057" s="271"/>
      <c r="BE8057" s="271"/>
      <c r="BF8057" s="271"/>
      <c r="BG8057" s="271"/>
      <c r="BJ8057" s="271"/>
    </row>
    <row r="8058" spans="49:62">
      <c r="AW8058" s="271"/>
      <c r="AX8058" s="271"/>
      <c r="AY8058" s="271"/>
      <c r="AZ8058" s="271"/>
      <c r="BA8058" s="271"/>
      <c r="BB8058" s="271"/>
      <c r="BD8058" s="271"/>
      <c r="BE8058" s="271"/>
      <c r="BF8058" s="271"/>
      <c r="BG8058" s="271"/>
      <c r="BJ8058" s="271"/>
    </row>
    <row r="8059" spans="49:62">
      <c r="AW8059" s="271"/>
      <c r="AX8059" s="271"/>
      <c r="AY8059" s="271"/>
      <c r="AZ8059" s="271"/>
      <c r="BA8059" s="271"/>
      <c r="BB8059" s="271"/>
      <c r="BD8059" s="271"/>
      <c r="BE8059" s="271"/>
      <c r="BF8059" s="271"/>
      <c r="BG8059" s="271"/>
      <c r="BJ8059" s="271"/>
    </row>
    <row r="8060" spans="49:62">
      <c r="AW8060" s="271"/>
      <c r="AX8060" s="271"/>
      <c r="AY8060" s="271"/>
      <c r="AZ8060" s="271"/>
      <c r="BA8060" s="271"/>
      <c r="BB8060" s="271"/>
      <c r="BD8060" s="271"/>
      <c r="BE8060" s="271"/>
      <c r="BF8060" s="271"/>
      <c r="BG8060" s="271"/>
      <c r="BJ8060" s="271"/>
    </row>
    <row r="8061" spans="49:62">
      <c r="AW8061" s="271"/>
      <c r="AX8061" s="271"/>
      <c r="AY8061" s="271"/>
      <c r="AZ8061" s="271"/>
      <c r="BA8061" s="271"/>
      <c r="BB8061" s="271"/>
      <c r="BD8061" s="271"/>
      <c r="BE8061" s="271"/>
      <c r="BF8061" s="271"/>
      <c r="BG8061" s="271"/>
      <c r="BJ8061" s="271"/>
    </row>
    <row r="8062" spans="49:62">
      <c r="AW8062" s="271"/>
      <c r="AX8062" s="271"/>
      <c r="AY8062" s="271"/>
      <c r="AZ8062" s="271"/>
      <c r="BA8062" s="271"/>
      <c r="BB8062" s="271"/>
      <c r="BD8062" s="271"/>
      <c r="BE8062" s="271"/>
      <c r="BF8062" s="271"/>
      <c r="BG8062" s="271"/>
      <c r="BJ8062" s="271"/>
    </row>
    <row r="8063" spans="49:62">
      <c r="AW8063" s="271"/>
      <c r="AX8063" s="271"/>
      <c r="AY8063" s="271"/>
      <c r="AZ8063" s="271"/>
      <c r="BA8063" s="271"/>
      <c r="BB8063" s="271"/>
      <c r="BD8063" s="271"/>
      <c r="BE8063" s="271"/>
      <c r="BF8063" s="271"/>
      <c r="BG8063" s="271"/>
      <c r="BJ8063" s="271"/>
    </row>
    <row r="8064" spans="49:62">
      <c r="AW8064" s="271"/>
      <c r="AX8064" s="271"/>
      <c r="AY8064" s="271"/>
      <c r="AZ8064" s="271"/>
      <c r="BA8064" s="271"/>
      <c r="BB8064" s="271"/>
      <c r="BD8064" s="271"/>
      <c r="BE8064" s="271"/>
      <c r="BF8064" s="271"/>
      <c r="BG8064" s="271"/>
      <c r="BJ8064" s="271"/>
    </row>
    <row r="8065" spans="49:62">
      <c r="AW8065" s="271"/>
      <c r="AX8065" s="271"/>
      <c r="AY8065" s="271"/>
      <c r="AZ8065" s="271"/>
      <c r="BA8065" s="271"/>
      <c r="BB8065" s="271"/>
      <c r="BD8065" s="271"/>
      <c r="BE8065" s="271"/>
      <c r="BF8065" s="271"/>
      <c r="BG8065" s="271"/>
      <c r="BJ8065" s="271"/>
    </row>
    <row r="8066" spans="49:62">
      <c r="AW8066" s="271"/>
      <c r="AX8066" s="271"/>
      <c r="AY8066" s="271"/>
      <c r="AZ8066" s="271"/>
      <c r="BA8066" s="271"/>
      <c r="BB8066" s="271"/>
      <c r="BD8066" s="271"/>
      <c r="BE8066" s="271"/>
      <c r="BF8066" s="271"/>
      <c r="BG8066" s="271"/>
      <c r="BJ8066" s="271"/>
    </row>
    <row r="8067" spans="49:62">
      <c r="AW8067" s="271"/>
      <c r="AX8067" s="271"/>
      <c r="AY8067" s="271"/>
      <c r="AZ8067" s="271"/>
      <c r="BA8067" s="271"/>
      <c r="BB8067" s="271"/>
      <c r="BD8067" s="271"/>
      <c r="BE8067" s="271"/>
      <c r="BF8067" s="271"/>
      <c r="BG8067" s="271"/>
      <c r="BJ8067" s="271"/>
    </row>
    <row r="8068" spans="49:62">
      <c r="AW8068" s="271"/>
      <c r="AX8068" s="271"/>
      <c r="AY8068" s="271"/>
      <c r="AZ8068" s="271"/>
      <c r="BA8068" s="271"/>
      <c r="BB8068" s="271"/>
      <c r="BD8068" s="271"/>
      <c r="BE8068" s="271"/>
      <c r="BF8068" s="271"/>
      <c r="BG8068" s="271"/>
      <c r="BJ8068" s="271"/>
    </row>
    <row r="8069" spans="49:62">
      <c r="AW8069" s="271"/>
      <c r="AX8069" s="271"/>
      <c r="AY8069" s="271"/>
      <c r="AZ8069" s="271"/>
      <c r="BA8069" s="271"/>
      <c r="BB8069" s="271"/>
      <c r="BD8069" s="271"/>
      <c r="BE8069" s="271"/>
      <c r="BF8069" s="271"/>
      <c r="BG8069" s="271"/>
      <c r="BJ8069" s="271"/>
    </row>
    <row r="8070" spans="49:62">
      <c r="AW8070" s="271"/>
      <c r="AX8070" s="271"/>
      <c r="AY8070" s="271"/>
      <c r="AZ8070" s="271"/>
      <c r="BA8070" s="271"/>
      <c r="BB8070" s="271"/>
      <c r="BD8070" s="271"/>
      <c r="BE8070" s="271"/>
      <c r="BF8070" s="271"/>
      <c r="BG8070" s="271"/>
      <c r="BJ8070" s="271"/>
    </row>
    <row r="8071" spans="49:62">
      <c r="AW8071" s="271"/>
      <c r="AX8071" s="271"/>
      <c r="AY8071" s="271"/>
      <c r="AZ8071" s="271"/>
      <c r="BA8071" s="271"/>
      <c r="BB8071" s="271"/>
      <c r="BD8071" s="271"/>
      <c r="BE8071" s="271"/>
      <c r="BF8071" s="271"/>
      <c r="BG8071" s="271"/>
      <c r="BJ8071" s="271"/>
    </row>
    <row r="8072" spans="49:62">
      <c r="AW8072" s="271"/>
      <c r="AX8072" s="271"/>
      <c r="AY8072" s="271"/>
      <c r="AZ8072" s="271"/>
      <c r="BA8072" s="271"/>
      <c r="BB8072" s="271"/>
      <c r="BD8072" s="271"/>
      <c r="BE8072" s="271"/>
      <c r="BF8072" s="271"/>
      <c r="BG8072" s="271"/>
      <c r="BJ8072" s="271"/>
    </row>
    <row r="8073" spans="49:62">
      <c r="AW8073" s="271"/>
      <c r="AX8073" s="271"/>
      <c r="AY8073" s="271"/>
      <c r="AZ8073" s="271"/>
      <c r="BA8073" s="271"/>
      <c r="BB8073" s="271"/>
      <c r="BD8073" s="271"/>
      <c r="BE8073" s="271"/>
      <c r="BF8073" s="271"/>
      <c r="BG8073" s="271"/>
      <c r="BJ8073" s="271"/>
    </row>
    <row r="8074" spans="49:62">
      <c r="AW8074" s="271"/>
      <c r="AX8074" s="271"/>
      <c r="AY8074" s="271"/>
      <c r="AZ8074" s="271"/>
      <c r="BA8074" s="271"/>
      <c r="BB8074" s="271"/>
      <c r="BD8074" s="271"/>
      <c r="BE8074" s="271"/>
      <c r="BF8074" s="271"/>
      <c r="BG8074" s="271"/>
      <c r="BJ8074" s="271"/>
    </row>
    <row r="8075" spans="49:62">
      <c r="AW8075" s="271"/>
      <c r="AX8075" s="271"/>
      <c r="AY8075" s="271"/>
      <c r="AZ8075" s="271"/>
      <c r="BA8075" s="271"/>
      <c r="BB8075" s="271"/>
      <c r="BD8075" s="271"/>
      <c r="BE8075" s="271"/>
      <c r="BF8075" s="271"/>
      <c r="BG8075" s="271"/>
      <c r="BJ8075" s="271"/>
    </row>
    <row r="8076" spans="49:62">
      <c r="AW8076" s="271"/>
      <c r="AX8076" s="271"/>
      <c r="AY8076" s="271"/>
      <c r="AZ8076" s="271"/>
      <c r="BA8076" s="271"/>
      <c r="BB8076" s="271"/>
      <c r="BD8076" s="271"/>
      <c r="BE8076" s="271"/>
      <c r="BF8076" s="271"/>
      <c r="BG8076" s="271"/>
      <c r="BJ8076" s="271"/>
    </row>
    <row r="8077" spans="49:62">
      <c r="AW8077" s="271"/>
      <c r="AX8077" s="271"/>
      <c r="AY8077" s="271"/>
      <c r="AZ8077" s="271"/>
      <c r="BA8077" s="271"/>
      <c r="BB8077" s="271"/>
      <c r="BD8077" s="271"/>
      <c r="BE8077" s="271"/>
      <c r="BF8077" s="271"/>
      <c r="BG8077" s="271"/>
      <c r="BJ8077" s="271"/>
    </row>
    <row r="8078" spans="49:62">
      <c r="AW8078" s="271"/>
      <c r="AX8078" s="271"/>
      <c r="AY8078" s="271"/>
      <c r="AZ8078" s="271"/>
      <c r="BA8078" s="271"/>
      <c r="BB8078" s="271"/>
      <c r="BD8078" s="271"/>
      <c r="BE8078" s="271"/>
      <c r="BF8078" s="271"/>
      <c r="BG8078" s="271"/>
      <c r="BJ8078" s="271"/>
    </row>
    <row r="8079" spans="49:62">
      <c r="AW8079" s="271"/>
      <c r="AX8079" s="271"/>
      <c r="AY8079" s="271"/>
      <c r="AZ8079" s="271"/>
      <c r="BA8079" s="271"/>
      <c r="BB8079" s="271"/>
      <c r="BD8079" s="271"/>
      <c r="BE8079" s="271"/>
      <c r="BF8079" s="271"/>
      <c r="BG8079" s="271"/>
      <c r="BJ8079" s="271"/>
    </row>
    <row r="8080" spans="49:62">
      <c r="AW8080" s="271"/>
      <c r="AX8080" s="271"/>
      <c r="AY8080" s="271"/>
      <c r="AZ8080" s="271"/>
      <c r="BA8080" s="271"/>
      <c r="BB8080" s="271"/>
      <c r="BD8080" s="271"/>
      <c r="BE8080" s="271"/>
      <c r="BF8080" s="271"/>
      <c r="BG8080" s="271"/>
      <c r="BJ8080" s="271"/>
    </row>
    <row r="8081" spans="49:62">
      <c r="AW8081" s="271"/>
      <c r="AX8081" s="271"/>
      <c r="AY8081" s="271"/>
      <c r="AZ8081" s="271"/>
      <c r="BA8081" s="271"/>
      <c r="BB8081" s="271"/>
      <c r="BD8081" s="271"/>
      <c r="BE8081" s="271"/>
      <c r="BF8081" s="271"/>
      <c r="BG8081" s="271"/>
      <c r="BJ8081" s="271"/>
    </row>
    <row r="8082" spans="49:62">
      <c r="AW8082" s="271"/>
      <c r="AX8082" s="271"/>
      <c r="AY8082" s="271"/>
      <c r="AZ8082" s="271"/>
      <c r="BA8082" s="271"/>
      <c r="BB8082" s="271"/>
      <c r="BD8082" s="271"/>
      <c r="BE8082" s="271"/>
      <c r="BF8082" s="271"/>
      <c r="BG8082" s="271"/>
      <c r="BJ8082" s="271"/>
    </row>
    <row r="8083" spans="49:62">
      <c r="AW8083" s="271"/>
      <c r="AX8083" s="271"/>
      <c r="AY8083" s="271"/>
      <c r="AZ8083" s="271"/>
      <c r="BA8083" s="271"/>
      <c r="BB8083" s="271"/>
      <c r="BD8083" s="271"/>
      <c r="BE8083" s="271"/>
      <c r="BF8083" s="271"/>
      <c r="BG8083" s="271"/>
      <c r="BJ8083" s="271"/>
    </row>
    <row r="8084" spans="49:62">
      <c r="AW8084" s="271"/>
      <c r="AX8084" s="271"/>
      <c r="AY8084" s="271"/>
      <c r="AZ8084" s="271"/>
      <c r="BA8084" s="271"/>
      <c r="BB8084" s="271"/>
      <c r="BD8084" s="271"/>
      <c r="BE8084" s="271"/>
      <c r="BF8084" s="271"/>
      <c r="BG8084" s="271"/>
      <c r="BJ8084" s="271"/>
    </row>
    <row r="8085" spans="49:62">
      <c r="AW8085" s="271"/>
      <c r="AX8085" s="271"/>
      <c r="AY8085" s="271"/>
      <c r="AZ8085" s="271"/>
      <c r="BA8085" s="271"/>
      <c r="BB8085" s="271"/>
      <c r="BD8085" s="271"/>
      <c r="BE8085" s="271"/>
      <c r="BF8085" s="271"/>
      <c r="BG8085" s="271"/>
      <c r="BJ8085" s="271"/>
    </row>
    <row r="8086" spans="49:62">
      <c r="AW8086" s="271"/>
      <c r="AX8086" s="271"/>
      <c r="AY8086" s="271"/>
      <c r="AZ8086" s="271"/>
      <c r="BA8086" s="271"/>
      <c r="BB8086" s="271"/>
      <c r="BD8086" s="271"/>
      <c r="BE8086" s="271"/>
      <c r="BF8086" s="271"/>
      <c r="BG8086" s="271"/>
      <c r="BJ8086" s="271"/>
    </row>
    <row r="8087" spans="49:62">
      <c r="AW8087" s="271"/>
      <c r="AX8087" s="271"/>
      <c r="AY8087" s="271"/>
      <c r="AZ8087" s="271"/>
      <c r="BA8087" s="271"/>
      <c r="BB8087" s="271"/>
      <c r="BD8087" s="271"/>
      <c r="BE8087" s="271"/>
      <c r="BF8087" s="271"/>
      <c r="BG8087" s="271"/>
      <c r="BJ8087" s="271"/>
    </row>
    <row r="8088" spans="49:62">
      <c r="AW8088" s="271"/>
      <c r="AX8088" s="271"/>
      <c r="AY8088" s="271"/>
      <c r="AZ8088" s="271"/>
      <c r="BA8088" s="271"/>
      <c r="BB8088" s="271"/>
      <c r="BD8088" s="271"/>
      <c r="BE8088" s="271"/>
      <c r="BF8088" s="271"/>
      <c r="BG8088" s="271"/>
      <c r="BJ8088" s="271"/>
    </row>
    <row r="8089" spans="49:62">
      <c r="AW8089" s="271"/>
      <c r="AX8089" s="271"/>
      <c r="AY8089" s="271"/>
      <c r="AZ8089" s="271"/>
      <c r="BA8089" s="271"/>
      <c r="BB8089" s="271"/>
      <c r="BD8089" s="271"/>
      <c r="BE8089" s="271"/>
      <c r="BF8089" s="271"/>
      <c r="BG8089" s="271"/>
      <c r="BJ8089" s="271"/>
    </row>
    <row r="8090" spans="49:62">
      <c r="AW8090" s="271"/>
      <c r="AX8090" s="271"/>
      <c r="AY8090" s="271"/>
      <c r="AZ8090" s="271"/>
      <c r="BA8090" s="271"/>
      <c r="BB8090" s="271"/>
      <c r="BD8090" s="271"/>
      <c r="BE8090" s="271"/>
      <c r="BF8090" s="271"/>
      <c r="BG8090" s="271"/>
      <c r="BJ8090" s="271"/>
    </row>
    <row r="8091" spans="49:62">
      <c r="AW8091" s="271"/>
      <c r="AX8091" s="271"/>
      <c r="AY8091" s="271"/>
      <c r="AZ8091" s="271"/>
      <c r="BA8091" s="271"/>
      <c r="BB8091" s="271"/>
      <c r="BD8091" s="271"/>
      <c r="BE8091" s="271"/>
      <c r="BF8091" s="271"/>
      <c r="BG8091" s="271"/>
      <c r="BJ8091" s="271"/>
    </row>
    <row r="8092" spans="49:62">
      <c r="AW8092" s="271"/>
      <c r="AX8092" s="271"/>
      <c r="AY8092" s="271"/>
      <c r="AZ8092" s="271"/>
      <c r="BA8092" s="271"/>
      <c r="BB8092" s="271"/>
      <c r="BD8092" s="271"/>
      <c r="BE8092" s="271"/>
      <c r="BF8092" s="271"/>
      <c r="BG8092" s="271"/>
      <c r="BJ8092" s="271"/>
    </row>
    <row r="8093" spans="49:62">
      <c r="AW8093" s="271"/>
      <c r="AX8093" s="271"/>
      <c r="AY8093" s="271"/>
      <c r="AZ8093" s="271"/>
      <c r="BA8093" s="271"/>
      <c r="BB8093" s="271"/>
      <c r="BD8093" s="271"/>
      <c r="BE8093" s="271"/>
      <c r="BF8093" s="271"/>
      <c r="BG8093" s="271"/>
      <c r="BJ8093" s="271"/>
    </row>
    <row r="8094" spans="49:62">
      <c r="AW8094" s="271"/>
      <c r="AX8094" s="271"/>
      <c r="AY8094" s="271"/>
      <c r="AZ8094" s="271"/>
      <c r="BA8094" s="271"/>
      <c r="BB8094" s="271"/>
      <c r="BD8094" s="271"/>
      <c r="BE8094" s="271"/>
      <c r="BF8094" s="271"/>
      <c r="BG8094" s="271"/>
      <c r="BJ8094" s="271"/>
    </row>
    <row r="8095" spans="49:62">
      <c r="AW8095" s="271"/>
      <c r="AX8095" s="271"/>
      <c r="AY8095" s="271"/>
      <c r="AZ8095" s="271"/>
      <c r="BA8095" s="271"/>
      <c r="BB8095" s="271"/>
      <c r="BD8095" s="271"/>
      <c r="BE8095" s="271"/>
      <c r="BF8095" s="271"/>
      <c r="BG8095" s="271"/>
      <c r="BJ8095" s="271"/>
    </row>
    <row r="8096" spans="49:62">
      <c r="AW8096" s="271"/>
      <c r="AX8096" s="271"/>
      <c r="AY8096" s="271"/>
      <c r="AZ8096" s="271"/>
      <c r="BA8096" s="271"/>
      <c r="BB8096" s="271"/>
      <c r="BD8096" s="271"/>
      <c r="BE8096" s="271"/>
      <c r="BF8096" s="271"/>
      <c r="BG8096" s="271"/>
      <c r="BJ8096" s="271"/>
    </row>
    <row r="8097" spans="49:62">
      <c r="AW8097" s="271"/>
      <c r="AX8097" s="271"/>
      <c r="AY8097" s="271"/>
      <c r="AZ8097" s="271"/>
      <c r="BA8097" s="271"/>
      <c r="BB8097" s="271"/>
      <c r="BD8097" s="271"/>
      <c r="BE8097" s="271"/>
      <c r="BF8097" s="271"/>
      <c r="BG8097" s="271"/>
      <c r="BJ8097" s="271"/>
    </row>
    <row r="8098" spans="49:62">
      <c r="AW8098" s="271"/>
      <c r="AX8098" s="271"/>
      <c r="AY8098" s="271"/>
      <c r="AZ8098" s="271"/>
      <c r="BA8098" s="271"/>
      <c r="BB8098" s="271"/>
      <c r="BD8098" s="271"/>
      <c r="BE8098" s="271"/>
      <c r="BF8098" s="271"/>
      <c r="BG8098" s="271"/>
      <c r="BJ8098" s="271"/>
    </row>
    <row r="8099" spans="49:62">
      <c r="AW8099" s="271"/>
      <c r="AX8099" s="271"/>
      <c r="AY8099" s="271"/>
      <c r="AZ8099" s="271"/>
      <c r="BA8099" s="271"/>
      <c r="BB8099" s="271"/>
      <c r="BD8099" s="271"/>
      <c r="BE8099" s="271"/>
      <c r="BF8099" s="271"/>
      <c r="BG8099" s="271"/>
      <c r="BJ8099" s="271"/>
    </row>
    <row r="8100" spans="49:62">
      <c r="AW8100" s="271"/>
      <c r="AX8100" s="271"/>
      <c r="AY8100" s="271"/>
      <c r="AZ8100" s="271"/>
      <c r="BA8100" s="271"/>
      <c r="BB8100" s="271"/>
      <c r="BD8100" s="271"/>
      <c r="BE8100" s="271"/>
      <c r="BF8100" s="271"/>
      <c r="BG8100" s="271"/>
      <c r="BJ8100" s="271"/>
    </row>
    <row r="8101" spans="49:62">
      <c r="AW8101" s="271"/>
      <c r="AX8101" s="271"/>
      <c r="AY8101" s="271"/>
      <c r="AZ8101" s="271"/>
      <c r="BA8101" s="271"/>
      <c r="BB8101" s="271"/>
      <c r="BD8101" s="271"/>
      <c r="BE8101" s="271"/>
      <c r="BF8101" s="271"/>
      <c r="BG8101" s="271"/>
      <c r="BJ8101" s="271"/>
    </row>
    <row r="8102" spans="49:62">
      <c r="AW8102" s="271"/>
      <c r="AX8102" s="271"/>
      <c r="AY8102" s="271"/>
      <c r="AZ8102" s="271"/>
      <c r="BA8102" s="271"/>
      <c r="BB8102" s="271"/>
      <c r="BD8102" s="271"/>
      <c r="BE8102" s="271"/>
      <c r="BF8102" s="271"/>
      <c r="BG8102" s="271"/>
      <c r="BJ8102" s="271"/>
    </row>
    <row r="8103" spans="49:62">
      <c r="AW8103" s="271"/>
      <c r="AX8103" s="271"/>
      <c r="AY8103" s="271"/>
      <c r="AZ8103" s="271"/>
      <c r="BA8103" s="271"/>
      <c r="BB8103" s="271"/>
      <c r="BD8103" s="271"/>
      <c r="BE8103" s="271"/>
      <c r="BF8103" s="271"/>
      <c r="BG8103" s="271"/>
      <c r="BJ8103" s="271"/>
    </row>
    <row r="8104" spans="49:62">
      <c r="AW8104" s="271"/>
      <c r="AX8104" s="271"/>
      <c r="AY8104" s="271"/>
      <c r="AZ8104" s="271"/>
      <c r="BA8104" s="271"/>
      <c r="BB8104" s="271"/>
      <c r="BD8104" s="271"/>
      <c r="BE8104" s="271"/>
      <c r="BF8104" s="271"/>
      <c r="BG8104" s="271"/>
      <c r="BJ8104" s="271"/>
    </row>
    <row r="8105" spans="49:62">
      <c r="AW8105" s="271"/>
      <c r="AX8105" s="271"/>
      <c r="AY8105" s="271"/>
      <c r="AZ8105" s="271"/>
      <c r="BA8105" s="271"/>
      <c r="BB8105" s="271"/>
      <c r="BD8105" s="271"/>
      <c r="BE8105" s="271"/>
      <c r="BF8105" s="271"/>
      <c r="BG8105" s="271"/>
      <c r="BJ8105" s="271"/>
    </row>
    <row r="8106" spans="49:62">
      <c r="AW8106" s="271"/>
      <c r="AX8106" s="271"/>
      <c r="AY8106" s="271"/>
      <c r="AZ8106" s="271"/>
      <c r="BA8106" s="271"/>
      <c r="BB8106" s="271"/>
      <c r="BD8106" s="271"/>
      <c r="BE8106" s="271"/>
      <c r="BF8106" s="271"/>
      <c r="BG8106" s="271"/>
      <c r="BJ8106" s="271"/>
    </row>
    <row r="8107" spans="49:62">
      <c r="AW8107" s="271"/>
      <c r="AX8107" s="271"/>
      <c r="AY8107" s="271"/>
      <c r="AZ8107" s="271"/>
      <c r="BA8107" s="271"/>
      <c r="BB8107" s="271"/>
      <c r="BD8107" s="271"/>
      <c r="BE8107" s="271"/>
      <c r="BF8107" s="271"/>
      <c r="BG8107" s="271"/>
      <c r="BJ8107" s="271"/>
    </row>
    <row r="8108" spans="49:62">
      <c r="AW8108" s="271"/>
      <c r="AX8108" s="271"/>
      <c r="AY8108" s="271"/>
      <c r="AZ8108" s="271"/>
      <c r="BA8108" s="271"/>
      <c r="BB8108" s="271"/>
      <c r="BD8108" s="271"/>
      <c r="BE8108" s="271"/>
      <c r="BF8108" s="271"/>
      <c r="BG8108" s="271"/>
      <c r="BJ8108" s="271"/>
    </row>
    <row r="8109" spans="49:62">
      <c r="AW8109" s="271"/>
      <c r="AX8109" s="271"/>
      <c r="AY8109" s="271"/>
      <c r="AZ8109" s="271"/>
      <c r="BA8109" s="271"/>
      <c r="BB8109" s="271"/>
      <c r="BD8109" s="271"/>
      <c r="BE8109" s="271"/>
      <c r="BF8109" s="271"/>
      <c r="BG8109" s="271"/>
      <c r="BJ8109" s="271"/>
    </row>
    <row r="8110" spans="49:62">
      <c r="AW8110" s="271"/>
      <c r="AX8110" s="271"/>
      <c r="AY8110" s="271"/>
      <c r="AZ8110" s="271"/>
      <c r="BA8110" s="271"/>
      <c r="BB8110" s="271"/>
      <c r="BD8110" s="271"/>
      <c r="BE8110" s="271"/>
      <c r="BF8110" s="271"/>
      <c r="BG8110" s="271"/>
      <c r="BJ8110" s="271"/>
    </row>
    <row r="8111" spans="49:62">
      <c r="AW8111" s="271"/>
      <c r="AX8111" s="271"/>
      <c r="AY8111" s="271"/>
      <c r="AZ8111" s="271"/>
      <c r="BA8111" s="271"/>
      <c r="BB8111" s="271"/>
      <c r="BD8111" s="271"/>
      <c r="BE8111" s="271"/>
      <c r="BF8111" s="271"/>
      <c r="BG8111" s="271"/>
      <c r="BJ8111" s="271"/>
    </row>
    <row r="8112" spans="49:62">
      <c r="AW8112" s="271"/>
      <c r="AX8112" s="271"/>
      <c r="AY8112" s="271"/>
      <c r="AZ8112" s="271"/>
      <c r="BA8112" s="271"/>
      <c r="BB8112" s="271"/>
      <c r="BD8112" s="271"/>
      <c r="BE8112" s="271"/>
      <c r="BF8112" s="271"/>
      <c r="BG8112" s="271"/>
      <c r="BJ8112" s="271"/>
    </row>
    <row r="8113" spans="49:62">
      <c r="AW8113" s="271"/>
      <c r="AX8113" s="271"/>
      <c r="AY8113" s="271"/>
      <c r="AZ8113" s="271"/>
      <c r="BA8113" s="271"/>
      <c r="BB8113" s="271"/>
      <c r="BD8113" s="271"/>
      <c r="BE8113" s="271"/>
      <c r="BF8113" s="271"/>
      <c r="BG8113" s="271"/>
      <c r="BJ8113" s="271"/>
    </row>
    <row r="8114" spans="49:62">
      <c r="AW8114" s="271"/>
      <c r="AX8114" s="271"/>
      <c r="AY8114" s="271"/>
      <c r="AZ8114" s="271"/>
      <c r="BA8114" s="271"/>
      <c r="BB8114" s="271"/>
      <c r="BD8114" s="271"/>
      <c r="BE8114" s="271"/>
      <c r="BF8114" s="271"/>
      <c r="BG8114" s="271"/>
      <c r="BJ8114" s="271"/>
    </row>
    <row r="8115" spans="49:62">
      <c r="AW8115" s="271"/>
      <c r="AX8115" s="271"/>
      <c r="AY8115" s="271"/>
      <c r="AZ8115" s="271"/>
      <c r="BA8115" s="271"/>
      <c r="BB8115" s="271"/>
      <c r="BD8115" s="271"/>
      <c r="BE8115" s="271"/>
      <c r="BF8115" s="271"/>
      <c r="BG8115" s="271"/>
      <c r="BJ8115" s="271"/>
    </row>
    <row r="8116" spans="49:62">
      <c r="AW8116" s="271"/>
      <c r="AX8116" s="271"/>
      <c r="AY8116" s="271"/>
      <c r="AZ8116" s="271"/>
      <c r="BA8116" s="271"/>
      <c r="BB8116" s="271"/>
      <c r="BD8116" s="271"/>
      <c r="BE8116" s="271"/>
      <c r="BF8116" s="271"/>
      <c r="BG8116" s="271"/>
      <c r="BJ8116" s="271"/>
    </row>
    <row r="8117" spans="49:62">
      <c r="AW8117" s="271"/>
      <c r="AX8117" s="271"/>
      <c r="AY8117" s="271"/>
      <c r="AZ8117" s="271"/>
      <c r="BA8117" s="271"/>
      <c r="BB8117" s="271"/>
      <c r="BD8117" s="271"/>
      <c r="BE8117" s="271"/>
      <c r="BF8117" s="271"/>
      <c r="BG8117" s="271"/>
      <c r="BJ8117" s="271"/>
    </row>
    <row r="8118" spans="49:62">
      <c r="AW8118" s="271"/>
      <c r="AX8118" s="271"/>
      <c r="AY8118" s="271"/>
      <c r="AZ8118" s="271"/>
      <c r="BA8118" s="271"/>
      <c r="BB8118" s="271"/>
      <c r="BD8118" s="271"/>
      <c r="BE8118" s="271"/>
      <c r="BF8118" s="271"/>
      <c r="BG8118" s="271"/>
      <c r="BJ8118" s="271"/>
    </row>
    <row r="8119" spans="49:62">
      <c r="AW8119" s="271"/>
      <c r="AX8119" s="271"/>
      <c r="AY8119" s="271"/>
      <c r="AZ8119" s="271"/>
      <c r="BA8119" s="271"/>
      <c r="BB8119" s="271"/>
      <c r="BD8119" s="271"/>
      <c r="BE8119" s="271"/>
      <c r="BF8119" s="271"/>
      <c r="BG8119" s="271"/>
      <c r="BJ8119" s="271"/>
    </row>
    <row r="8120" spans="49:62">
      <c r="AW8120" s="271"/>
      <c r="AX8120" s="271"/>
      <c r="AY8120" s="271"/>
      <c r="AZ8120" s="271"/>
      <c r="BA8120" s="271"/>
      <c r="BB8120" s="271"/>
      <c r="BD8120" s="271"/>
      <c r="BE8120" s="271"/>
      <c r="BF8120" s="271"/>
      <c r="BG8120" s="271"/>
      <c r="BJ8120" s="271"/>
    </row>
    <row r="8121" spans="49:62">
      <c r="AW8121" s="271"/>
      <c r="AX8121" s="271"/>
      <c r="AY8121" s="271"/>
      <c r="AZ8121" s="271"/>
      <c r="BA8121" s="271"/>
      <c r="BB8121" s="271"/>
      <c r="BD8121" s="271"/>
      <c r="BE8121" s="271"/>
      <c r="BF8121" s="271"/>
      <c r="BG8121" s="271"/>
      <c r="BJ8121" s="271"/>
    </row>
    <row r="8122" spans="49:62">
      <c r="AW8122" s="271"/>
      <c r="AX8122" s="271"/>
      <c r="AY8122" s="271"/>
      <c r="AZ8122" s="271"/>
      <c r="BA8122" s="271"/>
      <c r="BB8122" s="271"/>
      <c r="BD8122" s="271"/>
      <c r="BE8122" s="271"/>
      <c r="BF8122" s="271"/>
      <c r="BG8122" s="271"/>
      <c r="BJ8122" s="271"/>
    </row>
    <row r="8123" spans="49:62">
      <c r="AW8123" s="271"/>
      <c r="AX8123" s="271"/>
      <c r="AY8123" s="271"/>
      <c r="AZ8123" s="271"/>
      <c r="BA8123" s="271"/>
      <c r="BB8123" s="271"/>
      <c r="BD8123" s="271"/>
      <c r="BE8123" s="271"/>
      <c r="BF8123" s="271"/>
      <c r="BG8123" s="271"/>
      <c r="BJ8123" s="271"/>
    </row>
    <row r="8124" spans="49:62">
      <c r="AW8124" s="271"/>
      <c r="AX8124" s="271"/>
      <c r="AY8124" s="271"/>
      <c r="AZ8124" s="271"/>
      <c r="BA8124" s="271"/>
      <c r="BB8124" s="271"/>
      <c r="BD8124" s="271"/>
      <c r="BE8124" s="271"/>
      <c r="BF8124" s="271"/>
      <c r="BG8124" s="271"/>
      <c r="BJ8124" s="271"/>
    </row>
    <row r="8125" spans="49:62">
      <c r="AW8125" s="271"/>
      <c r="AX8125" s="271"/>
      <c r="AY8125" s="271"/>
      <c r="AZ8125" s="271"/>
      <c r="BA8125" s="271"/>
      <c r="BB8125" s="271"/>
      <c r="BD8125" s="271"/>
      <c r="BE8125" s="271"/>
      <c r="BF8125" s="271"/>
      <c r="BG8125" s="271"/>
      <c r="BJ8125" s="271"/>
    </row>
    <row r="8126" spans="49:62">
      <c r="AW8126" s="271"/>
      <c r="AX8126" s="271"/>
      <c r="AY8126" s="271"/>
      <c r="AZ8126" s="271"/>
      <c r="BA8126" s="271"/>
      <c r="BB8126" s="271"/>
      <c r="BD8126" s="271"/>
      <c r="BE8126" s="271"/>
      <c r="BF8126" s="271"/>
      <c r="BG8126" s="271"/>
      <c r="BJ8126" s="271"/>
    </row>
    <row r="8127" spans="49:62">
      <c r="AW8127" s="271"/>
      <c r="AX8127" s="271"/>
      <c r="AY8127" s="271"/>
      <c r="AZ8127" s="271"/>
      <c r="BA8127" s="271"/>
      <c r="BB8127" s="271"/>
      <c r="BD8127" s="271"/>
      <c r="BE8127" s="271"/>
      <c r="BF8127" s="271"/>
      <c r="BG8127" s="271"/>
      <c r="BJ8127" s="271"/>
    </row>
    <row r="8128" spans="49:62">
      <c r="AW8128" s="271"/>
      <c r="AX8128" s="271"/>
      <c r="AY8128" s="271"/>
      <c r="AZ8128" s="271"/>
      <c r="BA8128" s="271"/>
      <c r="BB8128" s="271"/>
      <c r="BD8128" s="271"/>
      <c r="BE8128" s="271"/>
      <c r="BF8128" s="271"/>
      <c r="BG8128" s="271"/>
      <c r="BJ8128" s="271"/>
    </row>
    <row r="8129" spans="49:62">
      <c r="AW8129" s="271"/>
      <c r="AX8129" s="271"/>
      <c r="AY8129" s="271"/>
      <c r="AZ8129" s="271"/>
      <c r="BA8129" s="271"/>
      <c r="BB8129" s="271"/>
      <c r="BD8129" s="271"/>
      <c r="BE8129" s="271"/>
      <c r="BF8129" s="271"/>
      <c r="BG8129" s="271"/>
      <c r="BJ8129" s="271"/>
    </row>
    <row r="8130" spans="49:62">
      <c r="AW8130" s="271"/>
      <c r="AX8130" s="271"/>
      <c r="AY8130" s="271"/>
      <c r="AZ8130" s="271"/>
      <c r="BA8130" s="271"/>
      <c r="BB8130" s="271"/>
      <c r="BD8130" s="271"/>
      <c r="BE8130" s="271"/>
      <c r="BF8130" s="271"/>
      <c r="BG8130" s="271"/>
      <c r="BJ8130" s="271"/>
    </row>
    <row r="8131" spans="49:62">
      <c r="AW8131" s="271"/>
      <c r="AX8131" s="271"/>
      <c r="AY8131" s="271"/>
      <c r="AZ8131" s="271"/>
      <c r="BA8131" s="271"/>
      <c r="BB8131" s="271"/>
      <c r="BD8131" s="271"/>
      <c r="BE8131" s="271"/>
      <c r="BF8131" s="271"/>
      <c r="BG8131" s="271"/>
      <c r="BJ8131" s="271"/>
    </row>
    <row r="8132" spans="49:62">
      <c r="AW8132" s="271"/>
      <c r="AX8132" s="271"/>
      <c r="AY8132" s="271"/>
      <c r="AZ8132" s="271"/>
      <c r="BA8132" s="271"/>
      <c r="BB8132" s="271"/>
      <c r="BD8132" s="271"/>
      <c r="BE8132" s="271"/>
      <c r="BF8132" s="271"/>
      <c r="BG8132" s="271"/>
      <c r="BJ8132" s="271"/>
    </row>
    <row r="8133" spans="49:62">
      <c r="AW8133" s="271"/>
      <c r="AX8133" s="271"/>
      <c r="AY8133" s="271"/>
      <c r="AZ8133" s="271"/>
      <c r="BA8133" s="271"/>
      <c r="BB8133" s="271"/>
      <c r="BD8133" s="271"/>
      <c r="BE8133" s="271"/>
      <c r="BF8133" s="271"/>
      <c r="BG8133" s="271"/>
      <c r="BJ8133" s="271"/>
    </row>
    <row r="8134" spans="49:62">
      <c r="AW8134" s="271"/>
      <c r="AX8134" s="271"/>
      <c r="AY8134" s="271"/>
      <c r="AZ8134" s="271"/>
      <c r="BA8134" s="271"/>
      <c r="BB8134" s="271"/>
      <c r="BD8134" s="271"/>
      <c r="BE8134" s="271"/>
      <c r="BF8134" s="271"/>
      <c r="BG8134" s="271"/>
      <c r="BJ8134" s="271"/>
    </row>
    <row r="8135" spans="49:62">
      <c r="AW8135" s="271"/>
      <c r="AX8135" s="271"/>
      <c r="AY8135" s="271"/>
      <c r="AZ8135" s="271"/>
      <c r="BA8135" s="271"/>
      <c r="BB8135" s="271"/>
      <c r="BD8135" s="271"/>
      <c r="BE8135" s="271"/>
      <c r="BF8135" s="271"/>
      <c r="BG8135" s="271"/>
      <c r="BJ8135" s="271"/>
    </row>
    <row r="8136" spans="49:62">
      <c r="AW8136" s="271"/>
      <c r="AX8136" s="271"/>
      <c r="AY8136" s="271"/>
      <c r="AZ8136" s="271"/>
      <c r="BA8136" s="271"/>
      <c r="BB8136" s="271"/>
      <c r="BD8136" s="271"/>
      <c r="BE8136" s="271"/>
      <c r="BF8136" s="271"/>
      <c r="BG8136" s="271"/>
      <c r="BJ8136" s="271"/>
    </row>
    <row r="8137" spans="49:62">
      <c r="AW8137" s="271"/>
      <c r="AX8137" s="271"/>
      <c r="AY8137" s="271"/>
      <c r="AZ8137" s="271"/>
      <c r="BA8137" s="271"/>
      <c r="BB8137" s="271"/>
      <c r="BD8137" s="271"/>
      <c r="BE8137" s="271"/>
      <c r="BF8137" s="271"/>
      <c r="BG8137" s="271"/>
      <c r="BJ8137" s="271"/>
    </row>
    <row r="8138" spans="49:62">
      <c r="AW8138" s="271"/>
      <c r="AX8138" s="271"/>
      <c r="AY8138" s="271"/>
      <c r="AZ8138" s="271"/>
      <c r="BA8138" s="271"/>
      <c r="BB8138" s="271"/>
      <c r="BD8138" s="271"/>
      <c r="BE8138" s="271"/>
      <c r="BF8138" s="271"/>
      <c r="BG8138" s="271"/>
      <c r="BJ8138" s="271"/>
    </row>
    <row r="8139" spans="49:62">
      <c r="AW8139" s="271"/>
      <c r="AX8139" s="271"/>
      <c r="AY8139" s="271"/>
      <c r="AZ8139" s="271"/>
      <c r="BA8139" s="271"/>
      <c r="BB8139" s="271"/>
      <c r="BD8139" s="271"/>
      <c r="BE8139" s="271"/>
      <c r="BF8139" s="271"/>
      <c r="BG8139" s="271"/>
      <c r="BJ8139" s="271"/>
    </row>
    <row r="8140" spans="49:62">
      <c r="AW8140" s="271"/>
      <c r="AX8140" s="271"/>
      <c r="AY8140" s="271"/>
      <c r="AZ8140" s="271"/>
      <c r="BA8140" s="271"/>
      <c r="BB8140" s="271"/>
      <c r="BD8140" s="271"/>
      <c r="BE8140" s="271"/>
      <c r="BF8140" s="271"/>
      <c r="BG8140" s="271"/>
      <c r="BJ8140" s="271"/>
    </row>
    <row r="8141" spans="49:62">
      <c r="AW8141" s="271"/>
      <c r="AX8141" s="271"/>
      <c r="AY8141" s="271"/>
      <c r="AZ8141" s="271"/>
      <c r="BA8141" s="271"/>
      <c r="BB8141" s="271"/>
      <c r="BD8141" s="271"/>
      <c r="BE8141" s="271"/>
      <c r="BF8141" s="271"/>
      <c r="BG8141" s="271"/>
      <c r="BJ8141" s="271"/>
    </row>
    <row r="8142" spans="49:62">
      <c r="AW8142" s="271"/>
      <c r="AX8142" s="271"/>
      <c r="AY8142" s="271"/>
      <c r="AZ8142" s="271"/>
      <c r="BA8142" s="271"/>
      <c r="BB8142" s="271"/>
      <c r="BD8142" s="271"/>
      <c r="BE8142" s="271"/>
      <c r="BF8142" s="271"/>
      <c r="BG8142" s="271"/>
      <c r="BJ8142" s="271"/>
    </row>
    <row r="8143" spans="49:62">
      <c r="AW8143" s="271"/>
      <c r="AX8143" s="271"/>
      <c r="AY8143" s="271"/>
      <c r="AZ8143" s="271"/>
      <c r="BA8143" s="271"/>
      <c r="BB8143" s="271"/>
      <c r="BD8143" s="271"/>
      <c r="BE8143" s="271"/>
      <c r="BF8143" s="271"/>
      <c r="BG8143" s="271"/>
      <c r="BJ8143" s="271"/>
    </row>
    <row r="8144" spans="49:62">
      <c r="AW8144" s="271"/>
      <c r="AX8144" s="271"/>
      <c r="AY8144" s="271"/>
      <c r="AZ8144" s="271"/>
      <c r="BA8144" s="271"/>
      <c r="BB8144" s="271"/>
      <c r="BD8144" s="271"/>
      <c r="BE8144" s="271"/>
      <c r="BF8144" s="271"/>
      <c r="BG8144" s="271"/>
      <c r="BJ8144" s="271"/>
    </row>
    <row r="8145" spans="49:62">
      <c r="AW8145" s="271"/>
      <c r="AX8145" s="271"/>
      <c r="AY8145" s="271"/>
      <c r="AZ8145" s="271"/>
      <c r="BA8145" s="271"/>
      <c r="BB8145" s="271"/>
      <c r="BD8145" s="271"/>
      <c r="BE8145" s="271"/>
      <c r="BF8145" s="271"/>
      <c r="BG8145" s="271"/>
      <c r="BJ8145" s="271"/>
    </row>
    <row r="8146" spans="49:62">
      <c r="AW8146" s="271"/>
      <c r="AX8146" s="271"/>
      <c r="AY8146" s="271"/>
      <c r="AZ8146" s="271"/>
      <c r="BA8146" s="271"/>
      <c r="BB8146" s="271"/>
      <c r="BD8146" s="271"/>
      <c r="BE8146" s="271"/>
      <c r="BF8146" s="271"/>
      <c r="BG8146" s="271"/>
      <c r="BJ8146" s="271"/>
    </row>
    <row r="8147" spans="49:62">
      <c r="AW8147" s="271"/>
      <c r="AX8147" s="271"/>
      <c r="AY8147" s="271"/>
      <c r="AZ8147" s="271"/>
      <c r="BA8147" s="271"/>
      <c r="BB8147" s="271"/>
      <c r="BD8147" s="271"/>
      <c r="BE8147" s="271"/>
      <c r="BF8147" s="271"/>
      <c r="BG8147" s="271"/>
      <c r="BJ8147" s="271"/>
    </row>
    <row r="8148" spans="49:62">
      <c r="AW8148" s="271"/>
      <c r="AX8148" s="271"/>
      <c r="AY8148" s="271"/>
      <c r="AZ8148" s="271"/>
      <c r="BA8148" s="271"/>
      <c r="BB8148" s="271"/>
      <c r="BD8148" s="271"/>
      <c r="BE8148" s="271"/>
      <c r="BF8148" s="271"/>
      <c r="BG8148" s="271"/>
      <c r="BJ8148" s="271"/>
    </row>
    <row r="8149" spans="49:62">
      <c r="AW8149" s="271"/>
      <c r="AX8149" s="271"/>
      <c r="AY8149" s="271"/>
      <c r="AZ8149" s="271"/>
      <c r="BA8149" s="271"/>
      <c r="BB8149" s="271"/>
      <c r="BD8149" s="271"/>
      <c r="BE8149" s="271"/>
      <c r="BF8149" s="271"/>
      <c r="BG8149" s="271"/>
      <c r="BJ8149" s="271"/>
    </row>
    <row r="8150" spans="49:62">
      <c r="AW8150" s="271"/>
      <c r="AX8150" s="271"/>
      <c r="AY8150" s="271"/>
      <c r="AZ8150" s="271"/>
      <c r="BA8150" s="271"/>
      <c r="BB8150" s="271"/>
      <c r="BD8150" s="271"/>
      <c r="BE8150" s="271"/>
      <c r="BF8150" s="271"/>
      <c r="BG8150" s="271"/>
      <c r="BJ8150" s="271"/>
    </row>
    <row r="8151" spans="49:62">
      <c r="AW8151" s="271"/>
      <c r="AX8151" s="271"/>
      <c r="AY8151" s="271"/>
      <c r="AZ8151" s="271"/>
      <c r="BA8151" s="271"/>
      <c r="BB8151" s="271"/>
      <c r="BD8151" s="271"/>
      <c r="BE8151" s="271"/>
      <c r="BF8151" s="271"/>
      <c r="BG8151" s="271"/>
      <c r="BJ8151" s="271"/>
    </row>
    <row r="8152" spans="49:62">
      <c r="AW8152" s="271"/>
      <c r="AX8152" s="271"/>
      <c r="AY8152" s="271"/>
      <c r="AZ8152" s="271"/>
      <c r="BA8152" s="271"/>
      <c r="BB8152" s="271"/>
      <c r="BD8152" s="271"/>
      <c r="BE8152" s="271"/>
      <c r="BF8152" s="271"/>
      <c r="BG8152" s="271"/>
      <c r="BJ8152" s="271"/>
    </row>
    <row r="8153" spans="49:62">
      <c r="AW8153" s="271"/>
      <c r="AX8153" s="271"/>
      <c r="AY8153" s="271"/>
      <c r="AZ8153" s="271"/>
      <c r="BA8153" s="271"/>
      <c r="BB8153" s="271"/>
      <c r="BD8153" s="271"/>
      <c r="BE8153" s="271"/>
      <c r="BF8153" s="271"/>
      <c r="BG8153" s="271"/>
      <c r="BJ8153" s="271"/>
    </row>
    <row r="8154" spans="49:62">
      <c r="AW8154" s="271"/>
      <c r="AX8154" s="271"/>
      <c r="AY8154" s="271"/>
      <c r="AZ8154" s="271"/>
      <c r="BA8154" s="271"/>
      <c r="BB8154" s="271"/>
      <c r="BD8154" s="271"/>
      <c r="BE8154" s="271"/>
      <c r="BF8154" s="271"/>
      <c r="BG8154" s="271"/>
      <c r="BJ8154" s="271"/>
    </row>
    <row r="8155" spans="49:62">
      <c r="AW8155" s="271"/>
      <c r="AX8155" s="271"/>
      <c r="AY8155" s="271"/>
      <c r="AZ8155" s="271"/>
      <c r="BA8155" s="271"/>
      <c r="BB8155" s="271"/>
      <c r="BD8155" s="271"/>
      <c r="BE8155" s="271"/>
      <c r="BF8155" s="271"/>
      <c r="BG8155" s="271"/>
      <c r="BJ8155" s="271"/>
    </row>
    <row r="8156" spans="49:62">
      <c r="AW8156" s="271"/>
      <c r="AX8156" s="271"/>
      <c r="AY8156" s="271"/>
      <c r="AZ8156" s="271"/>
      <c r="BA8156" s="271"/>
      <c r="BB8156" s="271"/>
      <c r="BD8156" s="271"/>
      <c r="BE8156" s="271"/>
      <c r="BF8156" s="271"/>
      <c r="BG8156" s="271"/>
      <c r="BJ8156" s="271"/>
    </row>
    <row r="8157" spans="49:62">
      <c r="AW8157" s="271"/>
      <c r="AX8157" s="271"/>
      <c r="AY8157" s="271"/>
      <c r="AZ8157" s="271"/>
      <c r="BA8157" s="271"/>
      <c r="BB8157" s="271"/>
      <c r="BD8157" s="271"/>
      <c r="BE8157" s="271"/>
      <c r="BF8157" s="271"/>
      <c r="BG8157" s="271"/>
      <c r="BJ8157" s="271"/>
    </row>
    <row r="8158" spans="49:62">
      <c r="AW8158" s="271"/>
      <c r="AX8158" s="271"/>
      <c r="AY8158" s="271"/>
      <c r="AZ8158" s="271"/>
      <c r="BA8158" s="271"/>
      <c r="BB8158" s="271"/>
      <c r="BD8158" s="271"/>
      <c r="BE8158" s="271"/>
      <c r="BF8158" s="271"/>
      <c r="BG8158" s="271"/>
      <c r="BJ8158" s="271"/>
    </row>
    <row r="8159" spans="49:62">
      <c r="AW8159" s="271"/>
      <c r="AX8159" s="271"/>
      <c r="AY8159" s="271"/>
      <c r="AZ8159" s="271"/>
      <c r="BA8159" s="271"/>
      <c r="BB8159" s="271"/>
      <c r="BD8159" s="271"/>
      <c r="BE8159" s="271"/>
      <c r="BF8159" s="271"/>
      <c r="BG8159" s="271"/>
      <c r="BJ8159" s="271"/>
    </row>
    <row r="8160" spans="49:62">
      <c r="AW8160" s="271"/>
      <c r="AX8160" s="271"/>
      <c r="AY8160" s="271"/>
      <c r="AZ8160" s="271"/>
      <c r="BA8160" s="271"/>
      <c r="BB8160" s="271"/>
      <c r="BD8160" s="271"/>
      <c r="BE8160" s="271"/>
      <c r="BF8160" s="271"/>
      <c r="BG8160" s="271"/>
      <c r="BJ8160" s="271"/>
    </row>
    <row r="8161" spans="49:62">
      <c r="AW8161" s="271"/>
      <c r="AX8161" s="271"/>
      <c r="AY8161" s="271"/>
      <c r="AZ8161" s="271"/>
      <c r="BA8161" s="271"/>
      <c r="BB8161" s="271"/>
      <c r="BD8161" s="271"/>
      <c r="BE8161" s="271"/>
      <c r="BF8161" s="271"/>
      <c r="BG8161" s="271"/>
      <c r="BJ8161" s="271"/>
    </row>
    <row r="8162" spans="49:62">
      <c r="AW8162" s="271"/>
      <c r="AX8162" s="271"/>
      <c r="AY8162" s="271"/>
      <c r="AZ8162" s="271"/>
      <c r="BA8162" s="271"/>
      <c r="BB8162" s="271"/>
      <c r="BD8162" s="271"/>
      <c r="BE8162" s="271"/>
      <c r="BF8162" s="271"/>
      <c r="BG8162" s="271"/>
      <c r="BJ8162" s="271"/>
    </row>
    <row r="8163" spans="49:62">
      <c r="AW8163" s="271"/>
      <c r="AX8163" s="271"/>
      <c r="AY8163" s="271"/>
      <c r="AZ8163" s="271"/>
      <c r="BA8163" s="271"/>
      <c r="BB8163" s="271"/>
      <c r="BD8163" s="271"/>
      <c r="BE8163" s="271"/>
      <c r="BF8163" s="271"/>
      <c r="BG8163" s="271"/>
      <c r="BJ8163" s="271"/>
    </row>
    <row r="8164" spans="49:62">
      <c r="AW8164" s="271"/>
      <c r="AX8164" s="271"/>
      <c r="AY8164" s="271"/>
      <c r="AZ8164" s="271"/>
      <c r="BA8164" s="271"/>
      <c r="BB8164" s="271"/>
      <c r="BD8164" s="271"/>
      <c r="BE8164" s="271"/>
      <c r="BF8164" s="271"/>
      <c r="BG8164" s="271"/>
      <c r="BJ8164" s="271"/>
    </row>
    <row r="8165" spans="49:62">
      <c r="AW8165" s="271"/>
      <c r="AX8165" s="271"/>
      <c r="AY8165" s="271"/>
      <c r="AZ8165" s="271"/>
      <c r="BA8165" s="271"/>
      <c r="BB8165" s="271"/>
      <c r="BD8165" s="271"/>
      <c r="BE8165" s="271"/>
      <c r="BF8165" s="271"/>
      <c r="BG8165" s="271"/>
      <c r="BJ8165" s="271"/>
    </row>
    <row r="8166" spans="49:62">
      <c r="AW8166" s="271"/>
      <c r="AX8166" s="271"/>
      <c r="AY8166" s="271"/>
      <c r="AZ8166" s="271"/>
      <c r="BA8166" s="271"/>
      <c r="BB8166" s="271"/>
      <c r="BD8166" s="271"/>
      <c r="BE8166" s="271"/>
      <c r="BF8166" s="271"/>
      <c r="BG8166" s="271"/>
      <c r="BJ8166" s="271"/>
    </row>
    <row r="8167" spans="49:62">
      <c r="AW8167" s="271"/>
      <c r="AX8167" s="271"/>
      <c r="AY8167" s="271"/>
      <c r="AZ8167" s="271"/>
      <c r="BA8167" s="271"/>
      <c r="BB8167" s="271"/>
      <c r="BD8167" s="271"/>
      <c r="BE8167" s="271"/>
      <c r="BF8167" s="271"/>
      <c r="BG8167" s="271"/>
      <c r="BJ8167" s="271"/>
    </row>
    <row r="8168" spans="49:62">
      <c r="AW8168" s="271"/>
      <c r="AX8168" s="271"/>
      <c r="AY8168" s="271"/>
      <c r="AZ8168" s="271"/>
      <c r="BA8168" s="271"/>
      <c r="BB8168" s="271"/>
      <c r="BD8168" s="271"/>
      <c r="BE8168" s="271"/>
      <c r="BF8168" s="271"/>
      <c r="BG8168" s="271"/>
      <c r="BJ8168" s="271"/>
    </row>
    <row r="8169" spans="49:62">
      <c r="AW8169" s="271"/>
      <c r="AX8169" s="271"/>
      <c r="AY8169" s="271"/>
      <c r="AZ8169" s="271"/>
      <c r="BA8169" s="271"/>
      <c r="BB8169" s="271"/>
      <c r="BD8169" s="271"/>
      <c r="BE8169" s="271"/>
      <c r="BF8169" s="271"/>
      <c r="BG8169" s="271"/>
      <c r="BJ8169" s="271"/>
    </row>
    <row r="8170" spans="49:62">
      <c r="AW8170" s="271"/>
      <c r="AX8170" s="271"/>
      <c r="AY8170" s="271"/>
      <c r="AZ8170" s="271"/>
      <c r="BA8170" s="271"/>
      <c r="BB8170" s="271"/>
      <c r="BD8170" s="271"/>
      <c r="BE8170" s="271"/>
      <c r="BF8170" s="271"/>
      <c r="BG8170" s="271"/>
      <c r="BJ8170" s="271"/>
    </row>
    <row r="8171" spans="49:62">
      <c r="AW8171" s="271"/>
      <c r="AX8171" s="271"/>
      <c r="AY8171" s="271"/>
      <c r="AZ8171" s="271"/>
      <c r="BA8171" s="271"/>
      <c r="BB8171" s="271"/>
      <c r="BD8171" s="271"/>
      <c r="BE8171" s="271"/>
      <c r="BF8171" s="271"/>
      <c r="BG8171" s="271"/>
      <c r="BJ8171" s="271"/>
    </row>
    <row r="8172" spans="49:62">
      <c r="AW8172" s="271"/>
      <c r="AX8172" s="271"/>
      <c r="AY8172" s="271"/>
      <c r="AZ8172" s="271"/>
      <c r="BA8172" s="271"/>
      <c r="BB8172" s="271"/>
      <c r="BD8172" s="271"/>
      <c r="BE8172" s="271"/>
      <c r="BF8172" s="271"/>
      <c r="BG8172" s="271"/>
      <c r="BJ8172" s="271"/>
    </row>
    <row r="8173" spans="49:62">
      <c r="AW8173" s="271"/>
      <c r="AX8173" s="271"/>
      <c r="AY8173" s="271"/>
      <c r="AZ8173" s="271"/>
      <c r="BA8173" s="271"/>
      <c r="BB8173" s="271"/>
      <c r="BD8173" s="271"/>
      <c r="BE8173" s="271"/>
      <c r="BF8173" s="271"/>
      <c r="BG8173" s="271"/>
      <c r="BJ8173" s="271"/>
    </row>
    <row r="8174" spans="49:62">
      <c r="AW8174" s="271"/>
      <c r="AX8174" s="271"/>
      <c r="AY8174" s="271"/>
      <c r="AZ8174" s="271"/>
      <c r="BA8174" s="271"/>
      <c r="BB8174" s="271"/>
      <c r="BD8174" s="271"/>
      <c r="BE8174" s="271"/>
      <c r="BF8174" s="271"/>
      <c r="BG8174" s="271"/>
      <c r="BJ8174" s="271"/>
    </row>
    <row r="8175" spans="49:62">
      <c r="AW8175" s="271"/>
      <c r="AX8175" s="271"/>
      <c r="AY8175" s="271"/>
      <c r="AZ8175" s="271"/>
      <c r="BA8175" s="271"/>
      <c r="BB8175" s="271"/>
      <c r="BD8175" s="271"/>
      <c r="BE8175" s="271"/>
      <c r="BF8175" s="271"/>
      <c r="BG8175" s="271"/>
      <c r="BJ8175" s="271"/>
    </row>
    <row r="8176" spans="49:62">
      <c r="AW8176" s="271"/>
      <c r="AX8176" s="271"/>
      <c r="AY8176" s="271"/>
      <c r="AZ8176" s="271"/>
      <c r="BA8176" s="271"/>
      <c r="BB8176" s="271"/>
      <c r="BD8176" s="271"/>
      <c r="BE8176" s="271"/>
      <c r="BF8176" s="271"/>
      <c r="BG8176" s="271"/>
      <c r="BJ8176" s="271"/>
    </row>
    <row r="8177" spans="49:62">
      <c r="AW8177" s="271"/>
      <c r="AX8177" s="271"/>
      <c r="AY8177" s="271"/>
      <c r="AZ8177" s="271"/>
      <c r="BA8177" s="271"/>
      <c r="BB8177" s="271"/>
      <c r="BD8177" s="271"/>
      <c r="BE8177" s="271"/>
      <c r="BF8177" s="271"/>
      <c r="BG8177" s="271"/>
      <c r="BJ8177" s="271"/>
    </row>
    <row r="8178" spans="49:62">
      <c r="AW8178" s="271"/>
      <c r="AX8178" s="271"/>
      <c r="AY8178" s="271"/>
      <c r="AZ8178" s="271"/>
      <c r="BA8178" s="271"/>
      <c r="BB8178" s="271"/>
      <c r="BD8178" s="271"/>
      <c r="BE8178" s="271"/>
      <c r="BF8178" s="271"/>
      <c r="BG8178" s="271"/>
      <c r="BJ8178" s="271"/>
    </row>
    <row r="8179" spans="49:62">
      <c r="AW8179" s="271"/>
      <c r="AX8179" s="271"/>
      <c r="AY8179" s="271"/>
      <c r="AZ8179" s="271"/>
      <c r="BA8179" s="271"/>
      <c r="BB8179" s="271"/>
      <c r="BD8179" s="271"/>
      <c r="BE8179" s="271"/>
      <c r="BF8179" s="271"/>
      <c r="BG8179" s="271"/>
      <c r="BJ8179" s="271"/>
    </row>
    <row r="8180" spans="49:62">
      <c r="AW8180" s="271"/>
      <c r="AX8180" s="271"/>
      <c r="AY8180" s="271"/>
      <c r="AZ8180" s="271"/>
      <c r="BA8180" s="271"/>
      <c r="BB8180" s="271"/>
      <c r="BD8180" s="271"/>
      <c r="BE8180" s="271"/>
      <c r="BF8180" s="271"/>
      <c r="BG8180" s="271"/>
      <c r="BJ8180" s="271"/>
    </row>
    <row r="8181" spans="49:62">
      <c r="AW8181" s="271"/>
      <c r="AX8181" s="271"/>
      <c r="AY8181" s="271"/>
      <c r="AZ8181" s="271"/>
      <c r="BA8181" s="271"/>
      <c r="BB8181" s="271"/>
      <c r="BD8181" s="271"/>
      <c r="BE8181" s="271"/>
      <c r="BF8181" s="271"/>
      <c r="BG8181" s="271"/>
      <c r="BJ8181" s="271"/>
    </row>
    <row r="8182" spans="49:62">
      <c r="AW8182" s="271"/>
      <c r="AX8182" s="271"/>
      <c r="AY8182" s="271"/>
      <c r="AZ8182" s="271"/>
      <c r="BA8182" s="271"/>
      <c r="BB8182" s="271"/>
      <c r="BD8182" s="271"/>
      <c r="BE8182" s="271"/>
      <c r="BF8182" s="271"/>
      <c r="BG8182" s="271"/>
      <c r="BJ8182" s="271"/>
    </row>
    <row r="8183" spans="49:62">
      <c r="AW8183" s="271"/>
      <c r="AX8183" s="271"/>
      <c r="AY8183" s="271"/>
      <c r="AZ8183" s="271"/>
      <c r="BA8183" s="271"/>
      <c r="BB8183" s="271"/>
      <c r="BD8183" s="271"/>
      <c r="BE8183" s="271"/>
      <c r="BF8183" s="271"/>
      <c r="BG8183" s="271"/>
      <c r="BJ8183" s="271"/>
    </row>
    <row r="8184" spans="49:62">
      <c r="AW8184" s="271"/>
      <c r="AX8184" s="271"/>
      <c r="AY8184" s="271"/>
      <c r="AZ8184" s="271"/>
      <c r="BA8184" s="271"/>
      <c r="BB8184" s="271"/>
      <c r="BD8184" s="271"/>
      <c r="BE8184" s="271"/>
      <c r="BF8184" s="271"/>
      <c r="BG8184" s="271"/>
      <c r="BJ8184" s="271"/>
    </row>
    <row r="8185" spans="49:62">
      <c r="AW8185" s="271"/>
      <c r="AX8185" s="271"/>
      <c r="AY8185" s="271"/>
      <c r="AZ8185" s="271"/>
      <c r="BA8185" s="271"/>
      <c r="BB8185" s="271"/>
      <c r="BD8185" s="271"/>
      <c r="BE8185" s="271"/>
      <c r="BF8185" s="271"/>
      <c r="BG8185" s="271"/>
      <c r="BJ8185" s="271"/>
    </row>
    <row r="8186" spans="49:62">
      <c r="AW8186" s="271"/>
      <c r="AX8186" s="271"/>
      <c r="AY8186" s="271"/>
      <c r="AZ8186" s="271"/>
      <c r="BA8186" s="271"/>
      <c r="BB8186" s="271"/>
      <c r="BD8186" s="271"/>
      <c r="BE8186" s="271"/>
      <c r="BF8186" s="271"/>
      <c r="BG8186" s="271"/>
      <c r="BJ8186" s="271"/>
    </row>
    <row r="8187" spans="49:62">
      <c r="AW8187" s="271"/>
      <c r="AX8187" s="271"/>
      <c r="AY8187" s="271"/>
      <c r="AZ8187" s="271"/>
      <c r="BA8187" s="271"/>
      <c r="BB8187" s="271"/>
      <c r="BD8187" s="271"/>
      <c r="BE8187" s="271"/>
      <c r="BF8187" s="271"/>
      <c r="BG8187" s="271"/>
      <c r="BJ8187" s="271"/>
    </row>
    <row r="8188" spans="49:62">
      <c r="AW8188" s="271"/>
      <c r="AX8188" s="271"/>
      <c r="AY8188" s="271"/>
      <c r="AZ8188" s="271"/>
      <c r="BA8188" s="271"/>
      <c r="BB8188" s="271"/>
      <c r="BD8188" s="271"/>
      <c r="BE8188" s="271"/>
      <c r="BF8188" s="271"/>
      <c r="BG8188" s="271"/>
      <c r="BJ8188" s="271"/>
    </row>
    <row r="8189" spans="49:62">
      <c r="AW8189" s="271"/>
      <c r="AX8189" s="271"/>
      <c r="AY8189" s="271"/>
      <c r="AZ8189" s="271"/>
      <c r="BA8189" s="271"/>
      <c r="BB8189" s="271"/>
      <c r="BD8189" s="271"/>
      <c r="BE8189" s="271"/>
      <c r="BF8189" s="271"/>
      <c r="BG8189" s="271"/>
      <c r="BJ8189" s="271"/>
    </row>
    <row r="8190" spans="49:62">
      <c r="AW8190" s="271"/>
      <c r="AX8190" s="271"/>
      <c r="AY8190" s="271"/>
      <c r="AZ8190" s="271"/>
      <c r="BA8190" s="271"/>
      <c r="BB8190" s="271"/>
      <c r="BD8190" s="271"/>
      <c r="BE8190" s="271"/>
      <c r="BF8190" s="271"/>
      <c r="BG8190" s="271"/>
      <c r="BJ8190" s="271"/>
    </row>
    <row r="8191" spans="49:62">
      <c r="AW8191" s="271"/>
      <c r="AX8191" s="271"/>
      <c r="AY8191" s="271"/>
      <c r="AZ8191" s="271"/>
      <c r="BA8191" s="271"/>
      <c r="BB8191" s="271"/>
      <c r="BD8191" s="271"/>
      <c r="BE8191" s="271"/>
      <c r="BF8191" s="271"/>
      <c r="BG8191" s="271"/>
      <c r="BJ8191" s="271"/>
    </row>
    <row r="8192" spans="49:62">
      <c r="AW8192" s="271"/>
      <c r="AX8192" s="271"/>
      <c r="AY8192" s="271"/>
      <c r="AZ8192" s="271"/>
      <c r="BA8192" s="271"/>
      <c r="BB8192" s="271"/>
      <c r="BD8192" s="271"/>
      <c r="BE8192" s="271"/>
      <c r="BF8192" s="271"/>
      <c r="BG8192" s="271"/>
      <c r="BJ8192" s="271"/>
    </row>
    <row r="8193" spans="49:62">
      <c r="AW8193" s="271"/>
      <c r="AX8193" s="271"/>
      <c r="AY8193" s="271"/>
      <c r="AZ8193" s="271"/>
      <c r="BA8193" s="271"/>
      <c r="BB8193" s="271"/>
      <c r="BD8193" s="271"/>
      <c r="BE8193" s="271"/>
      <c r="BF8193" s="271"/>
      <c r="BG8193" s="271"/>
      <c r="BJ8193" s="271"/>
    </row>
    <row r="8194" spans="49:62">
      <c r="AW8194" s="271"/>
      <c r="AX8194" s="271"/>
      <c r="AY8194" s="271"/>
      <c r="AZ8194" s="271"/>
      <c r="BA8194" s="271"/>
      <c r="BB8194" s="271"/>
      <c r="BD8194" s="271"/>
      <c r="BE8194" s="271"/>
      <c r="BF8194" s="271"/>
      <c r="BG8194" s="271"/>
      <c r="BJ8194" s="271"/>
    </row>
    <row r="8195" spans="49:62">
      <c r="AW8195" s="271"/>
      <c r="AX8195" s="271"/>
      <c r="AY8195" s="271"/>
      <c r="AZ8195" s="271"/>
      <c r="BA8195" s="271"/>
      <c r="BB8195" s="271"/>
      <c r="BD8195" s="271"/>
      <c r="BE8195" s="271"/>
      <c r="BF8195" s="271"/>
      <c r="BG8195" s="271"/>
      <c r="BJ8195" s="271"/>
    </row>
    <row r="8196" spans="49:62">
      <c r="AW8196" s="271"/>
      <c r="AX8196" s="271"/>
      <c r="AY8196" s="271"/>
      <c r="AZ8196" s="271"/>
      <c r="BA8196" s="271"/>
      <c r="BB8196" s="271"/>
      <c r="BD8196" s="271"/>
      <c r="BE8196" s="271"/>
      <c r="BF8196" s="271"/>
      <c r="BG8196" s="271"/>
      <c r="BJ8196" s="271"/>
    </row>
    <row r="8197" spans="49:62">
      <c r="AW8197" s="271"/>
      <c r="AX8197" s="271"/>
      <c r="AY8197" s="271"/>
      <c r="AZ8197" s="271"/>
      <c r="BA8197" s="271"/>
      <c r="BB8197" s="271"/>
      <c r="BD8197" s="271"/>
      <c r="BE8197" s="271"/>
      <c r="BF8197" s="271"/>
      <c r="BG8197" s="271"/>
      <c r="BJ8197" s="271"/>
    </row>
    <row r="8198" spans="49:62">
      <c r="AW8198" s="271"/>
      <c r="AX8198" s="271"/>
      <c r="AY8198" s="271"/>
      <c r="AZ8198" s="271"/>
      <c r="BA8198" s="271"/>
      <c r="BB8198" s="271"/>
      <c r="BD8198" s="271"/>
      <c r="BE8198" s="271"/>
      <c r="BF8198" s="271"/>
      <c r="BG8198" s="271"/>
      <c r="BJ8198" s="271"/>
    </row>
    <row r="8199" spans="49:62">
      <c r="AW8199" s="271"/>
      <c r="AX8199" s="271"/>
      <c r="AY8199" s="271"/>
      <c r="AZ8199" s="271"/>
      <c r="BA8199" s="271"/>
      <c r="BB8199" s="271"/>
      <c r="BD8199" s="271"/>
      <c r="BE8199" s="271"/>
      <c r="BF8199" s="271"/>
      <c r="BG8199" s="271"/>
      <c r="BJ8199" s="271"/>
    </row>
    <row r="8200" spans="49:62">
      <c r="AW8200" s="271"/>
      <c r="AX8200" s="271"/>
      <c r="AY8200" s="271"/>
      <c r="AZ8200" s="271"/>
      <c r="BA8200" s="271"/>
      <c r="BB8200" s="271"/>
      <c r="BD8200" s="271"/>
      <c r="BE8200" s="271"/>
      <c r="BF8200" s="271"/>
      <c r="BG8200" s="271"/>
      <c r="BJ8200" s="271"/>
    </row>
    <row r="8201" spans="49:62">
      <c r="AW8201" s="271"/>
      <c r="AX8201" s="271"/>
      <c r="AY8201" s="271"/>
      <c r="AZ8201" s="271"/>
      <c r="BA8201" s="271"/>
      <c r="BB8201" s="271"/>
      <c r="BD8201" s="271"/>
      <c r="BE8201" s="271"/>
      <c r="BF8201" s="271"/>
      <c r="BG8201" s="271"/>
      <c r="BJ8201" s="271"/>
    </row>
    <row r="8202" spans="49:62">
      <c r="AW8202" s="271"/>
      <c r="AX8202" s="271"/>
      <c r="AY8202" s="271"/>
      <c r="AZ8202" s="271"/>
      <c r="BA8202" s="271"/>
      <c r="BB8202" s="271"/>
      <c r="BD8202" s="271"/>
      <c r="BE8202" s="271"/>
      <c r="BF8202" s="271"/>
      <c r="BG8202" s="271"/>
      <c r="BJ8202" s="271"/>
    </row>
    <row r="8203" spans="49:62">
      <c r="AW8203" s="271"/>
      <c r="AX8203" s="271"/>
      <c r="AY8203" s="271"/>
      <c r="AZ8203" s="271"/>
      <c r="BA8203" s="271"/>
      <c r="BB8203" s="271"/>
      <c r="BD8203" s="271"/>
      <c r="BE8203" s="271"/>
      <c r="BF8203" s="271"/>
      <c r="BG8203" s="271"/>
      <c r="BJ8203" s="271"/>
    </row>
    <row r="8204" spans="49:62">
      <c r="AW8204" s="271"/>
      <c r="AX8204" s="271"/>
      <c r="AY8204" s="271"/>
      <c r="AZ8204" s="271"/>
      <c r="BA8204" s="271"/>
      <c r="BB8204" s="271"/>
      <c r="BD8204" s="271"/>
      <c r="BE8204" s="271"/>
      <c r="BF8204" s="271"/>
      <c r="BG8204" s="271"/>
      <c r="BJ8204" s="271"/>
    </row>
    <row r="8205" spans="49:62">
      <c r="AW8205" s="271"/>
      <c r="AX8205" s="271"/>
      <c r="AY8205" s="271"/>
      <c r="AZ8205" s="271"/>
      <c r="BA8205" s="271"/>
      <c r="BB8205" s="271"/>
      <c r="BD8205" s="271"/>
      <c r="BE8205" s="271"/>
      <c r="BF8205" s="271"/>
      <c r="BG8205" s="271"/>
      <c r="BJ8205" s="271"/>
    </row>
    <row r="8206" spans="49:62">
      <c r="AW8206" s="271"/>
      <c r="AX8206" s="271"/>
      <c r="AY8206" s="271"/>
      <c r="AZ8206" s="271"/>
      <c r="BA8206" s="271"/>
      <c r="BB8206" s="271"/>
      <c r="BD8206" s="271"/>
      <c r="BE8206" s="271"/>
      <c r="BF8206" s="271"/>
      <c r="BG8206" s="271"/>
      <c r="BJ8206" s="271"/>
    </row>
    <row r="8207" spans="49:62">
      <c r="AW8207" s="271"/>
      <c r="AX8207" s="271"/>
      <c r="AY8207" s="271"/>
      <c r="AZ8207" s="271"/>
      <c r="BA8207" s="271"/>
      <c r="BB8207" s="271"/>
      <c r="BD8207" s="271"/>
      <c r="BE8207" s="271"/>
      <c r="BF8207" s="271"/>
      <c r="BG8207" s="271"/>
      <c r="BJ8207" s="271"/>
    </row>
    <row r="8208" spans="49:62">
      <c r="AW8208" s="271"/>
      <c r="AX8208" s="271"/>
      <c r="AY8208" s="271"/>
      <c r="AZ8208" s="271"/>
      <c r="BA8208" s="271"/>
      <c r="BB8208" s="271"/>
      <c r="BD8208" s="271"/>
      <c r="BE8208" s="271"/>
      <c r="BF8208" s="271"/>
      <c r="BG8208" s="271"/>
      <c r="BJ8208" s="271"/>
    </row>
    <row r="8209" spans="49:62">
      <c r="AW8209" s="271"/>
      <c r="AX8209" s="271"/>
      <c r="AY8209" s="271"/>
      <c r="AZ8209" s="271"/>
      <c r="BA8209" s="271"/>
      <c r="BB8209" s="271"/>
      <c r="BD8209" s="271"/>
      <c r="BE8209" s="271"/>
      <c r="BF8209" s="271"/>
      <c r="BG8209" s="271"/>
      <c r="BJ8209" s="271"/>
    </row>
    <row r="8210" spans="49:62">
      <c r="AW8210" s="271"/>
      <c r="AX8210" s="271"/>
      <c r="AY8210" s="271"/>
      <c r="AZ8210" s="271"/>
      <c r="BA8210" s="271"/>
      <c r="BB8210" s="271"/>
      <c r="BD8210" s="271"/>
      <c r="BE8210" s="271"/>
      <c r="BF8210" s="271"/>
      <c r="BG8210" s="271"/>
      <c r="BJ8210" s="271"/>
    </row>
    <row r="8211" spans="49:62">
      <c r="AW8211" s="271"/>
      <c r="AX8211" s="271"/>
      <c r="AY8211" s="271"/>
      <c r="AZ8211" s="271"/>
      <c r="BA8211" s="271"/>
      <c r="BB8211" s="271"/>
      <c r="BD8211" s="271"/>
      <c r="BE8211" s="271"/>
      <c r="BF8211" s="271"/>
      <c r="BG8211" s="271"/>
      <c r="BJ8211" s="271"/>
    </row>
    <row r="8212" spans="49:62">
      <c r="AW8212" s="271"/>
      <c r="AX8212" s="271"/>
      <c r="AY8212" s="271"/>
      <c r="AZ8212" s="271"/>
      <c r="BA8212" s="271"/>
      <c r="BB8212" s="271"/>
      <c r="BD8212" s="271"/>
      <c r="BE8212" s="271"/>
      <c r="BF8212" s="271"/>
      <c r="BG8212" s="271"/>
      <c r="BJ8212" s="271"/>
    </row>
    <row r="8213" spans="49:62">
      <c r="AW8213" s="271"/>
      <c r="AX8213" s="271"/>
      <c r="AY8213" s="271"/>
      <c r="AZ8213" s="271"/>
      <c r="BA8213" s="271"/>
      <c r="BB8213" s="271"/>
      <c r="BD8213" s="271"/>
      <c r="BE8213" s="271"/>
      <c r="BF8213" s="271"/>
      <c r="BG8213" s="271"/>
      <c r="BJ8213" s="271"/>
    </row>
    <row r="8214" spans="49:62">
      <c r="AW8214" s="271"/>
      <c r="AX8214" s="271"/>
      <c r="AY8214" s="271"/>
      <c r="AZ8214" s="271"/>
      <c r="BA8214" s="271"/>
      <c r="BB8214" s="271"/>
      <c r="BD8214" s="271"/>
      <c r="BE8214" s="271"/>
      <c r="BF8214" s="271"/>
      <c r="BG8214" s="271"/>
      <c r="BJ8214" s="271"/>
    </row>
    <row r="8215" spans="49:62">
      <c r="AW8215" s="271"/>
      <c r="AX8215" s="271"/>
      <c r="AY8215" s="271"/>
      <c r="AZ8215" s="271"/>
      <c r="BA8215" s="271"/>
      <c r="BB8215" s="271"/>
      <c r="BD8215" s="271"/>
      <c r="BE8215" s="271"/>
      <c r="BF8215" s="271"/>
      <c r="BG8215" s="271"/>
      <c r="BJ8215" s="271"/>
    </row>
    <row r="8216" spans="49:62">
      <c r="AW8216" s="271"/>
      <c r="AX8216" s="271"/>
      <c r="AY8216" s="271"/>
      <c r="AZ8216" s="271"/>
      <c r="BA8216" s="271"/>
      <c r="BB8216" s="271"/>
      <c r="BD8216" s="271"/>
      <c r="BE8216" s="271"/>
      <c r="BF8216" s="271"/>
      <c r="BG8216" s="271"/>
      <c r="BJ8216" s="271"/>
    </row>
    <row r="8217" spans="49:62">
      <c r="AW8217" s="271"/>
      <c r="AX8217" s="271"/>
      <c r="AY8217" s="271"/>
      <c r="AZ8217" s="271"/>
      <c r="BA8217" s="271"/>
      <c r="BB8217" s="271"/>
      <c r="BD8217" s="271"/>
      <c r="BE8217" s="271"/>
      <c r="BF8217" s="271"/>
      <c r="BG8217" s="271"/>
      <c r="BJ8217" s="271"/>
    </row>
    <row r="8218" spans="49:62">
      <c r="AW8218" s="271"/>
      <c r="AX8218" s="271"/>
      <c r="AY8218" s="271"/>
      <c r="AZ8218" s="271"/>
      <c r="BA8218" s="271"/>
      <c r="BB8218" s="271"/>
      <c r="BD8218" s="271"/>
      <c r="BE8218" s="271"/>
      <c r="BF8218" s="271"/>
      <c r="BG8218" s="271"/>
      <c r="BJ8218" s="271"/>
    </row>
    <row r="8219" spans="49:62">
      <c r="AW8219" s="271"/>
      <c r="AX8219" s="271"/>
      <c r="AY8219" s="271"/>
      <c r="AZ8219" s="271"/>
      <c r="BA8219" s="271"/>
      <c r="BB8219" s="271"/>
      <c r="BD8219" s="271"/>
      <c r="BE8219" s="271"/>
      <c r="BF8219" s="271"/>
      <c r="BG8219" s="271"/>
      <c r="BJ8219" s="271"/>
    </row>
    <row r="8220" spans="49:62">
      <c r="AW8220" s="271"/>
      <c r="AX8220" s="271"/>
      <c r="AY8220" s="271"/>
      <c r="AZ8220" s="271"/>
      <c r="BA8220" s="271"/>
      <c r="BB8220" s="271"/>
      <c r="BD8220" s="271"/>
      <c r="BE8220" s="271"/>
      <c r="BF8220" s="271"/>
      <c r="BG8220" s="271"/>
      <c r="BJ8220" s="271"/>
    </row>
    <row r="8221" spans="49:62">
      <c r="AW8221" s="271"/>
      <c r="AX8221" s="271"/>
      <c r="AY8221" s="271"/>
      <c r="AZ8221" s="271"/>
      <c r="BA8221" s="271"/>
      <c r="BB8221" s="271"/>
      <c r="BD8221" s="271"/>
      <c r="BE8221" s="271"/>
      <c r="BF8221" s="271"/>
      <c r="BG8221" s="271"/>
      <c r="BJ8221" s="271"/>
    </row>
    <row r="8222" spans="49:62">
      <c r="AW8222" s="271"/>
      <c r="AX8222" s="271"/>
      <c r="AY8222" s="271"/>
      <c r="AZ8222" s="271"/>
      <c r="BA8222" s="271"/>
      <c r="BB8222" s="271"/>
      <c r="BD8222" s="271"/>
      <c r="BE8222" s="271"/>
      <c r="BF8222" s="271"/>
      <c r="BG8222" s="271"/>
      <c r="BJ8222" s="271"/>
    </row>
    <row r="8223" spans="49:62">
      <c r="AW8223" s="271"/>
      <c r="AX8223" s="271"/>
      <c r="AY8223" s="271"/>
      <c r="AZ8223" s="271"/>
      <c r="BA8223" s="271"/>
      <c r="BB8223" s="271"/>
      <c r="BD8223" s="271"/>
      <c r="BE8223" s="271"/>
      <c r="BF8223" s="271"/>
      <c r="BG8223" s="271"/>
      <c r="BJ8223" s="271"/>
    </row>
    <row r="8224" spans="49:62">
      <c r="AW8224" s="271"/>
      <c r="AX8224" s="271"/>
      <c r="AY8224" s="271"/>
      <c r="AZ8224" s="271"/>
      <c r="BA8224" s="271"/>
      <c r="BB8224" s="271"/>
      <c r="BD8224" s="271"/>
      <c r="BE8224" s="271"/>
      <c r="BF8224" s="271"/>
      <c r="BG8224" s="271"/>
      <c r="BJ8224" s="271"/>
    </row>
    <row r="8225" spans="49:62">
      <c r="AW8225" s="271"/>
      <c r="AX8225" s="271"/>
      <c r="AY8225" s="271"/>
      <c r="AZ8225" s="271"/>
      <c r="BA8225" s="271"/>
      <c r="BB8225" s="271"/>
      <c r="BD8225" s="271"/>
      <c r="BE8225" s="271"/>
      <c r="BF8225" s="271"/>
      <c r="BG8225" s="271"/>
      <c r="BJ8225" s="271"/>
    </row>
    <row r="8226" spans="49:62">
      <c r="AW8226" s="271"/>
      <c r="AX8226" s="271"/>
      <c r="AY8226" s="271"/>
      <c r="AZ8226" s="271"/>
      <c r="BA8226" s="271"/>
      <c r="BB8226" s="271"/>
      <c r="BD8226" s="271"/>
      <c r="BE8226" s="271"/>
      <c r="BF8226" s="271"/>
      <c r="BG8226" s="271"/>
      <c r="BJ8226" s="271"/>
    </row>
    <row r="8227" spans="49:62">
      <c r="AW8227" s="271"/>
      <c r="AX8227" s="271"/>
      <c r="AY8227" s="271"/>
      <c r="AZ8227" s="271"/>
      <c r="BA8227" s="271"/>
      <c r="BB8227" s="271"/>
      <c r="BD8227" s="271"/>
      <c r="BE8227" s="271"/>
      <c r="BF8227" s="271"/>
      <c r="BG8227" s="271"/>
      <c r="BJ8227" s="271"/>
    </row>
    <row r="8228" spans="49:62">
      <c r="AW8228" s="271"/>
      <c r="AX8228" s="271"/>
      <c r="AY8228" s="271"/>
      <c r="AZ8228" s="271"/>
      <c r="BA8228" s="271"/>
      <c r="BB8228" s="271"/>
      <c r="BD8228" s="271"/>
      <c r="BE8228" s="271"/>
      <c r="BF8228" s="271"/>
      <c r="BG8228" s="271"/>
      <c r="BJ8228" s="271"/>
    </row>
    <row r="8229" spans="49:62">
      <c r="AW8229" s="271"/>
      <c r="AX8229" s="271"/>
      <c r="AY8229" s="271"/>
      <c r="AZ8229" s="271"/>
      <c r="BA8229" s="271"/>
      <c r="BB8229" s="271"/>
      <c r="BD8229" s="271"/>
      <c r="BE8229" s="271"/>
      <c r="BF8229" s="271"/>
      <c r="BG8229" s="271"/>
      <c r="BJ8229" s="271"/>
    </row>
    <row r="8230" spans="49:62">
      <c r="AW8230" s="271"/>
      <c r="AX8230" s="271"/>
      <c r="AY8230" s="271"/>
      <c r="AZ8230" s="271"/>
      <c r="BA8230" s="271"/>
      <c r="BB8230" s="271"/>
      <c r="BD8230" s="271"/>
      <c r="BE8230" s="271"/>
      <c r="BF8230" s="271"/>
      <c r="BG8230" s="271"/>
      <c r="BJ8230" s="271"/>
    </row>
    <row r="8231" spans="49:62">
      <c r="AW8231" s="271"/>
      <c r="AX8231" s="271"/>
      <c r="AY8231" s="271"/>
      <c r="AZ8231" s="271"/>
      <c r="BA8231" s="271"/>
      <c r="BB8231" s="271"/>
      <c r="BD8231" s="271"/>
      <c r="BE8231" s="271"/>
      <c r="BF8231" s="271"/>
      <c r="BG8231" s="271"/>
      <c r="BJ8231" s="271"/>
    </row>
    <row r="8232" spans="49:62">
      <c r="AW8232" s="271"/>
      <c r="AX8232" s="271"/>
      <c r="AY8232" s="271"/>
      <c r="AZ8232" s="271"/>
      <c r="BA8232" s="271"/>
      <c r="BB8232" s="271"/>
      <c r="BD8232" s="271"/>
      <c r="BE8232" s="271"/>
      <c r="BF8232" s="271"/>
      <c r="BG8232" s="271"/>
      <c r="BJ8232" s="271"/>
    </row>
    <row r="8233" spans="49:62">
      <c r="AW8233" s="271"/>
      <c r="AX8233" s="271"/>
      <c r="AY8233" s="271"/>
      <c r="AZ8233" s="271"/>
      <c r="BA8233" s="271"/>
      <c r="BB8233" s="271"/>
      <c r="BD8233" s="271"/>
      <c r="BE8233" s="271"/>
      <c r="BF8233" s="271"/>
      <c r="BG8233" s="271"/>
      <c r="BJ8233" s="271"/>
    </row>
    <row r="8234" spans="49:62">
      <c r="AW8234" s="271"/>
      <c r="AX8234" s="271"/>
      <c r="AY8234" s="271"/>
      <c r="AZ8234" s="271"/>
      <c r="BA8234" s="271"/>
      <c r="BB8234" s="271"/>
      <c r="BD8234" s="271"/>
      <c r="BE8234" s="271"/>
      <c r="BF8234" s="271"/>
      <c r="BG8234" s="271"/>
      <c r="BJ8234" s="271"/>
    </row>
    <row r="8235" spans="49:62">
      <c r="AW8235" s="271"/>
      <c r="AX8235" s="271"/>
      <c r="AY8235" s="271"/>
      <c r="AZ8235" s="271"/>
      <c r="BA8235" s="271"/>
      <c r="BB8235" s="271"/>
      <c r="BD8235" s="271"/>
      <c r="BE8235" s="271"/>
      <c r="BF8235" s="271"/>
      <c r="BG8235" s="271"/>
      <c r="BJ8235" s="271"/>
    </row>
    <row r="8236" spans="49:62">
      <c r="AW8236" s="271"/>
      <c r="AX8236" s="271"/>
      <c r="AY8236" s="271"/>
      <c r="AZ8236" s="271"/>
      <c r="BA8236" s="271"/>
      <c r="BB8236" s="271"/>
      <c r="BD8236" s="271"/>
      <c r="BE8236" s="271"/>
      <c r="BF8236" s="271"/>
      <c r="BG8236" s="271"/>
      <c r="BJ8236" s="271"/>
    </row>
    <row r="8237" spans="49:62">
      <c r="AW8237" s="271"/>
      <c r="AX8237" s="271"/>
      <c r="AY8237" s="271"/>
      <c r="AZ8237" s="271"/>
      <c r="BA8237" s="271"/>
      <c r="BB8237" s="271"/>
      <c r="BD8237" s="271"/>
      <c r="BE8237" s="271"/>
      <c r="BF8237" s="271"/>
      <c r="BG8237" s="271"/>
      <c r="BJ8237" s="271"/>
    </row>
    <row r="8238" spans="49:62">
      <c r="AW8238" s="271"/>
      <c r="AX8238" s="271"/>
      <c r="AY8238" s="271"/>
      <c r="AZ8238" s="271"/>
      <c r="BA8238" s="271"/>
      <c r="BB8238" s="271"/>
      <c r="BD8238" s="271"/>
      <c r="BE8238" s="271"/>
      <c r="BF8238" s="271"/>
      <c r="BG8238" s="271"/>
      <c r="BJ8238" s="271"/>
    </row>
    <row r="8239" spans="49:62">
      <c r="AW8239" s="271"/>
      <c r="AX8239" s="271"/>
      <c r="AY8239" s="271"/>
      <c r="AZ8239" s="271"/>
      <c r="BA8239" s="271"/>
      <c r="BB8239" s="271"/>
      <c r="BD8239" s="271"/>
      <c r="BE8239" s="271"/>
      <c r="BF8239" s="271"/>
      <c r="BG8239" s="271"/>
      <c r="BJ8239" s="271"/>
    </row>
    <row r="8240" spans="49:62">
      <c r="AW8240" s="271"/>
      <c r="AX8240" s="271"/>
      <c r="AY8240" s="271"/>
      <c r="AZ8240" s="271"/>
      <c r="BA8240" s="271"/>
      <c r="BB8240" s="271"/>
      <c r="BD8240" s="271"/>
      <c r="BE8240" s="271"/>
      <c r="BF8240" s="271"/>
      <c r="BG8240" s="271"/>
      <c r="BJ8240" s="271"/>
    </row>
    <row r="8241" spans="49:62">
      <c r="AW8241" s="271"/>
      <c r="AX8241" s="271"/>
      <c r="AY8241" s="271"/>
      <c r="AZ8241" s="271"/>
      <c r="BA8241" s="271"/>
      <c r="BB8241" s="271"/>
      <c r="BD8241" s="271"/>
      <c r="BE8241" s="271"/>
      <c r="BF8241" s="271"/>
      <c r="BG8241" s="271"/>
      <c r="BJ8241" s="271"/>
    </row>
    <row r="8242" spans="49:62">
      <c r="AW8242" s="271"/>
      <c r="AX8242" s="271"/>
      <c r="AY8242" s="271"/>
      <c r="AZ8242" s="271"/>
      <c r="BA8242" s="271"/>
      <c r="BB8242" s="271"/>
      <c r="BD8242" s="271"/>
      <c r="BE8242" s="271"/>
      <c r="BF8242" s="271"/>
      <c r="BG8242" s="271"/>
      <c r="BJ8242" s="271"/>
    </row>
    <row r="8243" spans="49:62">
      <c r="AW8243" s="271"/>
      <c r="AX8243" s="271"/>
      <c r="AY8243" s="271"/>
      <c r="AZ8243" s="271"/>
      <c r="BA8243" s="271"/>
      <c r="BB8243" s="271"/>
      <c r="BD8243" s="271"/>
      <c r="BE8243" s="271"/>
      <c r="BF8243" s="271"/>
      <c r="BG8243" s="271"/>
      <c r="BJ8243" s="271"/>
    </row>
    <row r="8244" spans="49:62">
      <c r="AW8244" s="271"/>
      <c r="AX8244" s="271"/>
      <c r="AY8244" s="271"/>
      <c r="AZ8244" s="271"/>
      <c r="BA8244" s="271"/>
      <c r="BB8244" s="271"/>
      <c r="BD8244" s="271"/>
      <c r="BE8244" s="271"/>
      <c r="BF8244" s="271"/>
      <c r="BG8244" s="271"/>
      <c r="BJ8244" s="271"/>
    </row>
    <row r="8245" spans="49:62">
      <c r="AW8245" s="271"/>
      <c r="AX8245" s="271"/>
      <c r="AY8245" s="271"/>
      <c r="AZ8245" s="271"/>
      <c r="BA8245" s="271"/>
      <c r="BB8245" s="271"/>
      <c r="BD8245" s="271"/>
      <c r="BE8245" s="271"/>
      <c r="BF8245" s="271"/>
      <c r="BG8245" s="271"/>
      <c r="BJ8245" s="271"/>
    </row>
    <row r="8246" spans="49:62">
      <c r="AW8246" s="271"/>
      <c r="AX8246" s="271"/>
      <c r="AY8246" s="271"/>
      <c r="AZ8246" s="271"/>
      <c r="BA8246" s="271"/>
      <c r="BB8246" s="271"/>
      <c r="BD8246" s="271"/>
      <c r="BE8246" s="271"/>
      <c r="BF8246" s="271"/>
      <c r="BG8246" s="271"/>
      <c r="BJ8246" s="271"/>
    </row>
    <row r="8247" spans="49:62">
      <c r="AW8247" s="271"/>
      <c r="AX8247" s="271"/>
      <c r="AY8247" s="271"/>
      <c r="AZ8247" s="271"/>
      <c r="BA8247" s="271"/>
      <c r="BB8247" s="271"/>
      <c r="BD8247" s="271"/>
      <c r="BE8247" s="271"/>
      <c r="BF8247" s="271"/>
      <c r="BG8247" s="271"/>
      <c r="BJ8247" s="271"/>
    </row>
    <row r="8248" spans="49:62">
      <c r="AW8248" s="271"/>
      <c r="AX8248" s="271"/>
      <c r="AY8248" s="271"/>
      <c r="AZ8248" s="271"/>
      <c r="BA8248" s="271"/>
      <c r="BB8248" s="271"/>
      <c r="BD8248" s="271"/>
      <c r="BE8248" s="271"/>
      <c r="BF8248" s="271"/>
      <c r="BG8248" s="271"/>
      <c r="BJ8248" s="271"/>
    </row>
    <row r="8249" spans="49:62">
      <c r="AW8249" s="271"/>
      <c r="AX8249" s="271"/>
      <c r="AY8249" s="271"/>
      <c r="AZ8249" s="271"/>
      <c r="BA8249" s="271"/>
      <c r="BB8249" s="271"/>
      <c r="BD8249" s="271"/>
      <c r="BE8249" s="271"/>
      <c r="BF8249" s="271"/>
      <c r="BG8249" s="271"/>
      <c r="BJ8249" s="271"/>
    </row>
    <row r="8250" spans="49:62">
      <c r="AW8250" s="271"/>
      <c r="AX8250" s="271"/>
      <c r="AY8250" s="271"/>
      <c r="AZ8250" s="271"/>
      <c r="BA8250" s="271"/>
      <c r="BB8250" s="271"/>
      <c r="BD8250" s="271"/>
      <c r="BE8250" s="271"/>
      <c r="BF8250" s="271"/>
      <c r="BG8250" s="271"/>
      <c r="BJ8250" s="271"/>
    </row>
    <row r="8251" spans="49:62">
      <c r="AW8251" s="271"/>
      <c r="AX8251" s="271"/>
      <c r="AY8251" s="271"/>
      <c r="AZ8251" s="271"/>
      <c r="BA8251" s="271"/>
      <c r="BB8251" s="271"/>
      <c r="BD8251" s="271"/>
      <c r="BE8251" s="271"/>
      <c r="BF8251" s="271"/>
      <c r="BG8251" s="271"/>
      <c r="BJ8251" s="271"/>
    </row>
    <row r="8252" spans="49:62">
      <c r="AW8252" s="271"/>
      <c r="AX8252" s="271"/>
      <c r="AY8252" s="271"/>
      <c r="AZ8252" s="271"/>
      <c r="BA8252" s="271"/>
      <c r="BB8252" s="271"/>
      <c r="BD8252" s="271"/>
      <c r="BE8252" s="271"/>
      <c r="BF8252" s="271"/>
      <c r="BG8252" s="271"/>
      <c r="BJ8252" s="271"/>
    </row>
    <row r="8253" spans="49:62">
      <c r="AW8253" s="271"/>
      <c r="AX8253" s="271"/>
      <c r="AY8253" s="271"/>
      <c r="AZ8253" s="271"/>
      <c r="BA8253" s="271"/>
      <c r="BB8253" s="271"/>
      <c r="BD8253" s="271"/>
      <c r="BE8253" s="271"/>
      <c r="BF8253" s="271"/>
      <c r="BG8253" s="271"/>
      <c r="BJ8253" s="271"/>
    </row>
    <row r="8254" spans="49:62">
      <c r="AW8254" s="271"/>
      <c r="AX8254" s="271"/>
      <c r="AY8254" s="271"/>
      <c r="AZ8254" s="271"/>
      <c r="BA8254" s="271"/>
      <c r="BB8254" s="271"/>
      <c r="BD8254" s="271"/>
      <c r="BE8254" s="271"/>
      <c r="BF8254" s="271"/>
      <c r="BG8254" s="271"/>
      <c r="BJ8254" s="271"/>
    </row>
    <row r="8255" spans="49:62">
      <c r="AW8255" s="271"/>
      <c r="AX8255" s="271"/>
      <c r="AY8255" s="271"/>
      <c r="AZ8255" s="271"/>
      <c r="BA8255" s="271"/>
      <c r="BB8255" s="271"/>
      <c r="BD8255" s="271"/>
      <c r="BE8255" s="271"/>
      <c r="BF8255" s="271"/>
      <c r="BG8255" s="271"/>
      <c r="BJ8255" s="271"/>
    </row>
    <row r="8256" spans="49:62">
      <c r="AW8256" s="271"/>
      <c r="AX8256" s="271"/>
      <c r="AY8256" s="271"/>
      <c r="AZ8256" s="271"/>
      <c r="BA8256" s="271"/>
      <c r="BB8256" s="271"/>
      <c r="BD8256" s="271"/>
      <c r="BE8256" s="271"/>
      <c r="BF8256" s="271"/>
      <c r="BG8256" s="271"/>
      <c r="BJ8256" s="271"/>
    </row>
    <row r="8257" spans="49:62">
      <c r="AW8257" s="271"/>
      <c r="AX8257" s="271"/>
      <c r="AY8257" s="271"/>
      <c r="AZ8257" s="271"/>
      <c r="BA8257" s="271"/>
      <c r="BB8257" s="271"/>
      <c r="BD8257" s="271"/>
      <c r="BE8257" s="271"/>
      <c r="BF8257" s="271"/>
      <c r="BG8257" s="271"/>
      <c r="BJ8257" s="271"/>
    </row>
    <row r="8258" spans="49:62">
      <c r="AW8258" s="271"/>
      <c r="AX8258" s="271"/>
      <c r="AY8258" s="271"/>
      <c r="AZ8258" s="271"/>
      <c r="BA8258" s="271"/>
      <c r="BB8258" s="271"/>
      <c r="BD8258" s="271"/>
      <c r="BE8258" s="271"/>
      <c r="BF8258" s="271"/>
      <c r="BG8258" s="271"/>
      <c r="BJ8258" s="271"/>
    </row>
    <row r="8259" spans="49:62">
      <c r="AW8259" s="271"/>
      <c r="AX8259" s="271"/>
      <c r="AY8259" s="271"/>
      <c r="AZ8259" s="271"/>
      <c r="BA8259" s="271"/>
      <c r="BB8259" s="271"/>
      <c r="BD8259" s="271"/>
      <c r="BE8259" s="271"/>
      <c r="BF8259" s="271"/>
      <c r="BG8259" s="271"/>
      <c r="BJ8259" s="271"/>
    </row>
    <row r="8260" spans="49:62">
      <c r="AW8260" s="271"/>
      <c r="AX8260" s="271"/>
      <c r="AY8260" s="271"/>
      <c r="AZ8260" s="271"/>
      <c r="BA8260" s="271"/>
      <c r="BB8260" s="271"/>
      <c r="BD8260" s="271"/>
      <c r="BE8260" s="271"/>
      <c r="BF8260" s="271"/>
      <c r="BG8260" s="271"/>
      <c r="BJ8260" s="271"/>
    </row>
    <row r="8261" spans="49:62">
      <c r="AW8261" s="271"/>
      <c r="AX8261" s="271"/>
      <c r="AY8261" s="271"/>
      <c r="AZ8261" s="271"/>
      <c r="BA8261" s="271"/>
      <c r="BB8261" s="271"/>
      <c r="BD8261" s="271"/>
      <c r="BE8261" s="271"/>
      <c r="BF8261" s="271"/>
      <c r="BG8261" s="271"/>
      <c r="BJ8261" s="271"/>
    </row>
    <row r="8262" spans="49:62">
      <c r="AW8262" s="271"/>
      <c r="AX8262" s="271"/>
      <c r="AY8262" s="271"/>
      <c r="AZ8262" s="271"/>
      <c r="BA8262" s="271"/>
      <c r="BB8262" s="271"/>
      <c r="BD8262" s="271"/>
      <c r="BE8262" s="271"/>
      <c r="BF8262" s="271"/>
      <c r="BG8262" s="271"/>
      <c r="BJ8262" s="271"/>
    </row>
    <row r="8263" spans="49:62">
      <c r="AW8263" s="271"/>
      <c r="AX8263" s="271"/>
      <c r="AY8263" s="271"/>
      <c r="AZ8263" s="271"/>
      <c r="BA8263" s="271"/>
      <c r="BB8263" s="271"/>
      <c r="BD8263" s="271"/>
      <c r="BE8263" s="271"/>
      <c r="BF8263" s="271"/>
      <c r="BG8263" s="271"/>
      <c r="BJ8263" s="271"/>
    </row>
    <row r="8264" spans="49:62">
      <c r="AW8264" s="271"/>
      <c r="AX8264" s="271"/>
      <c r="AY8264" s="271"/>
      <c r="AZ8264" s="271"/>
      <c r="BA8264" s="271"/>
      <c r="BB8264" s="271"/>
      <c r="BD8264" s="271"/>
      <c r="BE8264" s="271"/>
      <c r="BF8264" s="271"/>
      <c r="BG8264" s="271"/>
      <c r="BJ8264" s="271"/>
    </row>
    <row r="8265" spans="49:62">
      <c r="AW8265" s="271"/>
      <c r="AX8265" s="271"/>
      <c r="AY8265" s="271"/>
      <c r="AZ8265" s="271"/>
      <c r="BA8265" s="271"/>
      <c r="BB8265" s="271"/>
      <c r="BD8265" s="271"/>
      <c r="BE8265" s="271"/>
      <c r="BF8265" s="271"/>
      <c r="BG8265" s="271"/>
      <c r="BJ8265" s="271"/>
    </row>
    <row r="8266" spans="49:62">
      <c r="AW8266" s="271"/>
      <c r="AX8266" s="271"/>
      <c r="AY8266" s="271"/>
      <c r="AZ8266" s="271"/>
      <c r="BA8266" s="271"/>
      <c r="BB8266" s="271"/>
      <c r="BD8266" s="271"/>
      <c r="BE8266" s="271"/>
      <c r="BF8266" s="271"/>
      <c r="BG8266" s="271"/>
      <c r="BJ8266" s="271"/>
    </row>
    <row r="8267" spans="49:62">
      <c r="AW8267" s="271"/>
      <c r="AX8267" s="271"/>
      <c r="AY8267" s="271"/>
      <c r="AZ8267" s="271"/>
      <c r="BA8267" s="271"/>
      <c r="BB8267" s="271"/>
      <c r="BD8267" s="271"/>
      <c r="BE8267" s="271"/>
      <c r="BF8267" s="271"/>
      <c r="BG8267" s="271"/>
      <c r="BJ8267" s="271"/>
    </row>
    <row r="8268" spans="49:62">
      <c r="AW8268" s="271"/>
      <c r="AX8268" s="271"/>
      <c r="AY8268" s="271"/>
      <c r="AZ8268" s="271"/>
      <c r="BA8268" s="271"/>
      <c r="BB8268" s="271"/>
      <c r="BD8268" s="271"/>
      <c r="BE8268" s="271"/>
      <c r="BF8268" s="271"/>
      <c r="BG8268" s="271"/>
      <c r="BJ8268" s="271"/>
    </row>
    <row r="8269" spans="49:62">
      <c r="AW8269" s="271"/>
      <c r="AX8269" s="271"/>
      <c r="AY8269" s="271"/>
      <c r="AZ8269" s="271"/>
      <c r="BA8269" s="271"/>
      <c r="BB8269" s="271"/>
      <c r="BD8269" s="271"/>
      <c r="BE8269" s="271"/>
      <c r="BF8269" s="271"/>
      <c r="BG8269" s="271"/>
      <c r="BJ8269" s="271"/>
    </row>
    <row r="8270" spans="49:62">
      <c r="AW8270" s="271"/>
      <c r="AX8270" s="271"/>
      <c r="AY8270" s="271"/>
      <c r="AZ8270" s="271"/>
      <c r="BA8270" s="271"/>
      <c r="BB8270" s="271"/>
      <c r="BD8270" s="271"/>
      <c r="BE8270" s="271"/>
      <c r="BF8270" s="271"/>
      <c r="BG8270" s="271"/>
      <c r="BJ8270" s="271"/>
    </row>
    <row r="8271" spans="49:62">
      <c r="AW8271" s="271"/>
      <c r="AX8271" s="271"/>
      <c r="AY8271" s="271"/>
      <c r="AZ8271" s="271"/>
      <c r="BA8271" s="271"/>
      <c r="BB8271" s="271"/>
      <c r="BD8271" s="271"/>
      <c r="BE8271" s="271"/>
      <c r="BF8271" s="271"/>
      <c r="BG8271" s="271"/>
      <c r="BJ8271" s="271"/>
    </row>
    <row r="8272" spans="49:62">
      <c r="AW8272" s="271"/>
      <c r="AX8272" s="271"/>
      <c r="AY8272" s="271"/>
      <c r="AZ8272" s="271"/>
      <c r="BA8272" s="271"/>
      <c r="BB8272" s="271"/>
      <c r="BD8272" s="271"/>
      <c r="BE8272" s="271"/>
      <c r="BF8272" s="271"/>
      <c r="BG8272" s="271"/>
      <c r="BJ8272" s="271"/>
    </row>
    <row r="8273" spans="49:62">
      <c r="AW8273" s="271"/>
      <c r="AX8273" s="271"/>
      <c r="AY8273" s="271"/>
      <c r="AZ8273" s="271"/>
      <c r="BA8273" s="271"/>
      <c r="BB8273" s="271"/>
      <c r="BD8273" s="271"/>
      <c r="BE8273" s="271"/>
      <c r="BF8273" s="271"/>
      <c r="BG8273" s="271"/>
      <c r="BJ8273" s="271"/>
    </row>
    <row r="8274" spans="49:62">
      <c r="AW8274" s="271"/>
      <c r="AX8274" s="271"/>
      <c r="AY8274" s="271"/>
      <c r="AZ8274" s="271"/>
      <c r="BA8274" s="271"/>
      <c r="BB8274" s="271"/>
      <c r="BD8274" s="271"/>
      <c r="BE8274" s="271"/>
      <c r="BF8274" s="271"/>
      <c r="BG8274" s="271"/>
      <c r="BJ8274" s="271"/>
    </row>
    <row r="8275" spans="49:62">
      <c r="AW8275" s="271"/>
      <c r="AX8275" s="271"/>
      <c r="AY8275" s="271"/>
      <c r="AZ8275" s="271"/>
      <c r="BA8275" s="271"/>
      <c r="BB8275" s="271"/>
      <c r="BD8275" s="271"/>
      <c r="BE8275" s="271"/>
      <c r="BF8275" s="271"/>
      <c r="BG8275" s="271"/>
      <c r="BJ8275" s="271"/>
    </row>
    <row r="8276" spans="49:62">
      <c r="AW8276" s="271"/>
      <c r="AX8276" s="271"/>
      <c r="AY8276" s="271"/>
      <c r="AZ8276" s="271"/>
      <c r="BA8276" s="271"/>
      <c r="BB8276" s="271"/>
      <c r="BD8276" s="271"/>
      <c r="BE8276" s="271"/>
      <c r="BF8276" s="271"/>
      <c r="BG8276" s="271"/>
      <c r="BJ8276" s="271"/>
    </row>
    <row r="8277" spans="49:62">
      <c r="AW8277" s="271"/>
      <c r="AX8277" s="271"/>
      <c r="AY8277" s="271"/>
      <c r="AZ8277" s="271"/>
      <c r="BA8277" s="271"/>
      <c r="BB8277" s="271"/>
      <c r="BD8277" s="271"/>
      <c r="BE8277" s="271"/>
      <c r="BF8277" s="271"/>
      <c r="BG8277" s="271"/>
      <c r="BJ8277" s="271"/>
    </row>
    <row r="8278" spans="49:62">
      <c r="AW8278" s="271"/>
      <c r="AX8278" s="271"/>
      <c r="AY8278" s="271"/>
      <c r="AZ8278" s="271"/>
      <c r="BA8278" s="271"/>
      <c r="BB8278" s="271"/>
      <c r="BD8278" s="271"/>
      <c r="BE8278" s="271"/>
      <c r="BF8278" s="271"/>
      <c r="BG8278" s="271"/>
      <c r="BJ8278" s="271"/>
    </row>
    <row r="8279" spans="49:62">
      <c r="AW8279" s="271"/>
      <c r="AX8279" s="271"/>
      <c r="AY8279" s="271"/>
      <c r="AZ8279" s="271"/>
      <c r="BA8279" s="271"/>
      <c r="BB8279" s="271"/>
      <c r="BD8279" s="271"/>
      <c r="BE8279" s="271"/>
      <c r="BF8279" s="271"/>
      <c r="BG8279" s="271"/>
      <c r="BJ8279" s="271"/>
    </row>
    <row r="8280" spans="49:62">
      <c r="AW8280" s="271"/>
      <c r="AX8280" s="271"/>
      <c r="AY8280" s="271"/>
      <c r="AZ8280" s="271"/>
      <c r="BA8280" s="271"/>
      <c r="BB8280" s="271"/>
      <c r="BD8280" s="271"/>
      <c r="BE8280" s="271"/>
      <c r="BF8280" s="271"/>
      <c r="BG8280" s="271"/>
      <c r="BJ8280" s="271"/>
    </row>
    <row r="8281" spans="49:62">
      <c r="AW8281" s="271"/>
      <c r="AX8281" s="271"/>
      <c r="AY8281" s="271"/>
      <c r="AZ8281" s="271"/>
      <c r="BA8281" s="271"/>
      <c r="BB8281" s="271"/>
      <c r="BD8281" s="271"/>
      <c r="BE8281" s="271"/>
      <c r="BF8281" s="271"/>
      <c r="BG8281" s="271"/>
      <c r="BJ8281" s="271"/>
    </row>
    <row r="8282" spans="49:62">
      <c r="AW8282" s="271"/>
      <c r="AX8282" s="271"/>
      <c r="AY8282" s="271"/>
      <c r="AZ8282" s="271"/>
      <c r="BA8282" s="271"/>
      <c r="BB8282" s="271"/>
      <c r="BD8282" s="271"/>
      <c r="BE8282" s="271"/>
      <c r="BF8282" s="271"/>
      <c r="BG8282" s="271"/>
      <c r="BJ8282" s="271"/>
    </row>
    <row r="8283" spans="49:62">
      <c r="AW8283" s="271"/>
      <c r="AX8283" s="271"/>
      <c r="AY8283" s="271"/>
      <c r="AZ8283" s="271"/>
      <c r="BA8283" s="271"/>
      <c r="BB8283" s="271"/>
      <c r="BD8283" s="271"/>
      <c r="BE8283" s="271"/>
      <c r="BF8283" s="271"/>
      <c r="BG8283" s="271"/>
      <c r="BJ8283" s="271"/>
    </row>
    <row r="8284" spans="49:62">
      <c r="AW8284" s="271"/>
      <c r="AX8284" s="271"/>
      <c r="AY8284" s="271"/>
      <c r="AZ8284" s="271"/>
      <c r="BA8284" s="271"/>
      <c r="BB8284" s="271"/>
      <c r="BD8284" s="271"/>
      <c r="BE8284" s="271"/>
      <c r="BF8284" s="271"/>
      <c r="BG8284" s="271"/>
      <c r="BJ8284" s="271"/>
    </row>
    <row r="8285" spans="49:62">
      <c r="AW8285" s="271"/>
      <c r="AX8285" s="271"/>
      <c r="AY8285" s="271"/>
      <c r="AZ8285" s="271"/>
      <c r="BA8285" s="271"/>
      <c r="BB8285" s="271"/>
      <c r="BD8285" s="271"/>
      <c r="BE8285" s="271"/>
      <c r="BF8285" s="271"/>
      <c r="BG8285" s="271"/>
      <c r="BJ8285" s="271"/>
    </row>
    <row r="8286" spans="49:62">
      <c r="AW8286" s="271"/>
      <c r="AX8286" s="271"/>
      <c r="AY8286" s="271"/>
      <c r="AZ8286" s="271"/>
      <c r="BA8286" s="271"/>
      <c r="BB8286" s="271"/>
      <c r="BD8286" s="271"/>
      <c r="BE8286" s="271"/>
      <c r="BF8286" s="271"/>
      <c r="BG8286" s="271"/>
      <c r="BJ8286" s="271"/>
    </row>
    <row r="8287" spans="49:62">
      <c r="AW8287" s="271"/>
      <c r="AX8287" s="271"/>
      <c r="AY8287" s="271"/>
      <c r="AZ8287" s="271"/>
      <c r="BA8287" s="271"/>
      <c r="BB8287" s="271"/>
      <c r="BD8287" s="271"/>
      <c r="BE8287" s="271"/>
      <c r="BF8287" s="271"/>
      <c r="BG8287" s="271"/>
      <c r="BJ8287" s="271"/>
    </row>
    <row r="8288" spans="49:62">
      <c r="AW8288" s="271"/>
      <c r="AX8288" s="271"/>
      <c r="AY8288" s="271"/>
      <c r="AZ8288" s="271"/>
      <c r="BA8288" s="271"/>
      <c r="BB8288" s="271"/>
      <c r="BD8288" s="271"/>
      <c r="BE8288" s="271"/>
      <c r="BF8288" s="271"/>
      <c r="BG8288" s="271"/>
      <c r="BJ8288" s="271"/>
    </row>
    <row r="8289" spans="49:62">
      <c r="AW8289" s="271"/>
      <c r="AX8289" s="271"/>
      <c r="AY8289" s="271"/>
      <c r="AZ8289" s="271"/>
      <c r="BA8289" s="271"/>
      <c r="BB8289" s="271"/>
      <c r="BD8289" s="271"/>
      <c r="BE8289" s="271"/>
      <c r="BF8289" s="271"/>
      <c r="BG8289" s="271"/>
      <c r="BJ8289" s="271"/>
    </row>
    <row r="8290" spans="49:62">
      <c r="AW8290" s="271"/>
      <c r="AX8290" s="271"/>
      <c r="AY8290" s="271"/>
      <c r="AZ8290" s="271"/>
      <c r="BA8290" s="271"/>
      <c r="BB8290" s="271"/>
      <c r="BD8290" s="271"/>
      <c r="BE8290" s="271"/>
      <c r="BF8290" s="271"/>
      <c r="BG8290" s="271"/>
      <c r="BJ8290" s="271"/>
    </row>
    <row r="8291" spans="49:62">
      <c r="AW8291" s="271"/>
      <c r="AX8291" s="271"/>
      <c r="AY8291" s="271"/>
      <c r="AZ8291" s="271"/>
      <c r="BA8291" s="271"/>
      <c r="BB8291" s="271"/>
      <c r="BD8291" s="271"/>
      <c r="BE8291" s="271"/>
      <c r="BF8291" s="271"/>
      <c r="BG8291" s="271"/>
      <c r="BJ8291" s="271"/>
    </row>
    <row r="8292" spans="49:62">
      <c r="AW8292" s="271"/>
      <c r="AX8292" s="271"/>
      <c r="AY8292" s="271"/>
      <c r="AZ8292" s="271"/>
      <c r="BA8292" s="271"/>
      <c r="BB8292" s="271"/>
      <c r="BD8292" s="271"/>
      <c r="BE8292" s="271"/>
      <c r="BF8292" s="271"/>
      <c r="BG8292" s="271"/>
      <c r="BJ8292" s="271"/>
    </row>
    <row r="8293" spans="49:62">
      <c r="AW8293" s="271"/>
      <c r="AX8293" s="271"/>
      <c r="AY8293" s="271"/>
      <c r="AZ8293" s="271"/>
      <c r="BA8293" s="271"/>
      <c r="BB8293" s="271"/>
      <c r="BD8293" s="271"/>
      <c r="BE8293" s="271"/>
      <c r="BF8293" s="271"/>
      <c r="BG8293" s="271"/>
      <c r="BJ8293" s="271"/>
    </row>
    <row r="8294" spans="49:62">
      <c r="AW8294" s="271"/>
      <c r="AX8294" s="271"/>
      <c r="AY8294" s="271"/>
      <c r="AZ8294" s="271"/>
      <c r="BA8294" s="271"/>
      <c r="BB8294" s="271"/>
      <c r="BD8294" s="271"/>
      <c r="BE8294" s="271"/>
      <c r="BF8294" s="271"/>
      <c r="BG8294" s="271"/>
      <c r="BJ8294" s="271"/>
    </row>
    <row r="8295" spans="49:62">
      <c r="AW8295" s="271"/>
      <c r="AX8295" s="271"/>
      <c r="AY8295" s="271"/>
      <c r="AZ8295" s="271"/>
      <c r="BA8295" s="271"/>
      <c r="BB8295" s="271"/>
      <c r="BD8295" s="271"/>
      <c r="BE8295" s="271"/>
      <c r="BF8295" s="271"/>
      <c r="BG8295" s="271"/>
      <c r="BJ8295" s="271"/>
    </row>
    <row r="8296" spans="49:62">
      <c r="AW8296" s="271"/>
      <c r="AX8296" s="271"/>
      <c r="AY8296" s="271"/>
      <c r="AZ8296" s="271"/>
      <c r="BA8296" s="271"/>
      <c r="BB8296" s="271"/>
      <c r="BD8296" s="271"/>
      <c r="BE8296" s="271"/>
      <c r="BF8296" s="271"/>
      <c r="BG8296" s="271"/>
      <c r="BJ8296" s="271"/>
    </row>
    <row r="8297" spans="49:62">
      <c r="AW8297" s="271"/>
      <c r="AX8297" s="271"/>
      <c r="AY8297" s="271"/>
      <c r="AZ8297" s="271"/>
      <c r="BA8297" s="271"/>
      <c r="BB8297" s="271"/>
      <c r="BD8297" s="271"/>
      <c r="BE8297" s="271"/>
      <c r="BF8297" s="271"/>
      <c r="BG8297" s="271"/>
      <c r="BJ8297" s="271"/>
    </row>
    <row r="8298" spans="49:62">
      <c r="AW8298" s="271"/>
      <c r="AX8298" s="271"/>
      <c r="AY8298" s="271"/>
      <c r="AZ8298" s="271"/>
      <c r="BA8298" s="271"/>
      <c r="BB8298" s="271"/>
      <c r="BD8298" s="271"/>
      <c r="BE8298" s="271"/>
      <c r="BF8298" s="271"/>
      <c r="BG8298" s="271"/>
      <c r="BJ8298" s="271"/>
    </row>
    <row r="8299" spans="49:62">
      <c r="AW8299" s="271"/>
      <c r="AX8299" s="271"/>
      <c r="AY8299" s="271"/>
      <c r="AZ8299" s="271"/>
      <c r="BA8299" s="271"/>
      <c r="BB8299" s="271"/>
      <c r="BD8299" s="271"/>
      <c r="BE8299" s="271"/>
      <c r="BF8299" s="271"/>
      <c r="BG8299" s="271"/>
      <c r="BJ8299" s="271"/>
    </row>
    <row r="8300" spans="49:62">
      <c r="AW8300" s="271"/>
      <c r="AX8300" s="271"/>
      <c r="AY8300" s="271"/>
      <c r="AZ8300" s="271"/>
      <c r="BA8300" s="271"/>
      <c r="BB8300" s="271"/>
      <c r="BD8300" s="271"/>
      <c r="BE8300" s="271"/>
      <c r="BF8300" s="271"/>
      <c r="BG8300" s="271"/>
      <c r="BJ8300" s="271"/>
    </row>
    <row r="8301" spans="49:62">
      <c r="AW8301" s="271"/>
      <c r="AX8301" s="271"/>
      <c r="AY8301" s="271"/>
      <c r="AZ8301" s="271"/>
      <c r="BA8301" s="271"/>
      <c r="BB8301" s="271"/>
      <c r="BD8301" s="271"/>
      <c r="BE8301" s="271"/>
      <c r="BF8301" s="271"/>
      <c r="BG8301" s="271"/>
      <c r="BJ8301" s="271"/>
    </row>
    <row r="8302" spans="49:62">
      <c r="AW8302" s="271"/>
      <c r="AX8302" s="271"/>
      <c r="AY8302" s="271"/>
      <c r="AZ8302" s="271"/>
      <c r="BA8302" s="271"/>
      <c r="BB8302" s="271"/>
      <c r="BD8302" s="271"/>
      <c r="BE8302" s="271"/>
      <c r="BF8302" s="271"/>
      <c r="BG8302" s="271"/>
      <c r="BJ8302" s="271"/>
    </row>
    <row r="8303" spans="49:62">
      <c r="AW8303" s="271"/>
      <c r="AX8303" s="271"/>
      <c r="AY8303" s="271"/>
      <c r="AZ8303" s="271"/>
      <c r="BA8303" s="271"/>
      <c r="BB8303" s="271"/>
      <c r="BD8303" s="271"/>
      <c r="BE8303" s="271"/>
      <c r="BF8303" s="271"/>
      <c r="BG8303" s="271"/>
      <c r="BJ8303" s="271"/>
    </row>
    <row r="8304" spans="49:62">
      <c r="AW8304" s="271"/>
      <c r="AX8304" s="271"/>
      <c r="AY8304" s="271"/>
      <c r="AZ8304" s="271"/>
      <c r="BA8304" s="271"/>
      <c r="BB8304" s="271"/>
      <c r="BD8304" s="271"/>
      <c r="BE8304" s="271"/>
      <c r="BF8304" s="271"/>
      <c r="BG8304" s="271"/>
      <c r="BJ8304" s="271"/>
    </row>
    <row r="8305" spans="49:62">
      <c r="AW8305" s="271"/>
      <c r="AX8305" s="271"/>
      <c r="AY8305" s="271"/>
      <c r="AZ8305" s="271"/>
      <c r="BA8305" s="271"/>
      <c r="BB8305" s="271"/>
      <c r="BD8305" s="271"/>
      <c r="BE8305" s="271"/>
      <c r="BF8305" s="271"/>
      <c r="BG8305" s="271"/>
      <c r="BJ8305" s="271"/>
    </row>
    <row r="8306" spans="49:62">
      <c r="AW8306" s="271"/>
      <c r="AX8306" s="271"/>
      <c r="AY8306" s="271"/>
      <c r="AZ8306" s="271"/>
      <c r="BA8306" s="271"/>
      <c r="BB8306" s="271"/>
      <c r="BD8306" s="271"/>
      <c r="BE8306" s="271"/>
      <c r="BF8306" s="271"/>
      <c r="BG8306" s="271"/>
      <c r="BJ8306" s="271"/>
    </row>
    <row r="8307" spans="49:62">
      <c r="AW8307" s="271"/>
      <c r="AX8307" s="271"/>
      <c r="AY8307" s="271"/>
      <c r="AZ8307" s="271"/>
      <c r="BA8307" s="271"/>
      <c r="BB8307" s="271"/>
      <c r="BD8307" s="271"/>
      <c r="BE8307" s="271"/>
      <c r="BF8307" s="271"/>
      <c r="BG8307" s="271"/>
      <c r="BJ8307" s="271"/>
    </row>
    <row r="8308" spans="49:62">
      <c r="AW8308" s="271"/>
      <c r="AX8308" s="271"/>
      <c r="AY8308" s="271"/>
      <c r="AZ8308" s="271"/>
      <c r="BA8308" s="271"/>
      <c r="BB8308" s="271"/>
      <c r="BD8308" s="271"/>
      <c r="BE8308" s="271"/>
      <c r="BF8308" s="271"/>
      <c r="BG8308" s="271"/>
      <c r="BJ8308" s="271"/>
    </row>
    <row r="8309" spans="49:62">
      <c r="AW8309" s="271"/>
      <c r="AX8309" s="271"/>
      <c r="AY8309" s="271"/>
      <c r="AZ8309" s="271"/>
      <c r="BA8309" s="271"/>
      <c r="BB8309" s="271"/>
      <c r="BD8309" s="271"/>
      <c r="BE8309" s="271"/>
      <c r="BF8309" s="271"/>
      <c r="BG8309" s="271"/>
      <c r="BJ8309" s="271"/>
    </row>
    <row r="8310" spans="49:62">
      <c r="AW8310" s="271"/>
      <c r="AX8310" s="271"/>
      <c r="AY8310" s="271"/>
      <c r="AZ8310" s="271"/>
      <c r="BA8310" s="271"/>
      <c r="BB8310" s="271"/>
      <c r="BD8310" s="271"/>
      <c r="BE8310" s="271"/>
      <c r="BF8310" s="271"/>
      <c r="BG8310" s="271"/>
      <c r="BJ8310" s="271"/>
    </row>
    <row r="8311" spans="49:62">
      <c r="AW8311" s="271"/>
      <c r="AX8311" s="271"/>
      <c r="AY8311" s="271"/>
      <c r="AZ8311" s="271"/>
      <c r="BA8311" s="271"/>
      <c r="BB8311" s="271"/>
      <c r="BD8311" s="271"/>
      <c r="BE8311" s="271"/>
      <c r="BF8311" s="271"/>
      <c r="BG8311" s="271"/>
      <c r="BJ8311" s="271"/>
    </row>
    <row r="8312" spans="49:62">
      <c r="AW8312" s="271"/>
      <c r="AX8312" s="271"/>
      <c r="AY8312" s="271"/>
      <c r="AZ8312" s="271"/>
      <c r="BA8312" s="271"/>
      <c r="BB8312" s="271"/>
      <c r="BD8312" s="271"/>
      <c r="BE8312" s="271"/>
      <c r="BF8312" s="271"/>
      <c r="BG8312" s="271"/>
      <c r="BJ8312" s="271"/>
    </row>
    <row r="8313" spans="49:62">
      <c r="AW8313" s="271"/>
      <c r="AX8313" s="271"/>
      <c r="AY8313" s="271"/>
      <c r="AZ8313" s="271"/>
      <c r="BA8313" s="271"/>
      <c r="BB8313" s="271"/>
      <c r="BD8313" s="271"/>
      <c r="BE8313" s="271"/>
      <c r="BF8313" s="271"/>
      <c r="BG8313" s="271"/>
      <c r="BJ8313" s="271"/>
    </row>
    <row r="8314" spans="49:62">
      <c r="AW8314" s="271"/>
      <c r="AX8314" s="271"/>
      <c r="AY8314" s="271"/>
      <c r="AZ8314" s="271"/>
      <c r="BA8314" s="271"/>
      <c r="BB8314" s="271"/>
      <c r="BD8314" s="271"/>
      <c r="BE8314" s="271"/>
      <c r="BF8314" s="271"/>
      <c r="BG8314" s="271"/>
      <c r="BJ8314" s="271"/>
    </row>
    <row r="8315" spans="49:62">
      <c r="AW8315" s="271"/>
      <c r="AX8315" s="271"/>
      <c r="AY8315" s="271"/>
      <c r="AZ8315" s="271"/>
      <c r="BA8315" s="271"/>
      <c r="BB8315" s="271"/>
      <c r="BD8315" s="271"/>
      <c r="BE8315" s="271"/>
      <c r="BF8315" s="271"/>
      <c r="BG8315" s="271"/>
      <c r="BJ8315" s="271"/>
    </row>
    <row r="8316" spans="49:62">
      <c r="AW8316" s="271"/>
      <c r="AX8316" s="271"/>
      <c r="AY8316" s="271"/>
      <c r="AZ8316" s="271"/>
      <c r="BA8316" s="271"/>
      <c r="BB8316" s="271"/>
      <c r="BD8316" s="271"/>
      <c r="BE8316" s="271"/>
      <c r="BF8316" s="271"/>
      <c r="BG8316" s="271"/>
      <c r="BJ8316" s="271"/>
    </row>
    <row r="8317" spans="49:62">
      <c r="AW8317" s="271"/>
      <c r="AX8317" s="271"/>
      <c r="AY8317" s="271"/>
      <c r="AZ8317" s="271"/>
      <c r="BA8317" s="271"/>
      <c r="BB8317" s="271"/>
      <c r="BD8317" s="271"/>
      <c r="BE8317" s="271"/>
      <c r="BF8317" s="271"/>
      <c r="BG8317" s="271"/>
      <c r="BJ8317" s="271"/>
    </row>
    <row r="8318" spans="49:62">
      <c r="AW8318" s="271"/>
      <c r="AX8318" s="271"/>
      <c r="AY8318" s="271"/>
      <c r="AZ8318" s="271"/>
      <c r="BA8318" s="271"/>
      <c r="BB8318" s="271"/>
      <c r="BD8318" s="271"/>
      <c r="BE8318" s="271"/>
      <c r="BF8318" s="271"/>
      <c r="BG8318" s="271"/>
      <c r="BJ8318" s="271"/>
    </row>
    <row r="8319" spans="49:62">
      <c r="AW8319" s="271"/>
      <c r="AX8319" s="271"/>
      <c r="AY8319" s="271"/>
      <c r="AZ8319" s="271"/>
      <c r="BA8319" s="271"/>
      <c r="BB8319" s="271"/>
      <c r="BD8319" s="271"/>
      <c r="BE8319" s="271"/>
      <c r="BF8319" s="271"/>
      <c r="BG8319" s="271"/>
      <c r="BJ8319" s="271"/>
    </row>
    <row r="8320" spans="49:62">
      <c r="AW8320" s="271"/>
      <c r="AX8320" s="271"/>
      <c r="AY8320" s="271"/>
      <c r="AZ8320" s="271"/>
      <c r="BA8320" s="271"/>
      <c r="BB8320" s="271"/>
      <c r="BD8320" s="271"/>
      <c r="BE8320" s="271"/>
      <c r="BF8320" s="271"/>
      <c r="BG8320" s="271"/>
      <c r="BJ8320" s="271"/>
    </row>
    <row r="8321" spans="49:62">
      <c r="AW8321" s="271"/>
      <c r="AX8321" s="271"/>
      <c r="AY8321" s="271"/>
      <c r="AZ8321" s="271"/>
      <c r="BA8321" s="271"/>
      <c r="BB8321" s="271"/>
      <c r="BD8321" s="271"/>
      <c r="BE8321" s="271"/>
      <c r="BF8321" s="271"/>
      <c r="BG8321" s="271"/>
      <c r="BJ8321" s="271"/>
    </row>
    <row r="8322" spans="49:62">
      <c r="AW8322" s="271"/>
      <c r="AX8322" s="271"/>
      <c r="AY8322" s="271"/>
      <c r="AZ8322" s="271"/>
      <c r="BA8322" s="271"/>
      <c r="BB8322" s="271"/>
      <c r="BD8322" s="271"/>
      <c r="BE8322" s="271"/>
      <c r="BF8322" s="271"/>
      <c r="BG8322" s="271"/>
      <c r="BJ8322" s="271"/>
    </row>
    <row r="8323" spans="49:62">
      <c r="AW8323" s="271"/>
      <c r="AX8323" s="271"/>
      <c r="AY8323" s="271"/>
      <c r="AZ8323" s="271"/>
      <c r="BA8323" s="271"/>
      <c r="BB8323" s="271"/>
      <c r="BD8323" s="271"/>
      <c r="BE8323" s="271"/>
      <c r="BF8323" s="271"/>
      <c r="BG8323" s="271"/>
      <c r="BJ8323" s="271"/>
    </row>
    <row r="8324" spans="49:62">
      <c r="AW8324" s="271"/>
      <c r="AX8324" s="271"/>
      <c r="AY8324" s="271"/>
      <c r="AZ8324" s="271"/>
      <c r="BA8324" s="271"/>
      <c r="BB8324" s="271"/>
      <c r="BD8324" s="271"/>
      <c r="BE8324" s="271"/>
      <c r="BF8324" s="271"/>
      <c r="BG8324" s="271"/>
      <c r="BJ8324" s="271"/>
    </row>
    <row r="8325" spans="49:62">
      <c r="AW8325" s="271"/>
      <c r="AX8325" s="271"/>
      <c r="AY8325" s="271"/>
      <c r="AZ8325" s="271"/>
      <c r="BA8325" s="271"/>
      <c r="BB8325" s="271"/>
      <c r="BD8325" s="271"/>
      <c r="BE8325" s="271"/>
      <c r="BF8325" s="271"/>
      <c r="BG8325" s="271"/>
      <c r="BJ8325" s="271"/>
    </row>
    <row r="8326" spans="49:62">
      <c r="AW8326" s="271"/>
      <c r="AX8326" s="271"/>
      <c r="AY8326" s="271"/>
      <c r="AZ8326" s="271"/>
      <c r="BA8326" s="271"/>
      <c r="BB8326" s="271"/>
      <c r="BD8326" s="271"/>
      <c r="BE8326" s="271"/>
      <c r="BF8326" s="271"/>
      <c r="BG8326" s="271"/>
      <c r="BJ8326" s="271"/>
    </row>
    <row r="8327" spans="49:62">
      <c r="AW8327" s="271"/>
      <c r="AX8327" s="271"/>
      <c r="AY8327" s="271"/>
      <c r="AZ8327" s="271"/>
      <c r="BA8327" s="271"/>
      <c r="BB8327" s="271"/>
      <c r="BD8327" s="271"/>
      <c r="BE8327" s="271"/>
      <c r="BF8327" s="271"/>
      <c r="BG8327" s="271"/>
      <c r="BJ8327" s="271"/>
    </row>
    <row r="8328" spans="49:62">
      <c r="AW8328" s="271"/>
      <c r="AX8328" s="271"/>
      <c r="AY8328" s="271"/>
      <c r="AZ8328" s="271"/>
      <c r="BA8328" s="271"/>
      <c r="BB8328" s="271"/>
      <c r="BD8328" s="271"/>
      <c r="BE8328" s="271"/>
      <c r="BF8328" s="271"/>
      <c r="BG8328" s="271"/>
      <c r="BJ8328" s="271"/>
    </row>
    <row r="8329" spans="49:62">
      <c r="AW8329" s="271"/>
      <c r="AX8329" s="271"/>
      <c r="AY8329" s="271"/>
      <c r="AZ8329" s="271"/>
      <c r="BA8329" s="271"/>
      <c r="BB8329" s="271"/>
      <c r="BD8329" s="271"/>
      <c r="BE8329" s="271"/>
      <c r="BF8329" s="271"/>
      <c r="BG8329" s="271"/>
      <c r="BJ8329" s="271"/>
    </row>
    <row r="8330" spans="49:62">
      <c r="AW8330" s="271"/>
      <c r="AX8330" s="271"/>
      <c r="AY8330" s="271"/>
      <c r="AZ8330" s="271"/>
      <c r="BA8330" s="271"/>
      <c r="BB8330" s="271"/>
      <c r="BD8330" s="271"/>
      <c r="BE8330" s="271"/>
      <c r="BF8330" s="271"/>
      <c r="BG8330" s="271"/>
      <c r="BJ8330" s="271"/>
    </row>
    <row r="8331" spans="49:62">
      <c r="AW8331" s="271"/>
      <c r="AX8331" s="271"/>
      <c r="AY8331" s="271"/>
      <c r="AZ8331" s="271"/>
      <c r="BA8331" s="271"/>
      <c r="BB8331" s="271"/>
      <c r="BD8331" s="271"/>
      <c r="BE8331" s="271"/>
      <c r="BF8331" s="271"/>
      <c r="BG8331" s="271"/>
      <c r="BJ8331" s="271"/>
    </row>
    <row r="8332" spans="49:62">
      <c r="AW8332" s="271"/>
      <c r="AX8332" s="271"/>
      <c r="AY8332" s="271"/>
      <c r="AZ8332" s="271"/>
      <c r="BA8332" s="271"/>
      <c r="BB8332" s="271"/>
      <c r="BD8332" s="271"/>
      <c r="BE8332" s="271"/>
      <c r="BF8332" s="271"/>
      <c r="BG8332" s="271"/>
      <c r="BJ8332" s="271"/>
    </row>
    <row r="8333" spans="49:62">
      <c r="AW8333" s="271"/>
      <c r="AX8333" s="271"/>
      <c r="AY8333" s="271"/>
      <c r="AZ8333" s="271"/>
      <c r="BA8333" s="271"/>
      <c r="BB8333" s="271"/>
      <c r="BD8333" s="271"/>
      <c r="BE8333" s="271"/>
      <c r="BF8333" s="271"/>
      <c r="BG8333" s="271"/>
      <c r="BJ8333" s="271"/>
    </row>
    <row r="8334" spans="49:62">
      <c r="AW8334" s="271"/>
      <c r="AX8334" s="271"/>
      <c r="AY8334" s="271"/>
      <c r="AZ8334" s="271"/>
      <c r="BA8334" s="271"/>
      <c r="BB8334" s="271"/>
      <c r="BD8334" s="271"/>
      <c r="BE8334" s="271"/>
      <c r="BF8334" s="271"/>
      <c r="BG8334" s="271"/>
      <c r="BJ8334" s="271"/>
    </row>
    <row r="8335" spans="49:62">
      <c r="AW8335" s="271"/>
      <c r="AX8335" s="271"/>
      <c r="AY8335" s="271"/>
      <c r="AZ8335" s="271"/>
      <c r="BA8335" s="271"/>
      <c r="BB8335" s="271"/>
      <c r="BD8335" s="271"/>
      <c r="BE8335" s="271"/>
      <c r="BF8335" s="271"/>
      <c r="BG8335" s="271"/>
      <c r="BJ8335" s="271"/>
    </row>
    <row r="8336" spans="49:62">
      <c r="AW8336" s="271"/>
      <c r="AX8336" s="271"/>
      <c r="AY8336" s="271"/>
      <c r="AZ8336" s="271"/>
      <c r="BA8336" s="271"/>
      <c r="BB8336" s="271"/>
      <c r="BD8336" s="271"/>
      <c r="BE8336" s="271"/>
      <c r="BF8336" s="271"/>
      <c r="BG8336" s="271"/>
      <c r="BJ8336" s="271"/>
    </row>
    <row r="8337" spans="49:62">
      <c r="AW8337" s="271"/>
      <c r="AX8337" s="271"/>
      <c r="AY8337" s="271"/>
      <c r="AZ8337" s="271"/>
      <c r="BA8337" s="271"/>
      <c r="BB8337" s="271"/>
      <c r="BD8337" s="271"/>
      <c r="BE8337" s="271"/>
      <c r="BF8337" s="271"/>
      <c r="BG8337" s="271"/>
      <c r="BJ8337" s="271"/>
    </row>
    <row r="8338" spans="49:62">
      <c r="AW8338" s="271"/>
      <c r="AX8338" s="271"/>
      <c r="AY8338" s="271"/>
      <c r="AZ8338" s="271"/>
      <c r="BA8338" s="271"/>
      <c r="BB8338" s="271"/>
      <c r="BD8338" s="271"/>
      <c r="BE8338" s="271"/>
      <c r="BF8338" s="271"/>
      <c r="BG8338" s="271"/>
      <c r="BJ8338" s="271"/>
    </row>
    <row r="8339" spans="49:62">
      <c r="AW8339" s="271"/>
      <c r="AX8339" s="271"/>
      <c r="AY8339" s="271"/>
      <c r="AZ8339" s="271"/>
      <c r="BA8339" s="271"/>
      <c r="BB8339" s="271"/>
      <c r="BD8339" s="271"/>
      <c r="BE8339" s="271"/>
      <c r="BF8339" s="271"/>
      <c r="BG8339" s="271"/>
      <c r="BJ8339" s="271"/>
    </row>
    <row r="8340" spans="49:62">
      <c r="AW8340" s="271"/>
      <c r="AX8340" s="271"/>
      <c r="AY8340" s="271"/>
      <c r="AZ8340" s="271"/>
      <c r="BA8340" s="271"/>
      <c r="BB8340" s="271"/>
      <c r="BD8340" s="271"/>
      <c r="BE8340" s="271"/>
      <c r="BF8340" s="271"/>
      <c r="BG8340" s="271"/>
      <c r="BJ8340" s="271"/>
    </row>
    <row r="8341" spans="49:62">
      <c r="AW8341" s="271"/>
      <c r="AX8341" s="271"/>
      <c r="AY8341" s="271"/>
      <c r="AZ8341" s="271"/>
      <c r="BA8341" s="271"/>
      <c r="BB8341" s="271"/>
      <c r="BD8341" s="271"/>
      <c r="BE8341" s="271"/>
      <c r="BF8341" s="271"/>
      <c r="BG8341" s="271"/>
      <c r="BJ8341" s="271"/>
    </row>
    <row r="8342" spans="49:62">
      <c r="AW8342" s="271"/>
      <c r="AX8342" s="271"/>
      <c r="AY8342" s="271"/>
      <c r="AZ8342" s="271"/>
      <c r="BA8342" s="271"/>
      <c r="BB8342" s="271"/>
      <c r="BD8342" s="271"/>
      <c r="BE8342" s="271"/>
      <c r="BF8342" s="271"/>
      <c r="BG8342" s="271"/>
      <c r="BJ8342" s="271"/>
    </row>
    <row r="8343" spans="49:62">
      <c r="AW8343" s="271"/>
      <c r="AX8343" s="271"/>
      <c r="AY8343" s="271"/>
      <c r="AZ8343" s="271"/>
      <c r="BA8343" s="271"/>
      <c r="BB8343" s="271"/>
      <c r="BD8343" s="271"/>
      <c r="BE8343" s="271"/>
      <c r="BF8343" s="271"/>
      <c r="BG8343" s="271"/>
      <c r="BJ8343" s="271"/>
    </row>
    <row r="8344" spans="49:62">
      <c r="AW8344" s="271"/>
      <c r="AX8344" s="271"/>
      <c r="AY8344" s="271"/>
      <c r="AZ8344" s="271"/>
      <c r="BA8344" s="271"/>
      <c r="BB8344" s="271"/>
      <c r="BD8344" s="271"/>
      <c r="BE8344" s="271"/>
      <c r="BF8344" s="271"/>
      <c r="BG8344" s="271"/>
      <c r="BJ8344" s="271"/>
    </row>
    <row r="8345" spans="49:62">
      <c r="AW8345" s="271"/>
      <c r="AX8345" s="271"/>
      <c r="AY8345" s="271"/>
      <c r="AZ8345" s="271"/>
      <c r="BA8345" s="271"/>
      <c r="BB8345" s="271"/>
      <c r="BD8345" s="271"/>
      <c r="BE8345" s="271"/>
      <c r="BF8345" s="271"/>
      <c r="BG8345" s="271"/>
      <c r="BJ8345" s="271"/>
    </row>
    <row r="8346" spans="49:62">
      <c r="AW8346" s="271"/>
      <c r="AX8346" s="271"/>
      <c r="AY8346" s="271"/>
      <c r="AZ8346" s="271"/>
      <c r="BA8346" s="271"/>
      <c r="BB8346" s="271"/>
      <c r="BD8346" s="271"/>
      <c r="BE8346" s="271"/>
      <c r="BF8346" s="271"/>
      <c r="BG8346" s="271"/>
      <c r="BJ8346" s="271"/>
    </row>
    <row r="8347" spans="49:62">
      <c r="AW8347" s="271"/>
      <c r="AX8347" s="271"/>
      <c r="AY8347" s="271"/>
      <c r="AZ8347" s="271"/>
      <c r="BA8347" s="271"/>
      <c r="BB8347" s="271"/>
      <c r="BD8347" s="271"/>
      <c r="BE8347" s="271"/>
      <c r="BF8347" s="271"/>
      <c r="BG8347" s="271"/>
      <c r="BJ8347" s="271"/>
    </row>
    <row r="8348" spans="49:62">
      <c r="AW8348" s="271"/>
      <c r="AX8348" s="271"/>
      <c r="AY8348" s="271"/>
      <c r="AZ8348" s="271"/>
      <c r="BA8348" s="271"/>
      <c r="BB8348" s="271"/>
      <c r="BD8348" s="271"/>
      <c r="BE8348" s="271"/>
      <c r="BF8348" s="271"/>
      <c r="BG8348" s="271"/>
      <c r="BJ8348" s="271"/>
    </row>
    <row r="8349" spans="49:62">
      <c r="AW8349" s="271"/>
      <c r="AX8349" s="271"/>
      <c r="AY8349" s="271"/>
      <c r="AZ8349" s="271"/>
      <c r="BA8349" s="271"/>
      <c r="BB8349" s="271"/>
      <c r="BD8349" s="271"/>
      <c r="BE8349" s="271"/>
      <c r="BF8349" s="271"/>
      <c r="BG8349" s="271"/>
      <c r="BJ8349" s="271"/>
    </row>
    <row r="8350" spans="49:62">
      <c r="AW8350" s="271"/>
      <c r="AX8350" s="271"/>
      <c r="AY8350" s="271"/>
      <c r="AZ8350" s="271"/>
      <c r="BA8350" s="271"/>
      <c r="BB8350" s="271"/>
      <c r="BD8350" s="271"/>
      <c r="BE8350" s="271"/>
      <c r="BF8350" s="271"/>
      <c r="BG8350" s="271"/>
      <c r="BJ8350" s="271"/>
    </row>
    <row r="8351" spans="49:62">
      <c r="AW8351" s="271"/>
      <c r="AX8351" s="271"/>
      <c r="AY8351" s="271"/>
      <c r="AZ8351" s="271"/>
      <c r="BA8351" s="271"/>
      <c r="BB8351" s="271"/>
      <c r="BD8351" s="271"/>
      <c r="BE8351" s="271"/>
      <c r="BF8351" s="271"/>
      <c r="BG8351" s="271"/>
      <c r="BJ8351" s="271"/>
    </row>
    <row r="8352" spans="49:62">
      <c r="AW8352" s="271"/>
      <c r="AX8352" s="271"/>
      <c r="AY8352" s="271"/>
      <c r="AZ8352" s="271"/>
      <c r="BA8352" s="271"/>
      <c r="BB8352" s="271"/>
      <c r="BD8352" s="271"/>
      <c r="BE8352" s="271"/>
      <c r="BF8352" s="271"/>
      <c r="BG8352" s="271"/>
      <c r="BJ8352" s="271"/>
    </row>
    <row r="8353" spans="49:62">
      <c r="AW8353" s="271"/>
      <c r="AX8353" s="271"/>
      <c r="AY8353" s="271"/>
      <c r="AZ8353" s="271"/>
      <c r="BA8353" s="271"/>
      <c r="BB8353" s="271"/>
      <c r="BD8353" s="271"/>
      <c r="BE8353" s="271"/>
      <c r="BF8353" s="271"/>
      <c r="BG8353" s="271"/>
      <c r="BJ8353" s="271"/>
    </row>
    <row r="8354" spans="49:62">
      <c r="AW8354" s="271"/>
      <c r="AX8354" s="271"/>
      <c r="AY8354" s="271"/>
      <c r="AZ8354" s="271"/>
      <c r="BA8354" s="271"/>
      <c r="BB8354" s="271"/>
      <c r="BD8354" s="271"/>
      <c r="BE8354" s="271"/>
      <c r="BF8354" s="271"/>
      <c r="BG8354" s="271"/>
      <c r="BJ8354" s="271"/>
    </row>
    <row r="8355" spans="49:62">
      <c r="AW8355" s="271"/>
      <c r="AX8355" s="271"/>
      <c r="AY8355" s="271"/>
      <c r="AZ8355" s="271"/>
      <c r="BA8355" s="271"/>
      <c r="BB8355" s="271"/>
      <c r="BD8355" s="271"/>
      <c r="BE8355" s="271"/>
      <c r="BF8355" s="271"/>
      <c r="BG8355" s="271"/>
      <c r="BJ8355" s="271"/>
    </row>
    <row r="8356" spans="49:62">
      <c r="AW8356" s="271"/>
      <c r="AX8356" s="271"/>
      <c r="AY8356" s="271"/>
      <c r="AZ8356" s="271"/>
      <c r="BA8356" s="271"/>
      <c r="BB8356" s="271"/>
      <c r="BD8356" s="271"/>
      <c r="BE8356" s="271"/>
      <c r="BF8356" s="271"/>
      <c r="BG8356" s="271"/>
      <c r="BJ8356" s="271"/>
    </row>
    <row r="8357" spans="49:62">
      <c r="AW8357" s="271"/>
      <c r="AX8357" s="271"/>
      <c r="AY8357" s="271"/>
      <c r="AZ8357" s="271"/>
      <c r="BA8357" s="271"/>
      <c r="BB8357" s="271"/>
      <c r="BD8357" s="271"/>
      <c r="BE8357" s="271"/>
      <c r="BF8357" s="271"/>
      <c r="BG8357" s="271"/>
      <c r="BJ8357" s="271"/>
    </row>
    <row r="8358" spans="49:62">
      <c r="AW8358" s="271"/>
      <c r="AX8358" s="271"/>
      <c r="AY8358" s="271"/>
      <c r="AZ8358" s="271"/>
      <c r="BA8358" s="271"/>
      <c r="BB8358" s="271"/>
      <c r="BD8358" s="271"/>
      <c r="BE8358" s="271"/>
      <c r="BF8358" s="271"/>
      <c r="BG8358" s="271"/>
      <c r="BJ8358" s="271"/>
    </row>
    <row r="8359" spans="49:62">
      <c r="AW8359" s="271"/>
      <c r="AX8359" s="271"/>
      <c r="AY8359" s="271"/>
      <c r="AZ8359" s="271"/>
      <c r="BA8359" s="271"/>
      <c r="BB8359" s="271"/>
      <c r="BD8359" s="271"/>
      <c r="BE8359" s="271"/>
      <c r="BF8359" s="271"/>
      <c r="BG8359" s="271"/>
      <c r="BJ8359" s="271"/>
    </row>
    <row r="8360" spans="49:62">
      <c r="AW8360" s="271"/>
      <c r="AX8360" s="271"/>
      <c r="AY8360" s="271"/>
      <c r="AZ8360" s="271"/>
      <c r="BA8360" s="271"/>
      <c r="BB8360" s="271"/>
      <c r="BD8360" s="271"/>
      <c r="BE8360" s="271"/>
      <c r="BF8360" s="271"/>
      <c r="BG8360" s="271"/>
      <c r="BJ8360" s="271"/>
    </row>
    <row r="8361" spans="49:62">
      <c r="AW8361" s="271"/>
      <c r="AX8361" s="271"/>
      <c r="AY8361" s="271"/>
      <c r="AZ8361" s="271"/>
      <c r="BA8361" s="271"/>
      <c r="BB8361" s="271"/>
      <c r="BD8361" s="271"/>
      <c r="BE8361" s="271"/>
      <c r="BF8361" s="271"/>
      <c r="BG8361" s="271"/>
      <c r="BJ8361" s="271"/>
    </row>
    <row r="8362" spans="49:62">
      <c r="AW8362" s="271"/>
      <c r="AX8362" s="271"/>
      <c r="AY8362" s="271"/>
      <c r="AZ8362" s="271"/>
      <c r="BA8362" s="271"/>
      <c r="BB8362" s="271"/>
      <c r="BD8362" s="271"/>
      <c r="BE8362" s="271"/>
      <c r="BF8362" s="271"/>
      <c r="BG8362" s="271"/>
      <c r="BJ8362" s="271"/>
    </row>
    <row r="8363" spans="49:62">
      <c r="AW8363" s="271"/>
      <c r="AX8363" s="271"/>
      <c r="AY8363" s="271"/>
      <c r="AZ8363" s="271"/>
      <c r="BA8363" s="271"/>
      <c r="BB8363" s="271"/>
      <c r="BD8363" s="271"/>
      <c r="BE8363" s="271"/>
      <c r="BF8363" s="271"/>
      <c r="BG8363" s="271"/>
      <c r="BJ8363" s="271"/>
    </row>
    <row r="8364" spans="49:62">
      <c r="AW8364" s="271"/>
      <c r="AX8364" s="271"/>
      <c r="AY8364" s="271"/>
      <c r="AZ8364" s="271"/>
      <c r="BA8364" s="271"/>
      <c r="BB8364" s="271"/>
      <c r="BD8364" s="271"/>
      <c r="BE8364" s="271"/>
      <c r="BF8364" s="271"/>
      <c r="BG8364" s="271"/>
      <c r="BJ8364" s="271"/>
    </row>
    <row r="8365" spans="49:62">
      <c r="AW8365" s="271"/>
      <c r="AX8365" s="271"/>
      <c r="AY8365" s="271"/>
      <c r="AZ8365" s="271"/>
      <c r="BA8365" s="271"/>
      <c r="BB8365" s="271"/>
      <c r="BD8365" s="271"/>
      <c r="BE8365" s="271"/>
      <c r="BF8365" s="271"/>
      <c r="BG8365" s="271"/>
      <c r="BJ8365" s="271"/>
    </row>
    <row r="8366" spans="49:62">
      <c r="AW8366" s="271"/>
      <c r="AX8366" s="271"/>
      <c r="AY8366" s="271"/>
      <c r="AZ8366" s="271"/>
      <c r="BA8366" s="271"/>
      <c r="BB8366" s="271"/>
      <c r="BD8366" s="271"/>
      <c r="BE8366" s="271"/>
      <c r="BF8366" s="271"/>
      <c r="BG8366" s="271"/>
      <c r="BJ8366" s="271"/>
    </row>
    <row r="8367" spans="49:62">
      <c r="AW8367" s="271"/>
      <c r="AX8367" s="271"/>
      <c r="AY8367" s="271"/>
      <c r="AZ8367" s="271"/>
      <c r="BA8367" s="271"/>
      <c r="BB8367" s="271"/>
      <c r="BD8367" s="271"/>
      <c r="BE8367" s="271"/>
      <c r="BF8367" s="271"/>
      <c r="BG8367" s="271"/>
      <c r="BJ8367" s="271"/>
    </row>
    <row r="8368" spans="49:62">
      <c r="AW8368" s="271"/>
      <c r="AX8368" s="271"/>
      <c r="AY8368" s="271"/>
      <c r="AZ8368" s="271"/>
      <c r="BA8368" s="271"/>
      <c r="BB8368" s="271"/>
      <c r="BD8368" s="271"/>
      <c r="BE8368" s="271"/>
      <c r="BF8368" s="271"/>
      <c r="BG8368" s="271"/>
      <c r="BJ8368" s="271"/>
    </row>
    <row r="8369" spans="49:62">
      <c r="AW8369" s="271"/>
      <c r="AX8369" s="271"/>
      <c r="AY8369" s="271"/>
      <c r="AZ8369" s="271"/>
      <c r="BA8369" s="271"/>
      <c r="BB8369" s="271"/>
      <c r="BD8369" s="271"/>
      <c r="BE8369" s="271"/>
      <c r="BF8369" s="271"/>
      <c r="BG8369" s="271"/>
      <c r="BJ8369" s="271"/>
    </row>
    <row r="8370" spans="49:62">
      <c r="AW8370" s="271"/>
      <c r="AX8370" s="271"/>
      <c r="AY8370" s="271"/>
      <c r="AZ8370" s="271"/>
      <c r="BA8370" s="271"/>
      <c r="BB8370" s="271"/>
      <c r="BD8370" s="271"/>
      <c r="BE8370" s="271"/>
      <c r="BF8370" s="271"/>
      <c r="BG8370" s="271"/>
      <c r="BJ8370" s="271"/>
    </row>
    <row r="8371" spans="49:62">
      <c r="AW8371" s="271"/>
      <c r="AX8371" s="271"/>
      <c r="AY8371" s="271"/>
      <c r="AZ8371" s="271"/>
      <c r="BA8371" s="271"/>
      <c r="BB8371" s="271"/>
      <c r="BD8371" s="271"/>
      <c r="BE8371" s="271"/>
      <c r="BF8371" s="271"/>
      <c r="BG8371" s="271"/>
      <c r="BJ8371" s="271"/>
    </row>
    <row r="8372" spans="49:62">
      <c r="AW8372" s="271"/>
      <c r="AX8372" s="271"/>
      <c r="AY8372" s="271"/>
      <c r="AZ8372" s="271"/>
      <c r="BA8372" s="271"/>
      <c r="BB8372" s="271"/>
      <c r="BD8372" s="271"/>
      <c r="BE8372" s="271"/>
      <c r="BF8372" s="271"/>
      <c r="BG8372" s="271"/>
      <c r="BJ8372" s="271"/>
    </row>
    <row r="8373" spans="49:62">
      <c r="AW8373" s="271"/>
      <c r="AX8373" s="271"/>
      <c r="AY8373" s="271"/>
      <c r="AZ8373" s="271"/>
      <c r="BA8373" s="271"/>
      <c r="BB8373" s="271"/>
      <c r="BD8373" s="271"/>
      <c r="BE8373" s="271"/>
      <c r="BF8373" s="271"/>
      <c r="BG8373" s="271"/>
      <c r="BJ8373" s="271"/>
    </row>
    <row r="8374" spans="49:62">
      <c r="AW8374" s="271"/>
      <c r="AX8374" s="271"/>
      <c r="AY8374" s="271"/>
      <c r="AZ8374" s="271"/>
      <c r="BA8374" s="271"/>
      <c r="BB8374" s="271"/>
      <c r="BD8374" s="271"/>
      <c r="BE8374" s="271"/>
      <c r="BF8374" s="271"/>
      <c r="BG8374" s="271"/>
      <c r="BJ8374" s="271"/>
    </row>
    <row r="8375" spans="49:62">
      <c r="AW8375" s="271"/>
      <c r="AX8375" s="271"/>
      <c r="AY8375" s="271"/>
      <c r="AZ8375" s="271"/>
      <c r="BA8375" s="271"/>
      <c r="BB8375" s="271"/>
      <c r="BD8375" s="271"/>
      <c r="BE8375" s="271"/>
      <c r="BF8375" s="271"/>
      <c r="BG8375" s="271"/>
      <c r="BJ8375" s="271"/>
    </row>
    <row r="8376" spans="49:62">
      <c r="AW8376" s="271"/>
      <c r="AX8376" s="271"/>
      <c r="AY8376" s="271"/>
      <c r="AZ8376" s="271"/>
      <c r="BA8376" s="271"/>
      <c r="BB8376" s="271"/>
      <c r="BD8376" s="271"/>
      <c r="BE8376" s="271"/>
      <c r="BF8376" s="271"/>
      <c r="BG8376" s="271"/>
      <c r="BJ8376" s="271"/>
    </row>
    <row r="8377" spans="49:62">
      <c r="AW8377" s="271"/>
      <c r="AX8377" s="271"/>
      <c r="AY8377" s="271"/>
      <c r="AZ8377" s="271"/>
      <c r="BA8377" s="271"/>
      <c r="BB8377" s="271"/>
      <c r="BD8377" s="271"/>
      <c r="BE8377" s="271"/>
      <c r="BF8377" s="271"/>
      <c r="BG8377" s="271"/>
      <c r="BJ8377" s="271"/>
    </row>
    <row r="8378" spans="49:62">
      <c r="AW8378" s="271"/>
      <c r="AX8378" s="271"/>
      <c r="AY8378" s="271"/>
      <c r="AZ8378" s="271"/>
      <c r="BA8378" s="271"/>
      <c r="BB8378" s="271"/>
      <c r="BD8378" s="271"/>
      <c r="BE8378" s="271"/>
      <c r="BF8378" s="271"/>
      <c r="BG8378" s="271"/>
      <c r="BJ8378" s="271"/>
    </row>
    <row r="8379" spans="49:62">
      <c r="AW8379" s="271"/>
      <c r="AX8379" s="271"/>
      <c r="AY8379" s="271"/>
      <c r="AZ8379" s="271"/>
      <c r="BA8379" s="271"/>
      <c r="BB8379" s="271"/>
      <c r="BD8379" s="271"/>
      <c r="BE8379" s="271"/>
      <c r="BF8379" s="271"/>
      <c r="BG8379" s="271"/>
      <c r="BJ8379" s="271"/>
    </row>
    <row r="8380" spans="49:62">
      <c r="AW8380" s="271"/>
      <c r="AX8380" s="271"/>
      <c r="AY8380" s="271"/>
      <c r="AZ8380" s="271"/>
      <c r="BA8380" s="271"/>
      <c r="BB8380" s="271"/>
      <c r="BD8380" s="271"/>
      <c r="BE8380" s="271"/>
      <c r="BF8380" s="271"/>
      <c r="BG8380" s="271"/>
      <c r="BJ8380" s="271"/>
    </row>
    <row r="8381" spans="49:62">
      <c r="AW8381" s="271"/>
      <c r="AX8381" s="271"/>
      <c r="AY8381" s="271"/>
      <c r="AZ8381" s="271"/>
      <c r="BA8381" s="271"/>
      <c r="BB8381" s="271"/>
      <c r="BD8381" s="271"/>
      <c r="BE8381" s="271"/>
      <c r="BF8381" s="271"/>
      <c r="BG8381" s="271"/>
      <c r="BJ8381" s="271"/>
    </row>
    <row r="8382" spans="49:62">
      <c r="AW8382" s="271"/>
      <c r="AX8382" s="271"/>
      <c r="AY8382" s="271"/>
      <c r="AZ8382" s="271"/>
      <c r="BA8382" s="271"/>
      <c r="BB8382" s="271"/>
      <c r="BD8382" s="271"/>
      <c r="BE8382" s="271"/>
      <c r="BF8382" s="271"/>
      <c r="BG8382" s="271"/>
      <c r="BJ8382" s="271"/>
    </row>
    <row r="8383" spans="49:62">
      <c r="AW8383" s="271"/>
      <c r="AX8383" s="271"/>
      <c r="AY8383" s="271"/>
      <c r="AZ8383" s="271"/>
      <c r="BA8383" s="271"/>
      <c r="BB8383" s="271"/>
      <c r="BD8383" s="271"/>
      <c r="BE8383" s="271"/>
      <c r="BF8383" s="271"/>
      <c r="BG8383" s="271"/>
      <c r="BJ8383" s="271"/>
    </row>
    <row r="8384" spans="49:62">
      <c r="AW8384" s="271"/>
      <c r="AX8384" s="271"/>
      <c r="AY8384" s="271"/>
      <c r="AZ8384" s="271"/>
      <c r="BA8384" s="271"/>
      <c r="BB8384" s="271"/>
      <c r="BD8384" s="271"/>
      <c r="BE8384" s="271"/>
      <c r="BF8384" s="271"/>
      <c r="BG8384" s="271"/>
      <c r="BJ8384" s="271"/>
    </row>
    <row r="8385" spans="49:62">
      <c r="AW8385" s="271"/>
      <c r="AX8385" s="271"/>
      <c r="AY8385" s="271"/>
      <c r="AZ8385" s="271"/>
      <c r="BA8385" s="271"/>
      <c r="BB8385" s="271"/>
      <c r="BD8385" s="271"/>
      <c r="BE8385" s="271"/>
      <c r="BF8385" s="271"/>
      <c r="BG8385" s="271"/>
      <c r="BJ8385" s="271"/>
    </row>
    <row r="8386" spans="49:62">
      <c r="AW8386" s="271"/>
      <c r="AX8386" s="271"/>
      <c r="AY8386" s="271"/>
      <c r="AZ8386" s="271"/>
      <c r="BA8386" s="271"/>
      <c r="BB8386" s="271"/>
      <c r="BD8386" s="271"/>
      <c r="BE8386" s="271"/>
      <c r="BF8386" s="271"/>
      <c r="BG8386" s="271"/>
      <c r="BJ8386" s="271"/>
    </row>
    <row r="8387" spans="49:62">
      <c r="AW8387" s="271"/>
      <c r="AX8387" s="271"/>
      <c r="AY8387" s="271"/>
      <c r="AZ8387" s="271"/>
      <c r="BA8387" s="271"/>
      <c r="BB8387" s="271"/>
      <c r="BD8387" s="271"/>
      <c r="BE8387" s="271"/>
      <c r="BF8387" s="271"/>
      <c r="BG8387" s="271"/>
      <c r="BJ8387" s="271"/>
    </row>
    <row r="8388" spans="49:62">
      <c r="AW8388" s="271"/>
      <c r="AX8388" s="271"/>
      <c r="AY8388" s="271"/>
      <c r="AZ8388" s="271"/>
      <c r="BA8388" s="271"/>
      <c r="BB8388" s="271"/>
      <c r="BD8388" s="271"/>
      <c r="BE8388" s="271"/>
      <c r="BF8388" s="271"/>
      <c r="BG8388" s="271"/>
      <c r="BJ8388" s="271"/>
    </row>
    <row r="8389" spans="49:62">
      <c r="AW8389" s="271"/>
      <c r="AX8389" s="271"/>
      <c r="AY8389" s="271"/>
      <c r="AZ8389" s="271"/>
      <c r="BA8389" s="271"/>
      <c r="BB8389" s="271"/>
      <c r="BD8389" s="271"/>
      <c r="BE8389" s="271"/>
      <c r="BF8389" s="271"/>
      <c r="BG8389" s="271"/>
      <c r="BJ8389" s="271"/>
    </row>
    <row r="8390" spans="49:62">
      <c r="AW8390" s="271"/>
      <c r="AX8390" s="271"/>
      <c r="AY8390" s="271"/>
      <c r="AZ8390" s="271"/>
      <c r="BA8390" s="271"/>
      <c r="BB8390" s="271"/>
      <c r="BD8390" s="271"/>
      <c r="BE8390" s="271"/>
      <c r="BF8390" s="271"/>
      <c r="BG8390" s="271"/>
      <c r="BJ8390" s="271"/>
    </row>
    <row r="8391" spans="49:62">
      <c r="AW8391" s="271"/>
      <c r="AX8391" s="271"/>
      <c r="AY8391" s="271"/>
      <c r="AZ8391" s="271"/>
      <c r="BA8391" s="271"/>
      <c r="BB8391" s="271"/>
      <c r="BD8391" s="271"/>
      <c r="BE8391" s="271"/>
      <c r="BF8391" s="271"/>
      <c r="BG8391" s="271"/>
      <c r="BJ8391" s="271"/>
    </row>
    <row r="8392" spans="49:62">
      <c r="AW8392" s="271"/>
      <c r="AX8392" s="271"/>
      <c r="AY8392" s="271"/>
      <c r="AZ8392" s="271"/>
      <c r="BA8392" s="271"/>
      <c r="BB8392" s="271"/>
      <c r="BD8392" s="271"/>
      <c r="BE8392" s="271"/>
      <c r="BF8392" s="271"/>
      <c r="BG8392" s="271"/>
      <c r="BJ8392" s="271"/>
    </row>
    <row r="8393" spans="49:62">
      <c r="AW8393" s="271"/>
      <c r="AX8393" s="271"/>
      <c r="AY8393" s="271"/>
      <c r="AZ8393" s="271"/>
      <c r="BA8393" s="271"/>
      <c r="BB8393" s="271"/>
      <c r="BD8393" s="271"/>
      <c r="BE8393" s="271"/>
      <c r="BF8393" s="271"/>
      <c r="BG8393" s="271"/>
      <c r="BJ8393" s="271"/>
    </row>
    <row r="8394" spans="49:62">
      <c r="AW8394" s="271"/>
      <c r="AX8394" s="271"/>
      <c r="AY8394" s="271"/>
      <c r="AZ8394" s="271"/>
      <c r="BA8394" s="271"/>
      <c r="BB8394" s="271"/>
      <c r="BD8394" s="271"/>
      <c r="BE8394" s="271"/>
      <c r="BF8394" s="271"/>
      <c r="BG8394" s="271"/>
      <c r="BJ8394" s="271"/>
    </row>
    <row r="8395" spans="49:62">
      <c r="AW8395" s="271"/>
      <c r="AX8395" s="271"/>
      <c r="AY8395" s="271"/>
      <c r="AZ8395" s="271"/>
      <c r="BA8395" s="271"/>
      <c r="BB8395" s="271"/>
      <c r="BD8395" s="271"/>
      <c r="BE8395" s="271"/>
      <c r="BF8395" s="271"/>
      <c r="BG8395" s="271"/>
      <c r="BJ8395" s="271"/>
    </row>
    <row r="8396" spans="49:62">
      <c r="AW8396" s="271"/>
      <c r="AX8396" s="271"/>
      <c r="AY8396" s="271"/>
      <c r="AZ8396" s="271"/>
      <c r="BA8396" s="271"/>
      <c r="BB8396" s="271"/>
      <c r="BD8396" s="271"/>
      <c r="BE8396" s="271"/>
      <c r="BF8396" s="271"/>
      <c r="BG8396" s="271"/>
      <c r="BJ8396" s="271"/>
    </row>
    <row r="8397" spans="49:62">
      <c r="AW8397" s="271"/>
      <c r="AX8397" s="271"/>
      <c r="AY8397" s="271"/>
      <c r="AZ8397" s="271"/>
      <c r="BA8397" s="271"/>
      <c r="BB8397" s="271"/>
      <c r="BD8397" s="271"/>
      <c r="BE8397" s="271"/>
      <c r="BF8397" s="271"/>
      <c r="BG8397" s="271"/>
      <c r="BJ8397" s="271"/>
    </row>
    <row r="8398" spans="49:62">
      <c r="AW8398" s="271"/>
      <c r="AX8398" s="271"/>
      <c r="AY8398" s="271"/>
      <c r="AZ8398" s="271"/>
      <c r="BA8398" s="271"/>
      <c r="BB8398" s="271"/>
      <c r="BD8398" s="271"/>
      <c r="BE8398" s="271"/>
      <c r="BF8398" s="271"/>
      <c r="BG8398" s="271"/>
      <c r="BJ8398" s="271"/>
    </row>
    <row r="8399" spans="49:62">
      <c r="AW8399" s="271"/>
      <c r="AX8399" s="271"/>
      <c r="AY8399" s="271"/>
      <c r="AZ8399" s="271"/>
      <c r="BA8399" s="271"/>
      <c r="BB8399" s="271"/>
      <c r="BD8399" s="271"/>
      <c r="BE8399" s="271"/>
      <c r="BF8399" s="271"/>
      <c r="BG8399" s="271"/>
      <c r="BJ8399" s="271"/>
    </row>
    <row r="8400" spans="49:62">
      <c r="AW8400" s="271"/>
      <c r="AX8400" s="271"/>
      <c r="AY8400" s="271"/>
      <c r="AZ8400" s="271"/>
      <c r="BA8400" s="271"/>
      <c r="BB8400" s="271"/>
      <c r="BD8400" s="271"/>
      <c r="BE8400" s="271"/>
      <c r="BF8400" s="271"/>
      <c r="BG8400" s="271"/>
      <c r="BJ8400" s="271"/>
    </row>
    <row r="8401" spans="49:62">
      <c r="AW8401" s="271"/>
      <c r="AX8401" s="271"/>
      <c r="AY8401" s="271"/>
      <c r="AZ8401" s="271"/>
      <c r="BA8401" s="271"/>
      <c r="BB8401" s="271"/>
      <c r="BD8401" s="271"/>
      <c r="BE8401" s="271"/>
      <c r="BF8401" s="271"/>
      <c r="BG8401" s="271"/>
      <c r="BJ8401" s="271"/>
    </row>
    <row r="8402" spans="49:62">
      <c r="AW8402" s="271"/>
      <c r="AX8402" s="271"/>
      <c r="AY8402" s="271"/>
      <c r="AZ8402" s="271"/>
      <c r="BA8402" s="271"/>
      <c r="BB8402" s="271"/>
      <c r="BD8402" s="271"/>
      <c r="BE8402" s="271"/>
      <c r="BF8402" s="271"/>
      <c r="BG8402" s="271"/>
      <c r="BJ8402" s="271"/>
    </row>
    <row r="8403" spans="49:62">
      <c r="AW8403" s="271"/>
      <c r="AX8403" s="271"/>
      <c r="AY8403" s="271"/>
      <c r="AZ8403" s="271"/>
      <c r="BA8403" s="271"/>
      <c r="BB8403" s="271"/>
      <c r="BD8403" s="271"/>
      <c r="BE8403" s="271"/>
      <c r="BF8403" s="271"/>
      <c r="BG8403" s="271"/>
      <c r="BJ8403" s="271"/>
    </row>
    <row r="8404" spans="49:62">
      <c r="AW8404" s="271"/>
      <c r="AX8404" s="271"/>
      <c r="AY8404" s="271"/>
      <c r="AZ8404" s="271"/>
      <c r="BA8404" s="271"/>
      <c r="BB8404" s="271"/>
      <c r="BD8404" s="271"/>
      <c r="BE8404" s="271"/>
      <c r="BF8404" s="271"/>
      <c r="BG8404" s="271"/>
      <c r="BJ8404" s="271"/>
    </row>
    <row r="8405" spans="49:62">
      <c r="AW8405" s="271"/>
      <c r="AX8405" s="271"/>
      <c r="AY8405" s="271"/>
      <c r="AZ8405" s="271"/>
      <c r="BA8405" s="271"/>
      <c r="BB8405" s="271"/>
      <c r="BD8405" s="271"/>
      <c r="BE8405" s="271"/>
      <c r="BF8405" s="271"/>
      <c r="BG8405" s="271"/>
      <c r="BJ8405" s="271"/>
    </row>
    <row r="8406" spans="49:62">
      <c r="AW8406" s="271"/>
      <c r="AX8406" s="271"/>
      <c r="AY8406" s="271"/>
      <c r="AZ8406" s="271"/>
      <c r="BA8406" s="271"/>
      <c r="BB8406" s="271"/>
      <c r="BD8406" s="271"/>
      <c r="BE8406" s="271"/>
      <c r="BF8406" s="271"/>
      <c r="BG8406" s="271"/>
      <c r="BJ8406" s="271"/>
    </row>
    <row r="8407" spans="49:62">
      <c r="AW8407" s="271"/>
      <c r="AX8407" s="271"/>
      <c r="AY8407" s="271"/>
      <c r="AZ8407" s="271"/>
      <c r="BA8407" s="271"/>
      <c r="BB8407" s="271"/>
      <c r="BD8407" s="271"/>
      <c r="BE8407" s="271"/>
      <c r="BF8407" s="271"/>
      <c r="BG8407" s="271"/>
      <c r="BJ8407" s="271"/>
    </row>
    <row r="8408" spans="49:62">
      <c r="AW8408" s="271"/>
      <c r="AX8408" s="271"/>
      <c r="AY8408" s="271"/>
      <c r="AZ8408" s="271"/>
      <c r="BA8408" s="271"/>
      <c r="BB8408" s="271"/>
      <c r="BD8408" s="271"/>
      <c r="BE8408" s="271"/>
      <c r="BF8408" s="271"/>
      <c r="BG8408" s="271"/>
      <c r="BJ8408" s="271"/>
    </row>
    <row r="8409" spans="49:62">
      <c r="AW8409" s="271"/>
      <c r="AX8409" s="271"/>
      <c r="AY8409" s="271"/>
      <c r="AZ8409" s="271"/>
      <c r="BA8409" s="271"/>
      <c r="BB8409" s="271"/>
      <c r="BD8409" s="271"/>
      <c r="BE8409" s="271"/>
      <c r="BF8409" s="271"/>
      <c r="BG8409" s="271"/>
      <c r="BJ8409" s="271"/>
    </row>
    <row r="8410" spans="49:62">
      <c r="AW8410" s="271"/>
      <c r="AX8410" s="271"/>
      <c r="AY8410" s="271"/>
      <c r="AZ8410" s="271"/>
      <c r="BA8410" s="271"/>
      <c r="BB8410" s="271"/>
      <c r="BD8410" s="271"/>
      <c r="BE8410" s="271"/>
      <c r="BF8410" s="271"/>
      <c r="BG8410" s="271"/>
      <c r="BJ8410" s="271"/>
    </row>
    <row r="8411" spans="49:62">
      <c r="AW8411" s="271"/>
      <c r="AX8411" s="271"/>
      <c r="AY8411" s="271"/>
      <c r="AZ8411" s="271"/>
      <c r="BA8411" s="271"/>
      <c r="BB8411" s="271"/>
      <c r="BD8411" s="271"/>
      <c r="BE8411" s="271"/>
      <c r="BF8411" s="271"/>
      <c r="BG8411" s="271"/>
      <c r="BJ8411" s="271"/>
    </row>
    <row r="8412" spans="49:62">
      <c r="AW8412" s="271"/>
      <c r="AX8412" s="271"/>
      <c r="AY8412" s="271"/>
      <c r="AZ8412" s="271"/>
      <c r="BA8412" s="271"/>
      <c r="BB8412" s="271"/>
      <c r="BD8412" s="271"/>
      <c r="BE8412" s="271"/>
      <c r="BF8412" s="271"/>
      <c r="BG8412" s="271"/>
      <c r="BJ8412" s="271"/>
    </row>
    <row r="8413" spans="49:62">
      <c r="AW8413" s="271"/>
      <c r="AX8413" s="271"/>
      <c r="AY8413" s="271"/>
      <c r="AZ8413" s="271"/>
      <c r="BA8413" s="271"/>
      <c r="BB8413" s="271"/>
      <c r="BD8413" s="271"/>
      <c r="BE8413" s="271"/>
      <c r="BF8413" s="271"/>
      <c r="BG8413" s="271"/>
      <c r="BJ8413" s="271"/>
    </row>
    <row r="8414" spans="49:62">
      <c r="AW8414" s="271"/>
      <c r="AX8414" s="271"/>
      <c r="AY8414" s="271"/>
      <c r="AZ8414" s="271"/>
      <c r="BA8414" s="271"/>
      <c r="BB8414" s="271"/>
      <c r="BD8414" s="271"/>
      <c r="BE8414" s="271"/>
      <c r="BF8414" s="271"/>
      <c r="BG8414" s="271"/>
      <c r="BJ8414" s="271"/>
    </row>
    <row r="8415" spans="49:62">
      <c r="AW8415" s="271"/>
      <c r="AX8415" s="271"/>
      <c r="AY8415" s="271"/>
      <c r="AZ8415" s="271"/>
      <c r="BA8415" s="271"/>
      <c r="BB8415" s="271"/>
      <c r="BD8415" s="271"/>
      <c r="BE8415" s="271"/>
      <c r="BF8415" s="271"/>
      <c r="BG8415" s="271"/>
      <c r="BJ8415" s="271"/>
    </row>
    <row r="8416" spans="49:62">
      <c r="AW8416" s="271"/>
      <c r="AX8416" s="271"/>
      <c r="AY8416" s="271"/>
      <c r="AZ8416" s="271"/>
      <c r="BA8416" s="271"/>
      <c r="BB8416" s="271"/>
      <c r="BD8416" s="271"/>
      <c r="BE8416" s="271"/>
      <c r="BF8416" s="271"/>
      <c r="BG8416" s="271"/>
      <c r="BJ8416" s="271"/>
    </row>
    <row r="8417" spans="49:62">
      <c r="AW8417" s="271"/>
      <c r="AX8417" s="271"/>
      <c r="AY8417" s="271"/>
      <c r="AZ8417" s="271"/>
      <c r="BA8417" s="271"/>
      <c r="BB8417" s="271"/>
      <c r="BD8417" s="271"/>
      <c r="BE8417" s="271"/>
      <c r="BF8417" s="271"/>
      <c r="BG8417" s="271"/>
      <c r="BJ8417" s="271"/>
    </row>
    <row r="8418" spans="49:62">
      <c r="AW8418" s="271"/>
      <c r="AX8418" s="271"/>
      <c r="AY8418" s="271"/>
      <c r="AZ8418" s="271"/>
      <c r="BA8418" s="271"/>
      <c r="BB8418" s="271"/>
      <c r="BD8418" s="271"/>
      <c r="BE8418" s="271"/>
      <c r="BF8418" s="271"/>
      <c r="BG8418" s="271"/>
      <c r="BJ8418" s="271"/>
    </row>
    <row r="8419" spans="49:62">
      <c r="AW8419" s="271"/>
      <c r="AX8419" s="271"/>
      <c r="AY8419" s="271"/>
      <c r="AZ8419" s="271"/>
      <c r="BA8419" s="271"/>
      <c r="BB8419" s="271"/>
      <c r="BD8419" s="271"/>
      <c r="BE8419" s="271"/>
      <c r="BF8419" s="271"/>
      <c r="BG8419" s="271"/>
      <c r="BJ8419" s="271"/>
    </row>
    <row r="8420" spans="49:62">
      <c r="AW8420" s="271"/>
      <c r="AX8420" s="271"/>
      <c r="AY8420" s="271"/>
      <c r="AZ8420" s="271"/>
      <c r="BA8420" s="271"/>
      <c r="BB8420" s="271"/>
      <c r="BD8420" s="271"/>
      <c r="BE8420" s="271"/>
      <c r="BF8420" s="271"/>
      <c r="BG8420" s="271"/>
      <c r="BJ8420" s="271"/>
    </row>
    <row r="8421" spans="49:62">
      <c r="AW8421" s="271"/>
      <c r="AX8421" s="271"/>
      <c r="AY8421" s="271"/>
      <c r="AZ8421" s="271"/>
      <c r="BA8421" s="271"/>
      <c r="BB8421" s="271"/>
      <c r="BD8421" s="271"/>
      <c r="BE8421" s="271"/>
      <c r="BF8421" s="271"/>
      <c r="BG8421" s="271"/>
      <c r="BJ8421" s="271"/>
    </row>
    <row r="8422" spans="49:62">
      <c r="AW8422" s="271"/>
      <c r="AX8422" s="271"/>
      <c r="AY8422" s="271"/>
      <c r="AZ8422" s="271"/>
      <c r="BA8422" s="271"/>
      <c r="BB8422" s="271"/>
      <c r="BD8422" s="271"/>
      <c r="BE8422" s="271"/>
      <c r="BF8422" s="271"/>
      <c r="BG8422" s="271"/>
      <c r="BJ8422" s="271"/>
    </row>
    <row r="8423" spans="49:62">
      <c r="AW8423" s="271"/>
      <c r="AX8423" s="271"/>
      <c r="AY8423" s="271"/>
      <c r="AZ8423" s="271"/>
      <c r="BA8423" s="271"/>
      <c r="BB8423" s="271"/>
      <c r="BD8423" s="271"/>
      <c r="BE8423" s="271"/>
      <c r="BF8423" s="271"/>
      <c r="BG8423" s="271"/>
      <c r="BJ8423" s="271"/>
    </row>
    <row r="8424" spans="49:62">
      <c r="AW8424" s="271"/>
      <c r="AX8424" s="271"/>
      <c r="AY8424" s="271"/>
      <c r="AZ8424" s="271"/>
      <c r="BA8424" s="271"/>
      <c r="BB8424" s="271"/>
      <c r="BD8424" s="271"/>
      <c r="BE8424" s="271"/>
      <c r="BF8424" s="271"/>
      <c r="BG8424" s="271"/>
      <c r="BJ8424" s="271"/>
    </row>
    <row r="8425" spans="49:62">
      <c r="AW8425" s="271"/>
      <c r="AX8425" s="271"/>
      <c r="AY8425" s="271"/>
      <c r="AZ8425" s="271"/>
      <c r="BA8425" s="271"/>
      <c r="BB8425" s="271"/>
      <c r="BD8425" s="271"/>
      <c r="BE8425" s="271"/>
      <c r="BF8425" s="271"/>
      <c r="BG8425" s="271"/>
      <c r="BJ8425" s="271"/>
    </row>
    <row r="8426" spans="49:62">
      <c r="AW8426" s="271"/>
      <c r="AX8426" s="271"/>
      <c r="AY8426" s="271"/>
      <c r="AZ8426" s="271"/>
      <c r="BA8426" s="271"/>
      <c r="BB8426" s="271"/>
      <c r="BD8426" s="271"/>
      <c r="BE8426" s="271"/>
      <c r="BF8426" s="271"/>
      <c r="BG8426" s="271"/>
      <c r="BJ8426" s="271"/>
    </row>
    <row r="8427" spans="49:62">
      <c r="AW8427" s="271"/>
      <c r="AX8427" s="271"/>
      <c r="AY8427" s="271"/>
      <c r="AZ8427" s="271"/>
      <c r="BA8427" s="271"/>
      <c r="BB8427" s="271"/>
      <c r="BD8427" s="271"/>
      <c r="BE8427" s="271"/>
      <c r="BF8427" s="271"/>
      <c r="BG8427" s="271"/>
      <c r="BJ8427" s="271"/>
    </row>
    <row r="8428" spans="49:62">
      <c r="AW8428" s="271"/>
      <c r="AX8428" s="271"/>
      <c r="AY8428" s="271"/>
      <c r="AZ8428" s="271"/>
      <c r="BA8428" s="271"/>
      <c r="BB8428" s="271"/>
      <c r="BD8428" s="271"/>
      <c r="BE8428" s="271"/>
      <c r="BF8428" s="271"/>
      <c r="BG8428" s="271"/>
      <c r="BJ8428" s="271"/>
    </row>
    <row r="8429" spans="49:62">
      <c r="AW8429" s="271"/>
      <c r="AX8429" s="271"/>
      <c r="AY8429" s="271"/>
      <c r="AZ8429" s="271"/>
      <c r="BA8429" s="271"/>
      <c r="BB8429" s="271"/>
      <c r="BD8429" s="271"/>
      <c r="BE8429" s="271"/>
      <c r="BF8429" s="271"/>
      <c r="BG8429" s="271"/>
      <c r="BJ8429" s="271"/>
    </row>
    <row r="8430" spans="49:62">
      <c r="AW8430" s="271"/>
      <c r="AX8430" s="271"/>
      <c r="AY8430" s="271"/>
      <c r="AZ8430" s="271"/>
      <c r="BA8430" s="271"/>
      <c r="BB8430" s="271"/>
      <c r="BD8430" s="271"/>
      <c r="BE8430" s="271"/>
      <c r="BF8430" s="271"/>
      <c r="BG8430" s="271"/>
      <c r="BJ8430" s="271"/>
    </row>
    <row r="8431" spans="49:62">
      <c r="AW8431" s="271"/>
      <c r="AX8431" s="271"/>
      <c r="AY8431" s="271"/>
      <c r="AZ8431" s="271"/>
      <c r="BA8431" s="271"/>
      <c r="BB8431" s="271"/>
      <c r="BD8431" s="271"/>
      <c r="BE8431" s="271"/>
      <c r="BF8431" s="271"/>
      <c r="BG8431" s="271"/>
      <c r="BJ8431" s="271"/>
    </row>
    <row r="8432" spans="49:62">
      <c r="AW8432" s="271"/>
      <c r="AX8432" s="271"/>
      <c r="AY8432" s="271"/>
      <c r="AZ8432" s="271"/>
      <c r="BA8432" s="271"/>
      <c r="BB8432" s="271"/>
      <c r="BD8432" s="271"/>
      <c r="BE8432" s="271"/>
      <c r="BF8432" s="271"/>
      <c r="BG8432" s="271"/>
      <c r="BJ8432" s="271"/>
    </row>
    <row r="8433" spans="49:62">
      <c r="AW8433" s="271"/>
      <c r="AX8433" s="271"/>
      <c r="AY8433" s="271"/>
      <c r="AZ8433" s="271"/>
      <c r="BA8433" s="271"/>
      <c r="BB8433" s="271"/>
      <c r="BD8433" s="271"/>
      <c r="BE8433" s="271"/>
      <c r="BF8433" s="271"/>
      <c r="BG8433" s="271"/>
      <c r="BJ8433" s="271"/>
    </row>
    <row r="8434" spans="49:62">
      <c r="AW8434" s="271"/>
      <c r="AX8434" s="271"/>
      <c r="AY8434" s="271"/>
      <c r="AZ8434" s="271"/>
      <c r="BA8434" s="271"/>
      <c r="BB8434" s="271"/>
      <c r="BD8434" s="271"/>
      <c r="BE8434" s="271"/>
      <c r="BF8434" s="271"/>
      <c r="BG8434" s="271"/>
      <c r="BJ8434" s="271"/>
    </row>
    <row r="8435" spans="49:62">
      <c r="AW8435" s="271"/>
      <c r="AX8435" s="271"/>
      <c r="AY8435" s="271"/>
      <c r="AZ8435" s="271"/>
      <c r="BA8435" s="271"/>
      <c r="BB8435" s="271"/>
      <c r="BD8435" s="271"/>
      <c r="BE8435" s="271"/>
      <c r="BF8435" s="271"/>
      <c r="BG8435" s="271"/>
      <c r="BJ8435" s="271"/>
    </row>
    <row r="8436" spans="49:62">
      <c r="AW8436" s="271"/>
      <c r="AX8436" s="271"/>
      <c r="AY8436" s="271"/>
      <c r="AZ8436" s="271"/>
      <c r="BA8436" s="271"/>
      <c r="BB8436" s="271"/>
      <c r="BD8436" s="271"/>
      <c r="BE8436" s="271"/>
      <c r="BF8436" s="271"/>
      <c r="BG8436" s="271"/>
      <c r="BJ8436" s="271"/>
    </row>
    <row r="8437" spans="49:62">
      <c r="AW8437" s="271"/>
      <c r="AX8437" s="271"/>
      <c r="AY8437" s="271"/>
      <c r="AZ8437" s="271"/>
      <c r="BA8437" s="271"/>
      <c r="BB8437" s="271"/>
      <c r="BD8437" s="271"/>
      <c r="BE8437" s="271"/>
      <c r="BF8437" s="271"/>
      <c r="BG8437" s="271"/>
      <c r="BJ8437" s="271"/>
    </row>
    <row r="8438" spans="49:62">
      <c r="AW8438" s="271"/>
      <c r="AX8438" s="271"/>
      <c r="AY8438" s="271"/>
      <c r="AZ8438" s="271"/>
      <c r="BA8438" s="271"/>
      <c r="BB8438" s="271"/>
      <c r="BD8438" s="271"/>
      <c r="BE8438" s="271"/>
      <c r="BF8438" s="271"/>
      <c r="BG8438" s="271"/>
      <c r="BJ8438" s="271"/>
    </row>
    <row r="8439" spans="49:62">
      <c r="AW8439" s="271"/>
      <c r="AX8439" s="271"/>
      <c r="AY8439" s="271"/>
      <c r="AZ8439" s="271"/>
      <c r="BA8439" s="271"/>
      <c r="BB8439" s="271"/>
      <c r="BD8439" s="271"/>
      <c r="BE8439" s="271"/>
      <c r="BF8439" s="271"/>
      <c r="BG8439" s="271"/>
      <c r="BJ8439" s="271"/>
    </row>
    <row r="8440" spans="49:62">
      <c r="AW8440" s="271"/>
      <c r="AX8440" s="271"/>
      <c r="AY8440" s="271"/>
      <c r="AZ8440" s="271"/>
      <c r="BA8440" s="271"/>
      <c r="BB8440" s="271"/>
      <c r="BD8440" s="271"/>
      <c r="BE8440" s="271"/>
      <c r="BF8440" s="271"/>
      <c r="BG8440" s="271"/>
      <c r="BJ8440" s="271"/>
    </row>
    <row r="8441" spans="49:62">
      <c r="AW8441" s="271"/>
      <c r="AX8441" s="271"/>
      <c r="AY8441" s="271"/>
      <c r="AZ8441" s="271"/>
      <c r="BA8441" s="271"/>
      <c r="BB8441" s="271"/>
      <c r="BD8441" s="271"/>
      <c r="BE8441" s="271"/>
      <c r="BF8441" s="271"/>
      <c r="BG8441" s="271"/>
      <c r="BJ8441" s="271"/>
    </row>
    <row r="8442" spans="49:62">
      <c r="AW8442" s="271"/>
      <c r="AX8442" s="271"/>
      <c r="AY8442" s="271"/>
      <c r="AZ8442" s="271"/>
      <c r="BA8442" s="271"/>
      <c r="BB8442" s="271"/>
      <c r="BD8442" s="271"/>
      <c r="BE8442" s="271"/>
      <c r="BF8442" s="271"/>
      <c r="BG8442" s="271"/>
      <c r="BJ8442" s="271"/>
    </row>
    <row r="8443" spans="49:62">
      <c r="AW8443" s="271"/>
      <c r="AX8443" s="271"/>
      <c r="AY8443" s="271"/>
      <c r="AZ8443" s="271"/>
      <c r="BA8443" s="271"/>
      <c r="BB8443" s="271"/>
      <c r="BD8443" s="271"/>
      <c r="BE8443" s="271"/>
      <c r="BF8443" s="271"/>
      <c r="BG8443" s="271"/>
      <c r="BJ8443" s="271"/>
    </row>
    <row r="8444" spans="49:62">
      <c r="AW8444" s="271"/>
      <c r="AX8444" s="271"/>
      <c r="AY8444" s="271"/>
      <c r="AZ8444" s="271"/>
      <c r="BA8444" s="271"/>
      <c r="BB8444" s="271"/>
      <c r="BD8444" s="271"/>
      <c r="BE8444" s="271"/>
      <c r="BF8444" s="271"/>
      <c r="BG8444" s="271"/>
      <c r="BJ8444" s="271"/>
    </row>
    <row r="8445" spans="49:62">
      <c r="AW8445" s="271"/>
      <c r="AX8445" s="271"/>
      <c r="AY8445" s="271"/>
      <c r="AZ8445" s="271"/>
      <c r="BA8445" s="271"/>
      <c r="BB8445" s="271"/>
      <c r="BD8445" s="271"/>
      <c r="BE8445" s="271"/>
      <c r="BF8445" s="271"/>
      <c r="BG8445" s="271"/>
      <c r="BJ8445" s="271"/>
    </row>
    <row r="8446" spans="49:62">
      <c r="AW8446" s="271"/>
      <c r="AX8446" s="271"/>
      <c r="AY8446" s="271"/>
      <c r="AZ8446" s="271"/>
      <c r="BA8446" s="271"/>
      <c r="BB8446" s="271"/>
      <c r="BD8446" s="271"/>
      <c r="BE8446" s="271"/>
      <c r="BF8446" s="271"/>
      <c r="BG8446" s="271"/>
      <c r="BJ8446" s="271"/>
    </row>
    <row r="8447" spans="49:62">
      <c r="AW8447" s="271"/>
      <c r="AX8447" s="271"/>
      <c r="AY8447" s="271"/>
      <c r="AZ8447" s="271"/>
      <c r="BA8447" s="271"/>
      <c r="BB8447" s="271"/>
      <c r="BD8447" s="271"/>
      <c r="BE8447" s="271"/>
      <c r="BF8447" s="271"/>
      <c r="BG8447" s="271"/>
      <c r="BJ8447" s="271"/>
    </row>
    <row r="8448" spans="49:62">
      <c r="AW8448" s="271"/>
      <c r="AX8448" s="271"/>
      <c r="AY8448" s="271"/>
      <c r="AZ8448" s="271"/>
      <c r="BA8448" s="271"/>
      <c r="BB8448" s="271"/>
      <c r="BD8448" s="271"/>
      <c r="BE8448" s="271"/>
      <c r="BF8448" s="271"/>
      <c r="BG8448" s="271"/>
      <c r="BJ8448" s="271"/>
    </row>
    <row r="8449" spans="49:62">
      <c r="AW8449" s="271"/>
      <c r="AX8449" s="271"/>
      <c r="AY8449" s="271"/>
      <c r="AZ8449" s="271"/>
      <c r="BA8449" s="271"/>
      <c r="BB8449" s="271"/>
      <c r="BD8449" s="271"/>
      <c r="BE8449" s="271"/>
      <c r="BF8449" s="271"/>
      <c r="BG8449" s="271"/>
      <c r="BJ8449" s="271"/>
    </row>
    <row r="8450" spans="49:62">
      <c r="AW8450" s="271"/>
      <c r="AX8450" s="271"/>
      <c r="AY8450" s="271"/>
      <c r="AZ8450" s="271"/>
      <c r="BA8450" s="271"/>
      <c r="BB8450" s="271"/>
      <c r="BD8450" s="271"/>
      <c r="BE8450" s="271"/>
      <c r="BF8450" s="271"/>
      <c r="BG8450" s="271"/>
      <c r="BJ8450" s="271"/>
    </row>
    <row r="8451" spans="49:62">
      <c r="AW8451" s="271"/>
      <c r="AX8451" s="271"/>
      <c r="AY8451" s="271"/>
      <c r="AZ8451" s="271"/>
      <c r="BA8451" s="271"/>
      <c r="BB8451" s="271"/>
      <c r="BD8451" s="271"/>
      <c r="BE8451" s="271"/>
      <c r="BF8451" s="271"/>
      <c r="BG8451" s="271"/>
      <c r="BJ8451" s="271"/>
    </row>
    <row r="8452" spans="49:62">
      <c r="AW8452" s="271"/>
      <c r="AX8452" s="271"/>
      <c r="AY8452" s="271"/>
      <c r="AZ8452" s="271"/>
      <c r="BA8452" s="271"/>
      <c r="BB8452" s="271"/>
      <c r="BD8452" s="271"/>
      <c r="BE8452" s="271"/>
      <c r="BF8452" s="271"/>
      <c r="BG8452" s="271"/>
      <c r="BJ8452" s="271"/>
    </row>
    <row r="8453" spans="49:62">
      <c r="AW8453" s="271"/>
      <c r="AX8453" s="271"/>
      <c r="AY8453" s="271"/>
      <c r="AZ8453" s="271"/>
      <c r="BA8453" s="271"/>
      <c r="BB8453" s="271"/>
      <c r="BD8453" s="271"/>
      <c r="BE8453" s="271"/>
      <c r="BF8453" s="271"/>
      <c r="BG8453" s="271"/>
      <c r="BJ8453" s="271"/>
    </row>
    <row r="8454" spans="49:62">
      <c r="AW8454" s="271"/>
      <c r="AX8454" s="271"/>
      <c r="AY8454" s="271"/>
      <c r="AZ8454" s="271"/>
      <c r="BA8454" s="271"/>
      <c r="BB8454" s="271"/>
      <c r="BD8454" s="271"/>
      <c r="BE8454" s="271"/>
      <c r="BF8454" s="271"/>
      <c r="BG8454" s="271"/>
      <c r="BJ8454" s="271"/>
    </row>
    <row r="8455" spans="49:62">
      <c r="AW8455" s="271"/>
      <c r="AX8455" s="271"/>
      <c r="AY8455" s="271"/>
      <c r="AZ8455" s="271"/>
      <c r="BA8455" s="271"/>
      <c r="BB8455" s="271"/>
      <c r="BD8455" s="271"/>
      <c r="BE8455" s="271"/>
      <c r="BF8455" s="271"/>
      <c r="BG8455" s="271"/>
      <c r="BJ8455" s="271"/>
    </row>
    <row r="8456" spans="49:62">
      <c r="AW8456" s="271"/>
      <c r="AX8456" s="271"/>
      <c r="AY8456" s="271"/>
      <c r="AZ8456" s="271"/>
      <c r="BA8456" s="271"/>
      <c r="BB8456" s="271"/>
      <c r="BD8456" s="271"/>
      <c r="BE8456" s="271"/>
      <c r="BF8456" s="271"/>
      <c r="BG8456" s="271"/>
      <c r="BJ8456" s="271"/>
    </row>
    <row r="8457" spans="49:62">
      <c r="AW8457" s="271"/>
      <c r="AX8457" s="271"/>
      <c r="AY8457" s="271"/>
      <c r="AZ8457" s="271"/>
      <c r="BA8457" s="271"/>
      <c r="BB8457" s="271"/>
      <c r="BD8457" s="271"/>
      <c r="BE8457" s="271"/>
      <c r="BF8457" s="271"/>
      <c r="BG8457" s="271"/>
      <c r="BJ8457" s="271"/>
    </row>
    <row r="8458" spans="49:62">
      <c r="AW8458" s="271"/>
      <c r="AX8458" s="271"/>
      <c r="AY8458" s="271"/>
      <c r="AZ8458" s="271"/>
      <c r="BA8458" s="271"/>
      <c r="BB8458" s="271"/>
      <c r="BD8458" s="271"/>
      <c r="BE8458" s="271"/>
      <c r="BF8458" s="271"/>
      <c r="BG8458" s="271"/>
      <c r="BJ8458" s="271"/>
    </row>
    <row r="8459" spans="49:62">
      <c r="AW8459" s="271"/>
      <c r="AX8459" s="271"/>
      <c r="AY8459" s="271"/>
      <c r="AZ8459" s="271"/>
      <c r="BA8459" s="271"/>
      <c r="BB8459" s="271"/>
      <c r="BD8459" s="271"/>
      <c r="BE8459" s="271"/>
      <c r="BF8459" s="271"/>
      <c r="BG8459" s="271"/>
      <c r="BJ8459" s="271"/>
    </row>
    <row r="8460" spans="49:62">
      <c r="AW8460" s="271"/>
      <c r="AX8460" s="271"/>
      <c r="AY8460" s="271"/>
      <c r="AZ8460" s="271"/>
      <c r="BA8460" s="271"/>
      <c r="BB8460" s="271"/>
      <c r="BD8460" s="271"/>
      <c r="BE8460" s="271"/>
      <c r="BF8460" s="271"/>
      <c r="BG8460" s="271"/>
      <c r="BJ8460" s="271"/>
    </row>
    <row r="8461" spans="49:62">
      <c r="AW8461" s="271"/>
      <c r="AX8461" s="271"/>
      <c r="AY8461" s="271"/>
      <c r="AZ8461" s="271"/>
      <c r="BA8461" s="271"/>
      <c r="BB8461" s="271"/>
      <c r="BD8461" s="271"/>
      <c r="BE8461" s="271"/>
      <c r="BF8461" s="271"/>
      <c r="BG8461" s="271"/>
      <c r="BJ8461" s="271"/>
    </row>
    <row r="8462" spans="49:62">
      <c r="AW8462" s="271"/>
      <c r="AX8462" s="271"/>
      <c r="AY8462" s="271"/>
      <c r="AZ8462" s="271"/>
      <c r="BA8462" s="271"/>
      <c r="BB8462" s="271"/>
      <c r="BD8462" s="271"/>
      <c r="BE8462" s="271"/>
      <c r="BF8462" s="271"/>
      <c r="BG8462" s="271"/>
      <c r="BJ8462" s="271"/>
    </row>
    <row r="8463" spans="49:62">
      <c r="AW8463" s="271"/>
      <c r="AX8463" s="271"/>
      <c r="AY8463" s="271"/>
      <c r="AZ8463" s="271"/>
      <c r="BA8463" s="271"/>
      <c r="BB8463" s="271"/>
      <c r="BD8463" s="271"/>
      <c r="BE8463" s="271"/>
      <c r="BF8463" s="271"/>
      <c r="BG8463" s="271"/>
      <c r="BJ8463" s="271"/>
    </row>
    <row r="8464" spans="49:62">
      <c r="AW8464" s="271"/>
      <c r="AX8464" s="271"/>
      <c r="AY8464" s="271"/>
      <c r="AZ8464" s="271"/>
      <c r="BA8464" s="271"/>
      <c r="BB8464" s="271"/>
      <c r="BD8464" s="271"/>
      <c r="BE8464" s="271"/>
      <c r="BF8464" s="271"/>
      <c r="BG8464" s="271"/>
      <c r="BJ8464" s="271"/>
    </row>
    <row r="8465" spans="49:62">
      <c r="AW8465" s="271"/>
      <c r="AX8465" s="271"/>
      <c r="AY8465" s="271"/>
      <c r="AZ8465" s="271"/>
      <c r="BA8465" s="271"/>
      <c r="BB8465" s="271"/>
      <c r="BD8465" s="271"/>
      <c r="BE8465" s="271"/>
      <c r="BF8465" s="271"/>
      <c r="BG8465" s="271"/>
      <c r="BJ8465" s="271"/>
    </row>
    <row r="8466" spans="49:62">
      <c r="AW8466" s="271"/>
      <c r="AX8466" s="271"/>
      <c r="AY8466" s="271"/>
      <c r="AZ8466" s="271"/>
      <c r="BA8466" s="271"/>
      <c r="BB8466" s="271"/>
      <c r="BD8466" s="271"/>
      <c r="BE8466" s="271"/>
      <c r="BF8466" s="271"/>
      <c r="BG8466" s="271"/>
      <c r="BJ8466" s="271"/>
    </row>
    <row r="8467" spans="49:62">
      <c r="AW8467" s="271"/>
      <c r="AX8467" s="271"/>
      <c r="AY8467" s="271"/>
      <c r="AZ8467" s="271"/>
      <c r="BA8467" s="271"/>
      <c r="BB8467" s="271"/>
      <c r="BD8467" s="271"/>
      <c r="BE8467" s="271"/>
      <c r="BF8467" s="271"/>
      <c r="BG8467" s="271"/>
      <c r="BJ8467" s="271"/>
    </row>
    <row r="8468" spans="49:62">
      <c r="AW8468" s="271"/>
      <c r="AX8468" s="271"/>
      <c r="AY8468" s="271"/>
      <c r="AZ8468" s="271"/>
      <c r="BA8468" s="271"/>
      <c r="BB8468" s="271"/>
      <c r="BD8468" s="271"/>
      <c r="BE8468" s="271"/>
      <c r="BF8468" s="271"/>
      <c r="BG8468" s="271"/>
      <c r="BJ8468" s="271"/>
    </row>
    <row r="8469" spans="49:62">
      <c r="AW8469" s="271"/>
      <c r="AX8469" s="271"/>
      <c r="AY8469" s="271"/>
      <c r="AZ8469" s="271"/>
      <c r="BA8469" s="271"/>
      <c r="BB8469" s="271"/>
      <c r="BD8469" s="271"/>
      <c r="BE8469" s="271"/>
      <c r="BF8469" s="271"/>
      <c r="BG8469" s="271"/>
      <c r="BJ8469" s="271"/>
    </row>
    <row r="8470" spans="49:62">
      <c r="AW8470" s="271"/>
      <c r="AX8470" s="271"/>
      <c r="AY8470" s="271"/>
      <c r="AZ8470" s="271"/>
      <c r="BA8470" s="271"/>
      <c r="BB8470" s="271"/>
      <c r="BD8470" s="271"/>
      <c r="BE8470" s="271"/>
      <c r="BF8470" s="271"/>
      <c r="BG8470" s="271"/>
      <c r="BJ8470" s="271"/>
    </row>
    <row r="8471" spans="49:62">
      <c r="AW8471" s="271"/>
      <c r="AX8471" s="271"/>
      <c r="AY8471" s="271"/>
      <c r="AZ8471" s="271"/>
      <c r="BA8471" s="271"/>
      <c r="BB8471" s="271"/>
      <c r="BD8471" s="271"/>
      <c r="BE8471" s="271"/>
      <c r="BF8471" s="271"/>
      <c r="BG8471" s="271"/>
      <c r="BJ8471" s="271"/>
    </row>
    <row r="8472" spans="49:62">
      <c r="AW8472" s="271"/>
      <c r="AX8472" s="271"/>
      <c r="AY8472" s="271"/>
      <c r="AZ8472" s="271"/>
      <c r="BA8472" s="271"/>
      <c r="BB8472" s="271"/>
      <c r="BD8472" s="271"/>
      <c r="BE8472" s="271"/>
      <c r="BF8472" s="271"/>
      <c r="BG8472" s="271"/>
      <c r="BJ8472" s="271"/>
    </row>
    <row r="8473" spans="49:62">
      <c r="AW8473" s="271"/>
      <c r="AX8473" s="271"/>
      <c r="AY8473" s="271"/>
      <c r="AZ8473" s="271"/>
      <c r="BA8473" s="271"/>
      <c r="BB8473" s="271"/>
      <c r="BD8473" s="271"/>
      <c r="BE8473" s="271"/>
      <c r="BF8473" s="271"/>
      <c r="BG8473" s="271"/>
      <c r="BJ8473" s="271"/>
    </row>
    <row r="8474" spans="49:62">
      <c r="AW8474" s="271"/>
      <c r="AX8474" s="271"/>
      <c r="AY8474" s="271"/>
      <c r="AZ8474" s="271"/>
      <c r="BA8474" s="271"/>
      <c r="BB8474" s="271"/>
      <c r="BD8474" s="271"/>
      <c r="BE8474" s="271"/>
      <c r="BF8474" s="271"/>
      <c r="BG8474" s="271"/>
      <c r="BJ8474" s="271"/>
    </row>
    <row r="8475" spans="49:62">
      <c r="AW8475" s="271"/>
      <c r="AX8475" s="271"/>
      <c r="AY8475" s="271"/>
      <c r="AZ8475" s="271"/>
      <c r="BA8475" s="271"/>
      <c r="BB8475" s="271"/>
      <c r="BD8475" s="271"/>
      <c r="BE8475" s="271"/>
      <c r="BF8475" s="271"/>
      <c r="BG8475" s="271"/>
      <c r="BJ8475" s="271"/>
    </row>
    <row r="8476" spans="49:62">
      <c r="AW8476" s="271"/>
      <c r="AX8476" s="271"/>
      <c r="AY8476" s="271"/>
      <c r="AZ8476" s="271"/>
      <c r="BA8476" s="271"/>
      <c r="BB8476" s="271"/>
      <c r="BD8476" s="271"/>
      <c r="BE8476" s="271"/>
      <c r="BF8476" s="271"/>
      <c r="BG8476" s="271"/>
      <c r="BJ8476" s="271"/>
    </row>
    <row r="8477" spans="49:62">
      <c r="AW8477" s="271"/>
      <c r="AX8477" s="271"/>
      <c r="AY8477" s="271"/>
      <c r="AZ8477" s="271"/>
      <c r="BA8477" s="271"/>
      <c r="BB8477" s="271"/>
      <c r="BD8477" s="271"/>
      <c r="BE8477" s="271"/>
      <c r="BF8477" s="271"/>
      <c r="BG8477" s="271"/>
      <c r="BJ8477" s="271"/>
    </row>
    <row r="8478" spans="49:62">
      <c r="AW8478" s="271"/>
      <c r="AX8478" s="271"/>
      <c r="AY8478" s="271"/>
      <c r="AZ8478" s="271"/>
      <c r="BA8478" s="271"/>
      <c r="BB8478" s="271"/>
      <c r="BD8478" s="271"/>
      <c r="BE8478" s="271"/>
      <c r="BF8478" s="271"/>
      <c r="BG8478" s="271"/>
      <c r="BJ8478" s="271"/>
    </row>
    <row r="8479" spans="49:62">
      <c r="AW8479" s="271"/>
      <c r="AX8479" s="271"/>
      <c r="AY8479" s="271"/>
      <c r="AZ8479" s="271"/>
      <c r="BA8479" s="271"/>
      <c r="BB8479" s="271"/>
      <c r="BD8479" s="271"/>
      <c r="BE8479" s="271"/>
      <c r="BF8479" s="271"/>
      <c r="BG8479" s="271"/>
      <c r="BJ8479" s="271"/>
    </row>
    <row r="8480" spans="49:62">
      <c r="AW8480" s="271"/>
      <c r="AX8480" s="271"/>
      <c r="AY8480" s="271"/>
      <c r="AZ8480" s="271"/>
      <c r="BA8480" s="271"/>
      <c r="BB8480" s="271"/>
      <c r="BD8480" s="271"/>
      <c r="BE8480" s="271"/>
      <c r="BF8480" s="271"/>
      <c r="BG8480" s="271"/>
      <c r="BJ8480" s="271"/>
    </row>
    <row r="8481" spans="49:62">
      <c r="AW8481" s="271"/>
      <c r="AX8481" s="271"/>
      <c r="AY8481" s="271"/>
      <c r="AZ8481" s="271"/>
      <c r="BA8481" s="271"/>
      <c r="BB8481" s="271"/>
      <c r="BD8481" s="271"/>
      <c r="BE8481" s="271"/>
      <c r="BF8481" s="271"/>
      <c r="BG8481" s="271"/>
      <c r="BJ8481" s="271"/>
    </row>
    <row r="8482" spans="49:62">
      <c r="AW8482" s="271"/>
      <c r="AX8482" s="271"/>
      <c r="AY8482" s="271"/>
      <c r="AZ8482" s="271"/>
      <c r="BA8482" s="271"/>
      <c r="BB8482" s="271"/>
      <c r="BD8482" s="271"/>
      <c r="BE8482" s="271"/>
      <c r="BF8482" s="271"/>
      <c r="BG8482" s="271"/>
      <c r="BJ8482" s="271"/>
    </row>
    <row r="8483" spans="49:62">
      <c r="AW8483" s="271"/>
      <c r="AX8483" s="271"/>
      <c r="AY8483" s="271"/>
      <c r="AZ8483" s="271"/>
      <c r="BA8483" s="271"/>
      <c r="BB8483" s="271"/>
      <c r="BD8483" s="271"/>
      <c r="BE8483" s="271"/>
      <c r="BF8483" s="271"/>
      <c r="BG8483" s="271"/>
      <c r="BJ8483" s="271"/>
    </row>
    <row r="8484" spans="49:62">
      <c r="AW8484" s="271"/>
      <c r="AX8484" s="271"/>
      <c r="AY8484" s="271"/>
      <c r="AZ8484" s="271"/>
      <c r="BA8484" s="271"/>
      <c r="BB8484" s="271"/>
      <c r="BD8484" s="271"/>
      <c r="BE8484" s="271"/>
      <c r="BF8484" s="271"/>
      <c r="BG8484" s="271"/>
      <c r="BJ8484" s="271"/>
    </row>
    <row r="8485" spans="49:62">
      <c r="AW8485" s="271"/>
      <c r="AX8485" s="271"/>
      <c r="AY8485" s="271"/>
      <c r="AZ8485" s="271"/>
      <c r="BA8485" s="271"/>
      <c r="BB8485" s="271"/>
      <c r="BD8485" s="271"/>
      <c r="BE8485" s="271"/>
      <c r="BF8485" s="271"/>
      <c r="BG8485" s="271"/>
      <c r="BJ8485" s="271"/>
    </row>
    <row r="8486" spans="49:62">
      <c r="AW8486" s="271"/>
      <c r="AX8486" s="271"/>
      <c r="AY8486" s="271"/>
      <c r="AZ8486" s="271"/>
      <c r="BA8486" s="271"/>
      <c r="BB8486" s="271"/>
      <c r="BD8486" s="271"/>
      <c r="BE8486" s="271"/>
      <c r="BF8486" s="271"/>
      <c r="BG8486" s="271"/>
      <c r="BJ8486" s="271"/>
    </row>
    <row r="8487" spans="49:62">
      <c r="AW8487" s="271"/>
      <c r="AX8487" s="271"/>
      <c r="AY8487" s="271"/>
      <c r="AZ8487" s="271"/>
      <c r="BA8487" s="271"/>
      <c r="BB8487" s="271"/>
      <c r="BD8487" s="271"/>
      <c r="BE8487" s="271"/>
      <c r="BF8487" s="271"/>
      <c r="BG8487" s="271"/>
      <c r="BJ8487" s="271"/>
    </row>
    <row r="8488" spans="49:62">
      <c r="AW8488" s="271"/>
      <c r="AX8488" s="271"/>
      <c r="AY8488" s="271"/>
      <c r="AZ8488" s="271"/>
      <c r="BA8488" s="271"/>
      <c r="BB8488" s="271"/>
      <c r="BD8488" s="271"/>
      <c r="BE8488" s="271"/>
      <c r="BF8488" s="271"/>
      <c r="BG8488" s="271"/>
      <c r="BJ8488" s="271"/>
    </row>
    <row r="8489" spans="49:62">
      <c r="AW8489" s="271"/>
      <c r="AX8489" s="271"/>
      <c r="AY8489" s="271"/>
      <c r="AZ8489" s="271"/>
      <c r="BA8489" s="271"/>
      <c r="BB8489" s="271"/>
      <c r="BD8489" s="271"/>
      <c r="BE8489" s="271"/>
      <c r="BF8489" s="271"/>
      <c r="BG8489" s="271"/>
      <c r="BJ8489" s="271"/>
    </row>
    <row r="8490" spans="49:62">
      <c r="AW8490" s="271"/>
      <c r="AX8490" s="271"/>
      <c r="AY8490" s="271"/>
      <c r="AZ8490" s="271"/>
      <c r="BA8490" s="271"/>
      <c r="BB8490" s="271"/>
      <c r="BD8490" s="271"/>
      <c r="BE8490" s="271"/>
      <c r="BF8490" s="271"/>
      <c r="BG8490" s="271"/>
      <c r="BJ8490" s="271"/>
    </row>
    <row r="8491" spans="49:62">
      <c r="AW8491" s="271"/>
      <c r="AX8491" s="271"/>
      <c r="AY8491" s="271"/>
      <c r="AZ8491" s="271"/>
      <c r="BA8491" s="271"/>
      <c r="BB8491" s="271"/>
      <c r="BD8491" s="271"/>
      <c r="BE8491" s="271"/>
      <c r="BF8491" s="271"/>
      <c r="BG8491" s="271"/>
      <c r="BJ8491" s="271"/>
    </row>
    <row r="8492" spans="49:62">
      <c r="AW8492" s="271"/>
      <c r="AX8492" s="271"/>
      <c r="AY8492" s="271"/>
      <c r="AZ8492" s="271"/>
      <c r="BA8492" s="271"/>
      <c r="BB8492" s="271"/>
      <c r="BD8492" s="271"/>
      <c r="BE8492" s="271"/>
      <c r="BF8492" s="271"/>
      <c r="BG8492" s="271"/>
      <c r="BJ8492" s="271"/>
    </row>
    <row r="8493" spans="49:62">
      <c r="AW8493" s="271"/>
      <c r="AX8493" s="271"/>
      <c r="AY8493" s="271"/>
      <c r="AZ8493" s="271"/>
      <c r="BA8493" s="271"/>
      <c r="BB8493" s="271"/>
      <c r="BD8493" s="271"/>
      <c r="BE8493" s="271"/>
      <c r="BF8493" s="271"/>
      <c r="BG8493" s="271"/>
      <c r="BJ8493" s="271"/>
    </row>
    <row r="8494" spans="49:62">
      <c r="AW8494" s="271"/>
      <c r="AX8494" s="271"/>
      <c r="AY8494" s="271"/>
      <c r="AZ8494" s="271"/>
      <c r="BA8494" s="271"/>
      <c r="BB8494" s="271"/>
      <c r="BD8494" s="271"/>
      <c r="BE8494" s="271"/>
      <c r="BF8494" s="271"/>
      <c r="BG8494" s="271"/>
      <c r="BJ8494" s="271"/>
    </row>
    <row r="8495" spans="49:62">
      <c r="AW8495" s="271"/>
      <c r="AX8495" s="271"/>
      <c r="AY8495" s="271"/>
      <c r="AZ8495" s="271"/>
      <c r="BA8495" s="271"/>
      <c r="BB8495" s="271"/>
      <c r="BD8495" s="271"/>
      <c r="BE8495" s="271"/>
      <c r="BF8495" s="271"/>
      <c r="BG8495" s="271"/>
      <c r="BJ8495" s="271"/>
    </row>
    <row r="8496" spans="49:62">
      <c r="AW8496" s="271"/>
      <c r="AX8496" s="271"/>
      <c r="AY8496" s="271"/>
      <c r="AZ8496" s="271"/>
      <c r="BA8496" s="271"/>
      <c r="BB8496" s="271"/>
      <c r="BD8496" s="271"/>
      <c r="BE8496" s="271"/>
      <c r="BF8496" s="271"/>
      <c r="BG8496" s="271"/>
      <c r="BJ8496" s="271"/>
    </row>
    <row r="8497" spans="49:62">
      <c r="AW8497" s="271"/>
      <c r="AX8497" s="271"/>
      <c r="AY8497" s="271"/>
      <c r="AZ8497" s="271"/>
      <c r="BA8497" s="271"/>
      <c r="BB8497" s="271"/>
      <c r="BD8497" s="271"/>
      <c r="BE8497" s="271"/>
      <c r="BF8497" s="271"/>
      <c r="BG8497" s="271"/>
      <c r="BJ8497" s="271"/>
    </row>
    <row r="8498" spans="49:62">
      <c r="AW8498" s="271"/>
      <c r="AX8498" s="271"/>
      <c r="AY8498" s="271"/>
      <c r="AZ8498" s="271"/>
      <c r="BA8498" s="271"/>
      <c r="BB8498" s="271"/>
      <c r="BD8498" s="271"/>
      <c r="BE8498" s="271"/>
      <c r="BF8498" s="271"/>
      <c r="BG8498" s="271"/>
      <c r="BJ8498" s="271"/>
    </row>
    <row r="8499" spans="49:62">
      <c r="AW8499" s="271"/>
      <c r="AX8499" s="271"/>
      <c r="AY8499" s="271"/>
      <c r="AZ8499" s="271"/>
      <c r="BA8499" s="271"/>
      <c r="BB8499" s="271"/>
      <c r="BD8499" s="271"/>
      <c r="BE8499" s="271"/>
      <c r="BF8499" s="271"/>
      <c r="BG8499" s="271"/>
      <c r="BJ8499" s="271"/>
    </row>
    <row r="8500" spans="49:62">
      <c r="AW8500" s="271"/>
      <c r="AX8500" s="271"/>
      <c r="AY8500" s="271"/>
      <c r="AZ8500" s="271"/>
      <c r="BA8500" s="271"/>
      <c r="BB8500" s="271"/>
      <c r="BD8500" s="271"/>
      <c r="BE8500" s="271"/>
      <c r="BF8500" s="271"/>
      <c r="BG8500" s="271"/>
      <c r="BJ8500" s="271"/>
    </row>
    <row r="8501" spans="49:62">
      <c r="AW8501" s="271"/>
      <c r="AX8501" s="271"/>
      <c r="AY8501" s="271"/>
      <c r="AZ8501" s="271"/>
      <c r="BA8501" s="271"/>
      <c r="BB8501" s="271"/>
      <c r="BD8501" s="271"/>
      <c r="BE8501" s="271"/>
      <c r="BF8501" s="271"/>
      <c r="BG8501" s="271"/>
      <c r="BJ8501" s="271"/>
    </row>
    <row r="8502" spans="49:62">
      <c r="AW8502" s="271"/>
      <c r="AX8502" s="271"/>
      <c r="AY8502" s="271"/>
      <c r="AZ8502" s="271"/>
      <c r="BA8502" s="271"/>
      <c r="BB8502" s="271"/>
      <c r="BD8502" s="271"/>
      <c r="BE8502" s="271"/>
      <c r="BF8502" s="271"/>
      <c r="BG8502" s="271"/>
      <c r="BJ8502" s="271"/>
    </row>
    <row r="8503" spans="49:62">
      <c r="AW8503" s="271"/>
      <c r="AX8503" s="271"/>
      <c r="AY8503" s="271"/>
      <c r="AZ8503" s="271"/>
      <c r="BA8503" s="271"/>
      <c r="BB8503" s="271"/>
      <c r="BD8503" s="271"/>
      <c r="BE8503" s="271"/>
      <c r="BF8503" s="271"/>
      <c r="BG8503" s="271"/>
      <c r="BJ8503" s="271"/>
    </row>
    <row r="8504" spans="49:62">
      <c r="AW8504" s="271"/>
      <c r="AX8504" s="271"/>
      <c r="AY8504" s="271"/>
      <c r="AZ8504" s="271"/>
      <c r="BA8504" s="271"/>
      <c r="BB8504" s="271"/>
      <c r="BD8504" s="271"/>
      <c r="BE8504" s="271"/>
      <c r="BF8504" s="271"/>
      <c r="BG8504" s="271"/>
      <c r="BJ8504" s="271"/>
    </row>
    <row r="8505" spans="49:62">
      <c r="AW8505" s="271"/>
      <c r="AX8505" s="271"/>
      <c r="AY8505" s="271"/>
      <c r="AZ8505" s="271"/>
      <c r="BA8505" s="271"/>
      <c r="BB8505" s="271"/>
      <c r="BD8505" s="271"/>
      <c r="BE8505" s="271"/>
      <c r="BF8505" s="271"/>
      <c r="BG8505" s="271"/>
      <c r="BJ8505" s="271"/>
    </row>
    <row r="8506" spans="49:62">
      <c r="AW8506" s="271"/>
      <c r="AX8506" s="271"/>
      <c r="AY8506" s="271"/>
      <c r="AZ8506" s="271"/>
      <c r="BA8506" s="271"/>
      <c r="BB8506" s="271"/>
      <c r="BD8506" s="271"/>
      <c r="BE8506" s="271"/>
      <c r="BF8506" s="271"/>
      <c r="BG8506" s="271"/>
      <c r="BJ8506" s="271"/>
    </row>
    <row r="8507" spans="49:62">
      <c r="AW8507" s="271"/>
      <c r="AX8507" s="271"/>
      <c r="AY8507" s="271"/>
      <c r="AZ8507" s="271"/>
      <c r="BA8507" s="271"/>
      <c r="BB8507" s="271"/>
      <c r="BD8507" s="271"/>
      <c r="BE8507" s="271"/>
      <c r="BF8507" s="271"/>
      <c r="BG8507" s="271"/>
      <c r="BJ8507" s="271"/>
    </row>
    <row r="8508" spans="49:62">
      <c r="AW8508" s="271"/>
      <c r="AX8508" s="271"/>
      <c r="AY8508" s="271"/>
      <c r="AZ8508" s="271"/>
      <c r="BA8508" s="271"/>
      <c r="BB8508" s="271"/>
      <c r="BD8508" s="271"/>
      <c r="BE8508" s="271"/>
      <c r="BF8508" s="271"/>
      <c r="BG8508" s="271"/>
      <c r="BJ8508" s="271"/>
    </row>
    <row r="8509" spans="49:62">
      <c r="AW8509" s="271"/>
      <c r="AX8509" s="271"/>
      <c r="AY8509" s="271"/>
      <c r="AZ8509" s="271"/>
      <c r="BA8509" s="271"/>
      <c r="BB8509" s="271"/>
      <c r="BD8509" s="271"/>
      <c r="BE8509" s="271"/>
      <c r="BF8509" s="271"/>
      <c r="BG8509" s="271"/>
      <c r="BJ8509" s="271"/>
    </row>
    <row r="8510" spans="49:62">
      <c r="AW8510" s="271"/>
      <c r="AX8510" s="271"/>
      <c r="AY8510" s="271"/>
      <c r="AZ8510" s="271"/>
      <c r="BA8510" s="271"/>
      <c r="BB8510" s="271"/>
      <c r="BD8510" s="271"/>
      <c r="BE8510" s="271"/>
      <c r="BF8510" s="271"/>
      <c r="BG8510" s="271"/>
      <c r="BJ8510" s="271"/>
    </row>
    <row r="8511" spans="49:62">
      <c r="AW8511" s="271"/>
      <c r="AX8511" s="271"/>
      <c r="AY8511" s="271"/>
      <c r="AZ8511" s="271"/>
      <c r="BA8511" s="271"/>
      <c r="BB8511" s="271"/>
      <c r="BD8511" s="271"/>
      <c r="BE8511" s="271"/>
      <c r="BF8511" s="271"/>
      <c r="BG8511" s="271"/>
      <c r="BJ8511" s="271"/>
    </row>
    <row r="8512" spans="49:62">
      <c r="AW8512" s="271"/>
      <c r="AX8512" s="271"/>
      <c r="AY8512" s="271"/>
      <c r="AZ8512" s="271"/>
      <c r="BA8512" s="271"/>
      <c r="BB8512" s="271"/>
      <c r="BD8512" s="271"/>
      <c r="BE8512" s="271"/>
      <c r="BF8512" s="271"/>
      <c r="BG8512" s="271"/>
      <c r="BJ8512" s="271"/>
    </row>
    <row r="8513" spans="49:62">
      <c r="AW8513" s="271"/>
      <c r="AX8513" s="271"/>
      <c r="AY8513" s="271"/>
      <c r="AZ8513" s="271"/>
      <c r="BA8513" s="271"/>
      <c r="BB8513" s="271"/>
      <c r="BD8513" s="271"/>
      <c r="BE8513" s="271"/>
      <c r="BF8513" s="271"/>
      <c r="BG8513" s="271"/>
      <c r="BJ8513" s="271"/>
    </row>
    <row r="8514" spans="49:62">
      <c r="AW8514" s="271"/>
      <c r="AX8514" s="271"/>
      <c r="AY8514" s="271"/>
      <c r="AZ8514" s="271"/>
      <c r="BA8514" s="271"/>
      <c r="BB8514" s="271"/>
      <c r="BD8514" s="271"/>
      <c r="BE8514" s="271"/>
      <c r="BF8514" s="271"/>
      <c r="BG8514" s="271"/>
      <c r="BJ8514" s="271"/>
    </row>
    <row r="8515" spans="49:62">
      <c r="AW8515" s="271"/>
      <c r="AX8515" s="271"/>
      <c r="AY8515" s="271"/>
      <c r="AZ8515" s="271"/>
      <c r="BA8515" s="271"/>
      <c r="BB8515" s="271"/>
      <c r="BD8515" s="271"/>
      <c r="BE8515" s="271"/>
      <c r="BF8515" s="271"/>
      <c r="BG8515" s="271"/>
      <c r="BJ8515" s="271"/>
    </row>
    <row r="8516" spans="49:62">
      <c r="AW8516" s="271"/>
      <c r="AX8516" s="271"/>
      <c r="AY8516" s="271"/>
      <c r="AZ8516" s="271"/>
      <c r="BA8516" s="271"/>
      <c r="BB8516" s="271"/>
      <c r="BD8516" s="271"/>
      <c r="BE8516" s="271"/>
      <c r="BF8516" s="271"/>
      <c r="BG8516" s="271"/>
      <c r="BJ8516" s="271"/>
    </row>
    <row r="8517" spans="49:62">
      <c r="AW8517" s="271"/>
      <c r="AX8517" s="271"/>
      <c r="AY8517" s="271"/>
      <c r="AZ8517" s="271"/>
      <c r="BA8517" s="271"/>
      <c r="BB8517" s="271"/>
      <c r="BD8517" s="271"/>
      <c r="BE8517" s="271"/>
      <c r="BF8517" s="271"/>
      <c r="BG8517" s="271"/>
      <c r="BJ8517" s="271"/>
    </row>
    <row r="8518" spans="49:62">
      <c r="AW8518" s="271"/>
      <c r="AX8518" s="271"/>
      <c r="AY8518" s="271"/>
      <c r="AZ8518" s="271"/>
      <c r="BA8518" s="271"/>
      <c r="BB8518" s="271"/>
      <c r="BD8518" s="271"/>
      <c r="BE8518" s="271"/>
      <c r="BF8518" s="271"/>
      <c r="BG8518" s="271"/>
      <c r="BJ8518" s="271"/>
    </row>
    <row r="8519" spans="49:62">
      <c r="AW8519" s="271"/>
      <c r="AX8519" s="271"/>
      <c r="AY8519" s="271"/>
      <c r="AZ8519" s="271"/>
      <c r="BA8519" s="271"/>
      <c r="BB8519" s="271"/>
      <c r="BD8519" s="271"/>
      <c r="BE8519" s="271"/>
      <c r="BF8519" s="271"/>
      <c r="BG8519" s="271"/>
      <c r="BJ8519" s="271"/>
    </row>
    <row r="8520" spans="49:62">
      <c r="AW8520" s="271"/>
      <c r="AX8520" s="271"/>
      <c r="AY8520" s="271"/>
      <c r="AZ8520" s="271"/>
      <c r="BA8520" s="271"/>
      <c r="BB8520" s="271"/>
      <c r="BD8520" s="271"/>
      <c r="BE8520" s="271"/>
      <c r="BF8520" s="271"/>
      <c r="BG8520" s="271"/>
      <c r="BJ8520" s="271"/>
    </row>
    <row r="8521" spans="49:62">
      <c r="AW8521" s="271"/>
      <c r="AX8521" s="271"/>
      <c r="AY8521" s="271"/>
      <c r="AZ8521" s="271"/>
      <c r="BA8521" s="271"/>
      <c r="BB8521" s="271"/>
      <c r="BD8521" s="271"/>
      <c r="BE8521" s="271"/>
      <c r="BF8521" s="271"/>
      <c r="BG8521" s="271"/>
      <c r="BJ8521" s="271"/>
    </row>
    <row r="8522" spans="49:62">
      <c r="AW8522" s="271"/>
      <c r="AX8522" s="271"/>
      <c r="AY8522" s="271"/>
      <c r="AZ8522" s="271"/>
      <c r="BA8522" s="271"/>
      <c r="BB8522" s="271"/>
      <c r="BD8522" s="271"/>
      <c r="BE8522" s="271"/>
      <c r="BF8522" s="271"/>
      <c r="BG8522" s="271"/>
      <c r="BJ8522" s="271"/>
    </row>
    <row r="8523" spans="49:62">
      <c r="AW8523" s="271"/>
      <c r="AX8523" s="271"/>
      <c r="AY8523" s="271"/>
      <c r="AZ8523" s="271"/>
      <c r="BA8523" s="271"/>
      <c r="BB8523" s="271"/>
      <c r="BD8523" s="271"/>
      <c r="BE8523" s="271"/>
      <c r="BF8523" s="271"/>
      <c r="BG8523" s="271"/>
      <c r="BJ8523" s="271"/>
    </row>
    <row r="8524" spans="49:62">
      <c r="AW8524" s="271"/>
      <c r="AX8524" s="271"/>
      <c r="AY8524" s="271"/>
      <c r="AZ8524" s="271"/>
      <c r="BA8524" s="271"/>
      <c r="BB8524" s="271"/>
      <c r="BD8524" s="271"/>
      <c r="BE8524" s="271"/>
      <c r="BF8524" s="271"/>
      <c r="BG8524" s="271"/>
      <c r="BJ8524" s="271"/>
    </row>
    <row r="8525" spans="49:62">
      <c r="AW8525" s="271"/>
      <c r="AX8525" s="271"/>
      <c r="AY8525" s="271"/>
      <c r="AZ8525" s="271"/>
      <c r="BA8525" s="271"/>
      <c r="BB8525" s="271"/>
      <c r="BD8525" s="271"/>
      <c r="BE8525" s="271"/>
      <c r="BF8525" s="271"/>
      <c r="BG8525" s="271"/>
      <c r="BJ8525" s="271"/>
    </row>
    <row r="8526" spans="49:62">
      <c r="AW8526" s="271"/>
      <c r="AX8526" s="271"/>
      <c r="AY8526" s="271"/>
      <c r="AZ8526" s="271"/>
      <c r="BA8526" s="271"/>
      <c r="BB8526" s="271"/>
      <c r="BD8526" s="271"/>
      <c r="BE8526" s="271"/>
      <c r="BF8526" s="271"/>
      <c r="BG8526" s="271"/>
      <c r="BJ8526" s="271"/>
    </row>
    <row r="8527" spans="49:62">
      <c r="AW8527" s="271"/>
      <c r="AX8527" s="271"/>
      <c r="AY8527" s="271"/>
      <c r="AZ8527" s="271"/>
      <c r="BA8527" s="271"/>
      <c r="BB8527" s="271"/>
      <c r="BD8527" s="271"/>
      <c r="BE8527" s="271"/>
      <c r="BF8527" s="271"/>
      <c r="BG8527" s="271"/>
      <c r="BJ8527" s="271"/>
    </row>
    <row r="8528" spans="49:62">
      <c r="AW8528" s="271"/>
      <c r="AX8528" s="271"/>
      <c r="AY8528" s="271"/>
      <c r="AZ8528" s="271"/>
      <c r="BA8528" s="271"/>
      <c r="BB8528" s="271"/>
      <c r="BD8528" s="271"/>
      <c r="BE8528" s="271"/>
      <c r="BF8528" s="271"/>
      <c r="BG8528" s="271"/>
      <c r="BJ8528" s="271"/>
    </row>
    <row r="8529" spans="49:62">
      <c r="AW8529" s="271"/>
      <c r="AX8529" s="271"/>
      <c r="AY8529" s="271"/>
      <c r="AZ8529" s="271"/>
      <c r="BA8529" s="271"/>
      <c r="BB8529" s="271"/>
      <c r="BD8529" s="271"/>
      <c r="BE8529" s="271"/>
      <c r="BF8529" s="271"/>
      <c r="BG8529" s="271"/>
      <c r="BJ8529" s="271"/>
    </row>
    <row r="8530" spans="49:62">
      <c r="AW8530" s="271"/>
      <c r="AX8530" s="271"/>
      <c r="AY8530" s="271"/>
      <c r="AZ8530" s="271"/>
      <c r="BA8530" s="271"/>
      <c r="BB8530" s="271"/>
      <c r="BD8530" s="271"/>
      <c r="BE8530" s="271"/>
      <c r="BF8530" s="271"/>
      <c r="BG8530" s="271"/>
      <c r="BJ8530" s="271"/>
    </row>
    <row r="8531" spans="49:62">
      <c r="AW8531" s="271"/>
      <c r="AX8531" s="271"/>
      <c r="AY8531" s="271"/>
      <c r="AZ8531" s="271"/>
      <c r="BA8531" s="271"/>
      <c r="BB8531" s="271"/>
      <c r="BD8531" s="271"/>
      <c r="BE8531" s="271"/>
      <c r="BF8531" s="271"/>
      <c r="BG8531" s="271"/>
      <c r="BJ8531" s="271"/>
    </row>
    <row r="8532" spans="49:62">
      <c r="AW8532" s="271"/>
      <c r="AX8532" s="271"/>
      <c r="AY8532" s="271"/>
      <c r="AZ8532" s="271"/>
      <c r="BA8532" s="271"/>
      <c r="BB8532" s="271"/>
      <c r="BD8532" s="271"/>
      <c r="BE8532" s="271"/>
      <c r="BF8532" s="271"/>
      <c r="BG8532" s="271"/>
      <c r="BJ8532" s="271"/>
    </row>
    <row r="8533" spans="49:62">
      <c r="AW8533" s="271"/>
      <c r="AX8533" s="271"/>
      <c r="AY8533" s="271"/>
      <c r="AZ8533" s="271"/>
      <c r="BA8533" s="271"/>
      <c r="BB8533" s="271"/>
      <c r="BD8533" s="271"/>
      <c r="BE8533" s="271"/>
      <c r="BF8533" s="271"/>
      <c r="BG8533" s="271"/>
      <c r="BJ8533" s="271"/>
    </row>
    <row r="8534" spans="49:62">
      <c r="AW8534" s="271"/>
      <c r="AX8534" s="271"/>
      <c r="AY8534" s="271"/>
      <c r="AZ8534" s="271"/>
      <c r="BA8534" s="271"/>
      <c r="BB8534" s="271"/>
      <c r="BD8534" s="271"/>
      <c r="BE8534" s="271"/>
      <c r="BF8534" s="271"/>
      <c r="BG8534" s="271"/>
      <c r="BJ8534" s="271"/>
    </row>
    <row r="8535" spans="49:62">
      <c r="AW8535" s="271"/>
      <c r="AX8535" s="271"/>
      <c r="AY8535" s="271"/>
      <c r="AZ8535" s="271"/>
      <c r="BA8535" s="271"/>
      <c r="BB8535" s="271"/>
      <c r="BD8535" s="271"/>
      <c r="BE8535" s="271"/>
      <c r="BF8535" s="271"/>
      <c r="BG8535" s="271"/>
      <c r="BJ8535" s="271"/>
    </row>
    <row r="8536" spans="49:62">
      <c r="AW8536" s="271"/>
      <c r="AX8536" s="271"/>
      <c r="AY8536" s="271"/>
      <c r="AZ8536" s="271"/>
      <c r="BA8536" s="271"/>
      <c r="BB8536" s="271"/>
      <c r="BD8536" s="271"/>
      <c r="BE8536" s="271"/>
      <c r="BF8536" s="271"/>
      <c r="BG8536" s="271"/>
      <c r="BJ8536" s="271"/>
    </row>
    <row r="8537" spans="49:62">
      <c r="AW8537" s="271"/>
      <c r="AX8537" s="271"/>
      <c r="AY8537" s="271"/>
      <c r="AZ8537" s="271"/>
      <c r="BA8537" s="271"/>
      <c r="BB8537" s="271"/>
      <c r="BD8537" s="271"/>
      <c r="BE8537" s="271"/>
      <c r="BF8537" s="271"/>
      <c r="BG8537" s="271"/>
      <c r="BJ8537" s="271"/>
    </row>
    <row r="8538" spans="49:62">
      <c r="AW8538" s="271"/>
      <c r="AX8538" s="271"/>
      <c r="AY8538" s="271"/>
      <c r="AZ8538" s="271"/>
      <c r="BA8538" s="271"/>
      <c r="BB8538" s="271"/>
      <c r="BD8538" s="271"/>
      <c r="BE8538" s="271"/>
      <c r="BF8538" s="271"/>
      <c r="BG8538" s="271"/>
      <c r="BJ8538" s="271"/>
    </row>
    <row r="8539" spans="49:62">
      <c r="AW8539" s="271"/>
      <c r="AX8539" s="271"/>
      <c r="AY8539" s="271"/>
      <c r="AZ8539" s="271"/>
      <c r="BA8539" s="271"/>
      <c r="BB8539" s="271"/>
      <c r="BD8539" s="271"/>
      <c r="BE8539" s="271"/>
      <c r="BF8539" s="271"/>
      <c r="BG8539" s="271"/>
      <c r="BJ8539" s="271"/>
    </row>
    <row r="8540" spans="49:62">
      <c r="AW8540" s="271"/>
      <c r="AX8540" s="271"/>
      <c r="AY8540" s="271"/>
      <c r="AZ8540" s="271"/>
      <c r="BA8540" s="271"/>
      <c r="BB8540" s="271"/>
      <c r="BD8540" s="271"/>
      <c r="BE8540" s="271"/>
      <c r="BF8540" s="271"/>
      <c r="BG8540" s="271"/>
      <c r="BJ8540" s="271"/>
    </row>
    <row r="8541" spans="49:62">
      <c r="AW8541" s="271"/>
      <c r="AX8541" s="271"/>
      <c r="AY8541" s="271"/>
      <c r="AZ8541" s="271"/>
      <c r="BA8541" s="271"/>
      <c r="BB8541" s="271"/>
      <c r="BD8541" s="271"/>
      <c r="BE8541" s="271"/>
      <c r="BF8541" s="271"/>
      <c r="BG8541" s="271"/>
      <c r="BJ8541" s="271"/>
    </row>
    <row r="8542" spans="49:62">
      <c r="AW8542" s="271"/>
      <c r="AX8542" s="271"/>
      <c r="AY8542" s="271"/>
      <c r="AZ8542" s="271"/>
      <c r="BA8542" s="271"/>
      <c r="BB8542" s="271"/>
      <c r="BD8542" s="271"/>
      <c r="BE8542" s="271"/>
      <c r="BF8542" s="271"/>
      <c r="BG8542" s="271"/>
      <c r="BJ8542" s="271"/>
    </row>
    <row r="8543" spans="49:62">
      <c r="AW8543" s="271"/>
      <c r="AX8543" s="271"/>
      <c r="AY8543" s="271"/>
      <c r="AZ8543" s="271"/>
      <c r="BA8543" s="271"/>
      <c r="BB8543" s="271"/>
      <c r="BD8543" s="271"/>
      <c r="BE8543" s="271"/>
      <c r="BF8543" s="271"/>
      <c r="BG8543" s="271"/>
      <c r="BJ8543" s="271"/>
    </row>
    <row r="8544" spans="49:62">
      <c r="AW8544" s="271"/>
      <c r="AX8544" s="271"/>
      <c r="AY8544" s="271"/>
      <c r="AZ8544" s="271"/>
      <c r="BA8544" s="271"/>
      <c r="BB8544" s="271"/>
      <c r="BD8544" s="271"/>
      <c r="BE8544" s="271"/>
      <c r="BF8544" s="271"/>
      <c r="BG8544" s="271"/>
      <c r="BJ8544" s="271"/>
    </row>
    <row r="8545" spans="49:62">
      <c r="AW8545" s="271"/>
      <c r="AX8545" s="271"/>
      <c r="AY8545" s="271"/>
      <c r="AZ8545" s="271"/>
      <c r="BA8545" s="271"/>
      <c r="BB8545" s="271"/>
      <c r="BD8545" s="271"/>
      <c r="BE8545" s="271"/>
      <c r="BF8545" s="271"/>
      <c r="BG8545" s="271"/>
      <c r="BJ8545" s="271"/>
    </row>
    <row r="8546" spans="49:62">
      <c r="AW8546" s="271"/>
      <c r="AX8546" s="271"/>
      <c r="AY8546" s="271"/>
      <c r="AZ8546" s="271"/>
      <c r="BA8546" s="271"/>
      <c r="BB8546" s="271"/>
      <c r="BD8546" s="271"/>
      <c r="BE8546" s="271"/>
      <c r="BF8546" s="271"/>
      <c r="BG8546" s="271"/>
      <c r="BJ8546" s="271"/>
    </row>
    <row r="8547" spans="49:62">
      <c r="AW8547" s="271"/>
      <c r="AX8547" s="271"/>
      <c r="AY8547" s="271"/>
      <c r="AZ8547" s="271"/>
      <c r="BA8547" s="271"/>
      <c r="BB8547" s="271"/>
      <c r="BD8547" s="271"/>
      <c r="BE8547" s="271"/>
      <c r="BF8547" s="271"/>
      <c r="BG8547" s="271"/>
      <c r="BJ8547" s="271"/>
    </row>
    <row r="8548" spans="49:62">
      <c r="AW8548" s="271"/>
      <c r="AX8548" s="271"/>
      <c r="AY8548" s="271"/>
      <c r="AZ8548" s="271"/>
      <c r="BA8548" s="271"/>
      <c r="BB8548" s="271"/>
      <c r="BD8548" s="271"/>
      <c r="BE8548" s="271"/>
      <c r="BF8548" s="271"/>
      <c r="BG8548" s="271"/>
      <c r="BJ8548" s="271"/>
    </row>
    <row r="8549" spans="49:62">
      <c r="AW8549" s="271"/>
      <c r="AX8549" s="271"/>
      <c r="AY8549" s="271"/>
      <c r="AZ8549" s="271"/>
      <c r="BA8549" s="271"/>
      <c r="BB8549" s="271"/>
      <c r="BD8549" s="271"/>
      <c r="BE8549" s="271"/>
      <c r="BF8549" s="271"/>
      <c r="BG8549" s="271"/>
      <c r="BJ8549" s="271"/>
    </row>
    <row r="8550" spans="49:62">
      <c r="AW8550" s="271"/>
      <c r="AX8550" s="271"/>
      <c r="AY8550" s="271"/>
      <c r="AZ8550" s="271"/>
      <c r="BA8550" s="271"/>
      <c r="BB8550" s="271"/>
      <c r="BD8550" s="271"/>
      <c r="BE8550" s="271"/>
      <c r="BF8550" s="271"/>
      <c r="BG8550" s="271"/>
      <c r="BJ8550" s="271"/>
    </row>
    <row r="8551" spans="49:62">
      <c r="AW8551" s="271"/>
      <c r="AX8551" s="271"/>
      <c r="AY8551" s="271"/>
      <c r="AZ8551" s="271"/>
      <c r="BA8551" s="271"/>
      <c r="BB8551" s="271"/>
      <c r="BD8551" s="271"/>
      <c r="BE8551" s="271"/>
      <c r="BF8551" s="271"/>
      <c r="BG8551" s="271"/>
      <c r="BJ8551" s="271"/>
    </row>
    <row r="8552" spans="49:62">
      <c r="AW8552" s="271"/>
      <c r="AX8552" s="271"/>
      <c r="AY8552" s="271"/>
      <c r="AZ8552" s="271"/>
      <c r="BA8552" s="271"/>
      <c r="BB8552" s="271"/>
      <c r="BD8552" s="271"/>
      <c r="BE8552" s="271"/>
      <c r="BF8552" s="271"/>
      <c r="BG8552" s="271"/>
      <c r="BJ8552" s="271"/>
    </row>
    <row r="8553" spans="49:62">
      <c r="AW8553" s="271"/>
      <c r="AX8553" s="271"/>
      <c r="AY8553" s="271"/>
      <c r="AZ8553" s="271"/>
      <c r="BA8553" s="271"/>
      <c r="BB8553" s="271"/>
      <c r="BD8553" s="271"/>
      <c r="BE8553" s="271"/>
      <c r="BF8553" s="271"/>
      <c r="BG8553" s="271"/>
      <c r="BJ8553" s="271"/>
    </row>
    <row r="8554" spans="49:62">
      <c r="AW8554" s="271"/>
      <c r="AX8554" s="271"/>
      <c r="AY8554" s="271"/>
      <c r="AZ8554" s="271"/>
      <c r="BA8554" s="271"/>
      <c r="BB8554" s="271"/>
      <c r="BD8554" s="271"/>
      <c r="BE8554" s="271"/>
      <c r="BF8554" s="271"/>
      <c r="BG8554" s="271"/>
      <c r="BJ8554" s="271"/>
    </row>
    <row r="8555" spans="49:62">
      <c r="AW8555" s="271"/>
      <c r="AX8555" s="271"/>
      <c r="AY8555" s="271"/>
      <c r="AZ8555" s="271"/>
      <c r="BA8555" s="271"/>
      <c r="BB8555" s="271"/>
      <c r="BD8555" s="271"/>
      <c r="BE8555" s="271"/>
      <c r="BF8555" s="271"/>
      <c r="BG8555" s="271"/>
      <c r="BJ8555" s="271"/>
    </row>
    <row r="8556" spans="49:62">
      <c r="AW8556" s="271"/>
      <c r="AX8556" s="271"/>
      <c r="AY8556" s="271"/>
      <c r="AZ8556" s="271"/>
      <c r="BA8556" s="271"/>
      <c r="BB8556" s="271"/>
      <c r="BD8556" s="271"/>
      <c r="BE8556" s="271"/>
      <c r="BF8556" s="271"/>
      <c r="BG8556" s="271"/>
      <c r="BJ8556" s="271"/>
    </row>
    <row r="8557" spans="49:62">
      <c r="AW8557" s="271"/>
      <c r="AX8557" s="271"/>
      <c r="AY8557" s="271"/>
      <c r="AZ8557" s="271"/>
      <c r="BA8557" s="271"/>
      <c r="BB8557" s="271"/>
      <c r="BD8557" s="271"/>
      <c r="BE8557" s="271"/>
      <c r="BF8557" s="271"/>
      <c r="BG8557" s="271"/>
      <c r="BJ8557" s="271"/>
    </row>
    <row r="8558" spans="49:62">
      <c r="AW8558" s="271"/>
      <c r="AX8558" s="271"/>
      <c r="AY8558" s="271"/>
      <c r="AZ8558" s="271"/>
      <c r="BA8558" s="271"/>
      <c r="BB8558" s="271"/>
      <c r="BD8558" s="271"/>
      <c r="BE8558" s="271"/>
      <c r="BF8558" s="271"/>
      <c r="BG8558" s="271"/>
      <c r="BJ8558" s="271"/>
    </row>
    <row r="8559" spans="49:62">
      <c r="AW8559" s="271"/>
      <c r="AX8559" s="271"/>
      <c r="AY8559" s="271"/>
      <c r="AZ8559" s="271"/>
      <c r="BA8559" s="271"/>
      <c r="BB8559" s="271"/>
      <c r="BD8559" s="271"/>
      <c r="BE8559" s="271"/>
      <c r="BF8559" s="271"/>
      <c r="BG8559" s="271"/>
      <c r="BJ8559" s="271"/>
    </row>
    <row r="8560" spans="49:62">
      <c r="AW8560" s="271"/>
      <c r="AX8560" s="271"/>
      <c r="AY8560" s="271"/>
      <c r="AZ8560" s="271"/>
      <c r="BA8560" s="271"/>
      <c r="BB8560" s="271"/>
      <c r="BD8560" s="271"/>
      <c r="BE8560" s="271"/>
      <c r="BF8560" s="271"/>
      <c r="BG8560" s="271"/>
      <c r="BJ8560" s="271"/>
    </row>
    <row r="8561" spans="49:62">
      <c r="AW8561" s="271"/>
      <c r="AX8561" s="271"/>
      <c r="AY8561" s="271"/>
      <c r="AZ8561" s="271"/>
      <c r="BA8561" s="271"/>
      <c r="BB8561" s="271"/>
      <c r="BD8561" s="271"/>
      <c r="BE8561" s="271"/>
      <c r="BF8561" s="271"/>
      <c r="BG8561" s="271"/>
      <c r="BJ8561" s="271"/>
    </row>
    <row r="8562" spans="49:62">
      <c r="AW8562" s="271"/>
      <c r="AX8562" s="271"/>
      <c r="AY8562" s="271"/>
      <c r="AZ8562" s="271"/>
      <c r="BA8562" s="271"/>
      <c r="BB8562" s="271"/>
      <c r="BD8562" s="271"/>
      <c r="BE8562" s="271"/>
      <c r="BF8562" s="271"/>
      <c r="BG8562" s="271"/>
      <c r="BJ8562" s="271"/>
    </row>
    <row r="8563" spans="49:62">
      <c r="AW8563" s="271"/>
      <c r="AX8563" s="271"/>
      <c r="AY8563" s="271"/>
      <c r="AZ8563" s="271"/>
      <c r="BA8563" s="271"/>
      <c r="BB8563" s="271"/>
      <c r="BD8563" s="271"/>
      <c r="BE8563" s="271"/>
      <c r="BF8563" s="271"/>
      <c r="BG8563" s="271"/>
      <c r="BJ8563" s="271"/>
    </row>
    <row r="8564" spans="49:62">
      <c r="AW8564" s="271"/>
      <c r="AX8564" s="271"/>
      <c r="AY8564" s="271"/>
      <c r="AZ8564" s="271"/>
      <c r="BA8564" s="271"/>
      <c r="BB8564" s="271"/>
      <c r="BD8564" s="271"/>
      <c r="BE8564" s="271"/>
      <c r="BF8564" s="271"/>
      <c r="BG8564" s="271"/>
      <c r="BJ8564" s="271"/>
    </row>
    <row r="8565" spans="49:62">
      <c r="AW8565" s="271"/>
      <c r="AX8565" s="271"/>
      <c r="AY8565" s="271"/>
      <c r="AZ8565" s="271"/>
      <c r="BA8565" s="271"/>
      <c r="BB8565" s="271"/>
      <c r="BD8565" s="271"/>
      <c r="BE8565" s="271"/>
      <c r="BF8565" s="271"/>
      <c r="BG8565" s="271"/>
      <c r="BJ8565" s="271"/>
    </row>
    <row r="8566" spans="49:62">
      <c r="AW8566" s="271"/>
      <c r="AX8566" s="271"/>
      <c r="AY8566" s="271"/>
      <c r="AZ8566" s="271"/>
      <c r="BA8566" s="271"/>
      <c r="BB8566" s="271"/>
      <c r="BD8566" s="271"/>
      <c r="BE8566" s="271"/>
      <c r="BF8566" s="271"/>
      <c r="BG8566" s="271"/>
      <c r="BJ8566" s="271"/>
    </row>
    <row r="8567" spans="49:62">
      <c r="AW8567" s="271"/>
      <c r="AX8567" s="271"/>
      <c r="AY8567" s="271"/>
      <c r="AZ8567" s="271"/>
      <c r="BA8567" s="271"/>
      <c r="BB8567" s="271"/>
      <c r="BD8567" s="271"/>
      <c r="BE8567" s="271"/>
      <c r="BF8567" s="271"/>
      <c r="BG8567" s="271"/>
      <c r="BJ8567" s="271"/>
    </row>
    <row r="8568" spans="49:62">
      <c r="AW8568" s="271"/>
      <c r="AX8568" s="271"/>
      <c r="AY8568" s="271"/>
      <c r="AZ8568" s="271"/>
      <c r="BA8568" s="271"/>
      <c r="BB8568" s="271"/>
      <c r="BD8568" s="271"/>
      <c r="BE8568" s="271"/>
      <c r="BF8568" s="271"/>
      <c r="BG8568" s="271"/>
      <c r="BJ8568" s="271"/>
    </row>
    <row r="8569" spans="49:62">
      <c r="AW8569" s="271"/>
      <c r="AX8569" s="271"/>
      <c r="AY8569" s="271"/>
      <c r="AZ8569" s="271"/>
      <c r="BA8569" s="271"/>
      <c r="BB8569" s="271"/>
      <c r="BD8569" s="271"/>
      <c r="BE8569" s="271"/>
      <c r="BF8569" s="271"/>
      <c r="BG8569" s="271"/>
      <c r="BJ8569" s="271"/>
    </row>
    <row r="8570" spans="49:62">
      <c r="AW8570" s="271"/>
      <c r="AX8570" s="271"/>
      <c r="AY8570" s="271"/>
      <c r="AZ8570" s="271"/>
      <c r="BA8570" s="271"/>
      <c r="BB8570" s="271"/>
      <c r="BD8570" s="271"/>
      <c r="BE8570" s="271"/>
      <c r="BF8570" s="271"/>
      <c r="BG8570" s="271"/>
      <c r="BJ8570" s="271"/>
    </row>
    <row r="8571" spans="49:62">
      <c r="AW8571" s="271"/>
      <c r="AX8571" s="271"/>
      <c r="AY8571" s="271"/>
      <c r="AZ8571" s="271"/>
      <c r="BA8571" s="271"/>
      <c r="BB8571" s="271"/>
      <c r="BD8571" s="271"/>
      <c r="BE8571" s="271"/>
      <c r="BF8571" s="271"/>
      <c r="BG8571" s="271"/>
      <c r="BJ8571" s="271"/>
    </row>
    <row r="8572" spans="49:62">
      <c r="AW8572" s="271"/>
      <c r="AX8572" s="271"/>
      <c r="AY8572" s="271"/>
      <c r="AZ8572" s="271"/>
      <c r="BA8572" s="271"/>
      <c r="BB8572" s="271"/>
      <c r="BD8572" s="271"/>
      <c r="BE8572" s="271"/>
      <c r="BF8572" s="271"/>
      <c r="BG8572" s="271"/>
      <c r="BJ8572" s="271"/>
    </row>
    <row r="8573" spans="49:62">
      <c r="AW8573" s="271"/>
      <c r="AX8573" s="271"/>
      <c r="AY8573" s="271"/>
      <c r="AZ8573" s="271"/>
      <c r="BA8573" s="271"/>
      <c r="BB8573" s="271"/>
      <c r="BD8573" s="271"/>
      <c r="BE8573" s="271"/>
      <c r="BF8573" s="271"/>
      <c r="BG8573" s="271"/>
      <c r="BJ8573" s="271"/>
    </row>
    <row r="8574" spans="49:62">
      <c r="AW8574" s="271"/>
      <c r="AX8574" s="271"/>
      <c r="AY8574" s="271"/>
      <c r="AZ8574" s="271"/>
      <c r="BA8574" s="271"/>
      <c r="BB8574" s="271"/>
      <c r="BD8574" s="271"/>
      <c r="BE8574" s="271"/>
      <c r="BF8574" s="271"/>
      <c r="BG8574" s="271"/>
      <c r="BJ8574" s="271"/>
    </row>
    <row r="8575" spans="49:62">
      <c r="AW8575" s="271"/>
      <c r="AX8575" s="271"/>
      <c r="AY8575" s="271"/>
      <c r="AZ8575" s="271"/>
      <c r="BA8575" s="271"/>
      <c r="BB8575" s="271"/>
      <c r="BD8575" s="271"/>
      <c r="BE8575" s="271"/>
      <c r="BF8575" s="271"/>
      <c r="BG8575" s="271"/>
      <c r="BJ8575" s="271"/>
    </row>
    <row r="8576" spans="49:62">
      <c r="AW8576" s="271"/>
      <c r="AX8576" s="271"/>
      <c r="AY8576" s="271"/>
      <c r="AZ8576" s="271"/>
      <c r="BA8576" s="271"/>
      <c r="BB8576" s="271"/>
      <c r="BD8576" s="271"/>
      <c r="BE8576" s="271"/>
      <c r="BF8576" s="271"/>
      <c r="BG8576" s="271"/>
      <c r="BJ8576" s="271"/>
    </row>
    <row r="8577" spans="49:62">
      <c r="AW8577" s="271"/>
      <c r="AX8577" s="271"/>
      <c r="AY8577" s="271"/>
      <c r="AZ8577" s="271"/>
      <c r="BA8577" s="271"/>
      <c r="BB8577" s="271"/>
      <c r="BD8577" s="271"/>
      <c r="BE8577" s="271"/>
      <c r="BF8577" s="271"/>
      <c r="BG8577" s="271"/>
      <c r="BJ8577" s="271"/>
    </row>
    <row r="8578" spans="49:62">
      <c r="AW8578" s="271"/>
      <c r="AX8578" s="271"/>
      <c r="AY8578" s="271"/>
      <c r="AZ8578" s="271"/>
      <c r="BA8578" s="271"/>
      <c r="BB8578" s="271"/>
      <c r="BD8578" s="271"/>
      <c r="BE8578" s="271"/>
      <c r="BF8578" s="271"/>
      <c r="BG8578" s="271"/>
      <c r="BJ8578" s="271"/>
    </row>
    <row r="8579" spans="49:62">
      <c r="AW8579" s="271"/>
      <c r="AX8579" s="271"/>
      <c r="AY8579" s="271"/>
      <c r="AZ8579" s="271"/>
      <c r="BA8579" s="271"/>
      <c r="BB8579" s="271"/>
      <c r="BD8579" s="271"/>
      <c r="BE8579" s="271"/>
      <c r="BF8579" s="271"/>
      <c r="BG8579" s="271"/>
      <c r="BJ8579" s="271"/>
    </row>
    <row r="8580" spans="49:62">
      <c r="AW8580" s="271"/>
      <c r="AX8580" s="271"/>
      <c r="AY8580" s="271"/>
      <c r="AZ8580" s="271"/>
      <c r="BA8580" s="271"/>
      <c r="BB8580" s="271"/>
      <c r="BD8580" s="271"/>
      <c r="BE8580" s="271"/>
      <c r="BF8580" s="271"/>
      <c r="BG8580" s="271"/>
      <c r="BJ8580" s="271"/>
    </row>
    <row r="8581" spans="49:62">
      <c r="AW8581" s="271"/>
      <c r="AX8581" s="271"/>
      <c r="AY8581" s="271"/>
      <c r="AZ8581" s="271"/>
      <c r="BA8581" s="271"/>
      <c r="BB8581" s="271"/>
      <c r="BD8581" s="271"/>
      <c r="BE8581" s="271"/>
      <c r="BF8581" s="271"/>
      <c r="BG8581" s="271"/>
      <c r="BJ8581" s="271"/>
    </row>
    <row r="8582" spans="49:62">
      <c r="AW8582" s="271"/>
      <c r="AX8582" s="271"/>
      <c r="AY8582" s="271"/>
      <c r="AZ8582" s="271"/>
      <c r="BA8582" s="271"/>
      <c r="BB8582" s="271"/>
      <c r="BD8582" s="271"/>
      <c r="BE8582" s="271"/>
      <c r="BF8582" s="271"/>
      <c r="BG8582" s="271"/>
      <c r="BJ8582" s="271"/>
    </row>
    <row r="8583" spans="49:62">
      <c r="AW8583" s="271"/>
      <c r="AX8583" s="271"/>
      <c r="AY8583" s="271"/>
      <c r="AZ8583" s="271"/>
      <c r="BA8583" s="271"/>
      <c r="BB8583" s="271"/>
      <c r="BD8583" s="271"/>
      <c r="BE8583" s="271"/>
      <c r="BF8583" s="271"/>
      <c r="BG8583" s="271"/>
      <c r="BJ8583" s="271"/>
    </row>
    <row r="8584" spans="49:62">
      <c r="AW8584" s="271"/>
      <c r="AX8584" s="271"/>
      <c r="AY8584" s="271"/>
      <c r="AZ8584" s="271"/>
      <c r="BA8584" s="271"/>
      <c r="BB8584" s="271"/>
      <c r="BD8584" s="271"/>
      <c r="BE8584" s="271"/>
      <c r="BF8584" s="271"/>
      <c r="BG8584" s="271"/>
      <c r="BJ8584" s="271"/>
    </row>
    <row r="8585" spans="49:62">
      <c r="AW8585" s="271"/>
      <c r="AX8585" s="271"/>
      <c r="AY8585" s="271"/>
      <c r="AZ8585" s="271"/>
      <c r="BA8585" s="271"/>
      <c r="BB8585" s="271"/>
      <c r="BD8585" s="271"/>
      <c r="BE8585" s="271"/>
      <c r="BF8585" s="271"/>
      <c r="BG8585" s="271"/>
      <c r="BJ8585" s="271"/>
    </row>
    <row r="8586" spans="49:62">
      <c r="AW8586" s="271"/>
      <c r="AX8586" s="271"/>
      <c r="AY8586" s="271"/>
      <c r="AZ8586" s="271"/>
      <c r="BA8586" s="271"/>
      <c r="BB8586" s="271"/>
      <c r="BD8586" s="271"/>
      <c r="BE8586" s="271"/>
      <c r="BF8586" s="271"/>
      <c r="BG8586" s="271"/>
      <c r="BJ8586" s="271"/>
    </row>
    <row r="8587" spans="49:62">
      <c r="AW8587" s="271"/>
      <c r="AX8587" s="271"/>
      <c r="AY8587" s="271"/>
      <c r="AZ8587" s="271"/>
      <c r="BA8587" s="271"/>
      <c r="BB8587" s="271"/>
      <c r="BD8587" s="271"/>
      <c r="BE8587" s="271"/>
      <c r="BF8587" s="271"/>
      <c r="BG8587" s="271"/>
      <c r="BJ8587" s="271"/>
    </row>
    <row r="8588" spans="49:62">
      <c r="AW8588" s="271"/>
      <c r="AX8588" s="271"/>
      <c r="AY8588" s="271"/>
      <c r="AZ8588" s="271"/>
      <c r="BA8588" s="271"/>
      <c r="BB8588" s="271"/>
      <c r="BD8588" s="271"/>
      <c r="BE8588" s="271"/>
      <c r="BF8588" s="271"/>
      <c r="BG8588" s="271"/>
      <c r="BJ8588" s="271"/>
    </row>
    <row r="8589" spans="49:62">
      <c r="AW8589" s="271"/>
      <c r="AX8589" s="271"/>
      <c r="AY8589" s="271"/>
      <c r="AZ8589" s="271"/>
      <c r="BA8589" s="271"/>
      <c r="BB8589" s="271"/>
      <c r="BD8589" s="271"/>
      <c r="BE8589" s="271"/>
      <c r="BF8589" s="271"/>
      <c r="BG8589" s="271"/>
      <c r="BJ8589" s="271"/>
    </row>
    <row r="8590" spans="49:62">
      <c r="AW8590" s="271"/>
      <c r="AX8590" s="271"/>
      <c r="AY8590" s="271"/>
      <c r="AZ8590" s="271"/>
      <c r="BA8590" s="271"/>
      <c r="BB8590" s="271"/>
      <c r="BD8590" s="271"/>
      <c r="BE8590" s="271"/>
      <c r="BF8590" s="271"/>
      <c r="BG8590" s="271"/>
      <c r="BJ8590" s="271"/>
    </row>
    <row r="8591" spans="49:62">
      <c r="AW8591" s="271"/>
      <c r="AX8591" s="271"/>
      <c r="AY8591" s="271"/>
      <c r="AZ8591" s="271"/>
      <c r="BA8591" s="271"/>
      <c r="BB8591" s="271"/>
      <c r="BD8591" s="271"/>
      <c r="BE8591" s="271"/>
      <c r="BF8591" s="271"/>
      <c r="BG8591" s="271"/>
      <c r="BJ8591" s="271"/>
    </row>
    <row r="8592" spans="49:62">
      <c r="AW8592" s="271"/>
      <c r="AX8592" s="271"/>
      <c r="AY8592" s="271"/>
      <c r="AZ8592" s="271"/>
      <c r="BA8592" s="271"/>
      <c r="BB8592" s="271"/>
      <c r="BD8592" s="271"/>
      <c r="BE8592" s="271"/>
      <c r="BF8592" s="271"/>
      <c r="BG8592" s="271"/>
      <c r="BJ8592" s="271"/>
    </row>
    <row r="8593" spans="49:62">
      <c r="AW8593" s="271"/>
      <c r="AX8593" s="271"/>
      <c r="AY8593" s="271"/>
      <c r="AZ8593" s="271"/>
      <c r="BA8593" s="271"/>
      <c r="BB8593" s="271"/>
      <c r="BD8593" s="271"/>
      <c r="BE8593" s="271"/>
      <c r="BF8593" s="271"/>
      <c r="BG8593" s="271"/>
      <c r="BJ8593" s="271"/>
    </row>
    <row r="8594" spans="49:62">
      <c r="AW8594" s="271"/>
      <c r="AX8594" s="271"/>
      <c r="AY8594" s="271"/>
      <c r="AZ8594" s="271"/>
      <c r="BA8594" s="271"/>
      <c r="BB8594" s="271"/>
      <c r="BD8594" s="271"/>
      <c r="BE8594" s="271"/>
      <c r="BF8594" s="271"/>
      <c r="BG8594" s="271"/>
      <c r="BJ8594" s="271"/>
    </row>
    <row r="8595" spans="49:62">
      <c r="AW8595" s="271"/>
      <c r="AX8595" s="271"/>
      <c r="AY8595" s="271"/>
      <c r="AZ8595" s="271"/>
      <c r="BA8595" s="271"/>
      <c r="BB8595" s="271"/>
      <c r="BD8595" s="271"/>
      <c r="BE8595" s="271"/>
      <c r="BF8595" s="271"/>
      <c r="BG8595" s="271"/>
      <c r="BJ8595" s="271"/>
    </row>
    <row r="8596" spans="49:62">
      <c r="AW8596" s="271"/>
      <c r="AX8596" s="271"/>
      <c r="AY8596" s="271"/>
      <c r="AZ8596" s="271"/>
      <c r="BA8596" s="271"/>
      <c r="BB8596" s="271"/>
      <c r="BD8596" s="271"/>
      <c r="BE8596" s="271"/>
      <c r="BF8596" s="271"/>
      <c r="BG8596" s="271"/>
      <c r="BJ8596" s="271"/>
    </row>
    <row r="8597" spans="49:62">
      <c r="AW8597" s="271"/>
      <c r="AX8597" s="271"/>
      <c r="AY8597" s="271"/>
      <c r="AZ8597" s="271"/>
      <c r="BA8597" s="271"/>
      <c r="BB8597" s="271"/>
      <c r="BD8597" s="271"/>
      <c r="BE8597" s="271"/>
      <c r="BF8597" s="271"/>
      <c r="BG8597" s="271"/>
      <c r="BJ8597" s="271"/>
    </row>
    <row r="8598" spans="49:62">
      <c r="AW8598" s="271"/>
      <c r="AX8598" s="271"/>
      <c r="AY8598" s="271"/>
      <c r="AZ8598" s="271"/>
      <c r="BA8598" s="271"/>
      <c r="BB8598" s="271"/>
      <c r="BD8598" s="271"/>
      <c r="BE8598" s="271"/>
      <c r="BF8598" s="271"/>
      <c r="BG8598" s="271"/>
      <c r="BJ8598" s="271"/>
    </row>
    <row r="8599" spans="49:62">
      <c r="AW8599" s="271"/>
      <c r="AX8599" s="271"/>
      <c r="AY8599" s="271"/>
      <c r="AZ8599" s="271"/>
      <c r="BA8599" s="271"/>
      <c r="BB8599" s="271"/>
      <c r="BD8599" s="271"/>
      <c r="BE8599" s="271"/>
      <c r="BF8599" s="271"/>
      <c r="BG8599" s="271"/>
      <c r="BJ8599" s="271"/>
    </row>
    <row r="8600" spans="49:62">
      <c r="AW8600" s="271"/>
      <c r="AX8600" s="271"/>
      <c r="AY8600" s="271"/>
      <c r="AZ8600" s="271"/>
      <c r="BA8600" s="271"/>
      <c r="BB8600" s="271"/>
      <c r="BD8600" s="271"/>
      <c r="BE8600" s="271"/>
      <c r="BF8600" s="271"/>
      <c r="BG8600" s="271"/>
      <c r="BJ8600" s="271"/>
    </row>
    <row r="8601" spans="49:62">
      <c r="AW8601" s="271"/>
      <c r="AX8601" s="271"/>
      <c r="AY8601" s="271"/>
      <c r="AZ8601" s="271"/>
      <c r="BA8601" s="271"/>
      <c r="BB8601" s="271"/>
      <c r="BD8601" s="271"/>
      <c r="BE8601" s="271"/>
      <c r="BF8601" s="271"/>
      <c r="BG8601" s="271"/>
      <c r="BJ8601" s="271"/>
    </row>
    <row r="8602" spans="49:62">
      <c r="AW8602" s="271"/>
      <c r="AX8602" s="271"/>
      <c r="AY8602" s="271"/>
      <c r="AZ8602" s="271"/>
      <c r="BA8602" s="271"/>
      <c r="BB8602" s="271"/>
      <c r="BD8602" s="271"/>
      <c r="BE8602" s="271"/>
      <c r="BF8602" s="271"/>
      <c r="BG8602" s="271"/>
      <c r="BJ8602" s="271"/>
    </row>
    <row r="8603" spans="49:62">
      <c r="AW8603" s="271"/>
      <c r="AX8603" s="271"/>
      <c r="AY8603" s="271"/>
      <c r="AZ8603" s="271"/>
      <c r="BA8603" s="271"/>
      <c r="BB8603" s="271"/>
      <c r="BD8603" s="271"/>
      <c r="BE8603" s="271"/>
      <c r="BF8603" s="271"/>
      <c r="BG8603" s="271"/>
      <c r="BJ8603" s="271"/>
    </row>
    <row r="8604" spans="49:62">
      <c r="AW8604" s="271"/>
      <c r="AX8604" s="271"/>
      <c r="AY8604" s="271"/>
      <c r="AZ8604" s="271"/>
      <c r="BA8604" s="271"/>
      <c r="BB8604" s="271"/>
      <c r="BD8604" s="271"/>
      <c r="BE8604" s="271"/>
      <c r="BF8604" s="271"/>
      <c r="BG8604" s="271"/>
      <c r="BJ8604" s="271"/>
    </row>
    <row r="8605" spans="49:62">
      <c r="AW8605" s="271"/>
      <c r="AX8605" s="271"/>
      <c r="AY8605" s="271"/>
      <c r="AZ8605" s="271"/>
      <c r="BA8605" s="271"/>
      <c r="BB8605" s="271"/>
      <c r="BD8605" s="271"/>
      <c r="BE8605" s="271"/>
      <c r="BF8605" s="271"/>
      <c r="BG8605" s="271"/>
      <c r="BJ8605" s="271"/>
    </row>
    <row r="8606" spans="49:62">
      <c r="AW8606" s="271"/>
      <c r="AX8606" s="271"/>
      <c r="AY8606" s="271"/>
      <c r="AZ8606" s="271"/>
      <c r="BA8606" s="271"/>
      <c r="BB8606" s="271"/>
      <c r="BD8606" s="271"/>
      <c r="BE8606" s="271"/>
      <c r="BF8606" s="271"/>
      <c r="BG8606" s="271"/>
      <c r="BJ8606" s="271"/>
    </row>
    <row r="8607" spans="49:62">
      <c r="AW8607" s="271"/>
      <c r="AX8607" s="271"/>
      <c r="AY8607" s="271"/>
      <c r="AZ8607" s="271"/>
      <c r="BA8607" s="271"/>
      <c r="BB8607" s="271"/>
      <c r="BD8607" s="271"/>
      <c r="BE8607" s="271"/>
      <c r="BF8607" s="271"/>
      <c r="BG8607" s="271"/>
      <c r="BJ8607" s="271"/>
    </row>
    <row r="8608" spans="49:62">
      <c r="AW8608" s="271"/>
      <c r="AX8608" s="271"/>
      <c r="AY8608" s="271"/>
      <c r="AZ8608" s="271"/>
      <c r="BA8608" s="271"/>
      <c r="BB8608" s="271"/>
      <c r="BD8608" s="271"/>
      <c r="BE8608" s="271"/>
      <c r="BF8608" s="271"/>
      <c r="BG8608" s="271"/>
      <c r="BJ8608" s="271"/>
    </row>
    <row r="8609" spans="49:62">
      <c r="AW8609" s="271"/>
      <c r="AX8609" s="271"/>
      <c r="AY8609" s="271"/>
      <c r="AZ8609" s="271"/>
      <c r="BA8609" s="271"/>
      <c r="BB8609" s="271"/>
      <c r="BD8609" s="271"/>
      <c r="BE8609" s="271"/>
      <c r="BF8609" s="271"/>
      <c r="BG8609" s="271"/>
      <c r="BJ8609" s="271"/>
    </row>
    <row r="8610" spans="49:62">
      <c r="AW8610" s="271"/>
      <c r="AX8610" s="271"/>
      <c r="AY8610" s="271"/>
      <c r="AZ8610" s="271"/>
      <c r="BA8610" s="271"/>
      <c r="BB8610" s="271"/>
      <c r="BD8610" s="271"/>
      <c r="BE8610" s="271"/>
      <c r="BF8610" s="271"/>
      <c r="BG8610" s="271"/>
      <c r="BJ8610" s="271"/>
    </row>
    <row r="8611" spans="49:62">
      <c r="AW8611" s="271"/>
      <c r="AX8611" s="271"/>
      <c r="AY8611" s="271"/>
      <c r="AZ8611" s="271"/>
      <c r="BA8611" s="271"/>
      <c r="BB8611" s="271"/>
      <c r="BD8611" s="271"/>
      <c r="BE8611" s="271"/>
      <c r="BF8611" s="271"/>
      <c r="BG8611" s="271"/>
      <c r="BJ8611" s="271"/>
    </row>
    <row r="8612" spans="49:62">
      <c r="AW8612" s="271"/>
      <c r="AX8612" s="271"/>
      <c r="AY8612" s="271"/>
      <c r="AZ8612" s="271"/>
      <c r="BA8612" s="271"/>
      <c r="BB8612" s="271"/>
      <c r="BD8612" s="271"/>
      <c r="BE8612" s="271"/>
      <c r="BF8612" s="271"/>
      <c r="BG8612" s="271"/>
      <c r="BJ8612" s="271"/>
    </row>
    <row r="8613" spans="49:62">
      <c r="AW8613" s="271"/>
      <c r="AX8613" s="271"/>
      <c r="AY8613" s="271"/>
      <c r="AZ8613" s="271"/>
      <c r="BA8613" s="271"/>
      <c r="BB8613" s="271"/>
      <c r="BD8613" s="271"/>
      <c r="BE8613" s="271"/>
      <c r="BF8613" s="271"/>
      <c r="BG8613" s="271"/>
      <c r="BJ8613" s="271"/>
    </row>
    <row r="8614" spans="49:62">
      <c r="AW8614" s="271"/>
      <c r="AX8614" s="271"/>
      <c r="AY8614" s="271"/>
      <c r="AZ8614" s="271"/>
      <c r="BA8614" s="271"/>
      <c r="BB8614" s="271"/>
      <c r="BD8614" s="271"/>
      <c r="BE8614" s="271"/>
      <c r="BF8614" s="271"/>
      <c r="BG8614" s="271"/>
      <c r="BJ8614" s="271"/>
    </row>
    <row r="8615" spans="49:62">
      <c r="AW8615" s="271"/>
      <c r="AX8615" s="271"/>
      <c r="AY8615" s="271"/>
      <c r="AZ8615" s="271"/>
      <c r="BA8615" s="271"/>
      <c r="BB8615" s="271"/>
      <c r="BD8615" s="271"/>
      <c r="BE8615" s="271"/>
      <c r="BF8615" s="271"/>
      <c r="BG8615" s="271"/>
      <c r="BJ8615" s="271"/>
    </row>
    <row r="8616" spans="49:62">
      <c r="AW8616" s="271"/>
      <c r="AX8616" s="271"/>
      <c r="AY8616" s="271"/>
      <c r="AZ8616" s="271"/>
      <c r="BA8616" s="271"/>
      <c r="BB8616" s="271"/>
      <c r="BD8616" s="271"/>
      <c r="BE8616" s="271"/>
      <c r="BF8616" s="271"/>
      <c r="BG8616" s="271"/>
      <c r="BJ8616" s="271"/>
    </row>
    <row r="8617" spans="49:62">
      <c r="AW8617" s="271"/>
      <c r="AX8617" s="271"/>
      <c r="AY8617" s="271"/>
      <c r="AZ8617" s="271"/>
      <c r="BA8617" s="271"/>
      <c r="BB8617" s="271"/>
      <c r="BD8617" s="271"/>
      <c r="BE8617" s="271"/>
      <c r="BF8617" s="271"/>
      <c r="BG8617" s="271"/>
      <c r="BJ8617" s="271"/>
    </row>
    <row r="8618" spans="49:62">
      <c r="AW8618" s="271"/>
      <c r="AX8618" s="271"/>
      <c r="AY8618" s="271"/>
      <c r="AZ8618" s="271"/>
      <c r="BA8618" s="271"/>
      <c r="BB8618" s="271"/>
      <c r="BD8618" s="271"/>
      <c r="BE8618" s="271"/>
      <c r="BF8618" s="271"/>
      <c r="BG8618" s="271"/>
      <c r="BJ8618" s="271"/>
    </row>
    <row r="8619" spans="49:62">
      <c r="AW8619" s="271"/>
      <c r="AX8619" s="271"/>
      <c r="AY8619" s="271"/>
      <c r="AZ8619" s="271"/>
      <c r="BA8619" s="271"/>
      <c r="BB8619" s="271"/>
      <c r="BD8619" s="271"/>
      <c r="BE8619" s="271"/>
      <c r="BF8619" s="271"/>
      <c r="BG8619" s="271"/>
      <c r="BJ8619" s="271"/>
    </row>
    <row r="8620" spans="49:62">
      <c r="AW8620" s="271"/>
      <c r="AX8620" s="271"/>
      <c r="AY8620" s="271"/>
      <c r="AZ8620" s="271"/>
      <c r="BA8620" s="271"/>
      <c r="BB8620" s="271"/>
      <c r="BD8620" s="271"/>
      <c r="BE8620" s="271"/>
      <c r="BF8620" s="271"/>
      <c r="BG8620" s="271"/>
      <c r="BJ8620" s="271"/>
    </row>
    <row r="8621" spans="49:62">
      <c r="AW8621" s="271"/>
      <c r="AX8621" s="271"/>
      <c r="AY8621" s="271"/>
      <c r="AZ8621" s="271"/>
      <c r="BA8621" s="271"/>
      <c r="BB8621" s="271"/>
      <c r="BD8621" s="271"/>
      <c r="BE8621" s="271"/>
      <c r="BF8621" s="271"/>
      <c r="BG8621" s="271"/>
      <c r="BJ8621" s="271"/>
    </row>
    <row r="8622" spans="49:62">
      <c r="AW8622" s="271"/>
      <c r="AX8622" s="271"/>
      <c r="AY8622" s="271"/>
      <c r="AZ8622" s="271"/>
      <c r="BA8622" s="271"/>
      <c r="BB8622" s="271"/>
      <c r="BD8622" s="271"/>
      <c r="BE8622" s="271"/>
      <c r="BF8622" s="271"/>
      <c r="BG8622" s="271"/>
      <c r="BJ8622" s="271"/>
    </row>
    <row r="8623" spans="49:62">
      <c r="AW8623" s="271"/>
      <c r="AX8623" s="271"/>
      <c r="AY8623" s="271"/>
      <c r="AZ8623" s="271"/>
      <c r="BA8623" s="271"/>
      <c r="BB8623" s="271"/>
      <c r="BD8623" s="271"/>
      <c r="BE8623" s="271"/>
      <c r="BF8623" s="271"/>
      <c r="BG8623" s="271"/>
      <c r="BJ8623" s="271"/>
    </row>
    <row r="8624" spans="49:62">
      <c r="AW8624" s="271"/>
      <c r="AX8624" s="271"/>
      <c r="AY8624" s="271"/>
      <c r="AZ8624" s="271"/>
      <c r="BA8624" s="271"/>
      <c r="BB8624" s="271"/>
      <c r="BD8624" s="271"/>
      <c r="BE8624" s="271"/>
      <c r="BF8624" s="271"/>
      <c r="BG8624" s="271"/>
      <c r="BJ8624" s="271"/>
    </row>
    <row r="8625" spans="49:62">
      <c r="AW8625" s="271"/>
      <c r="AX8625" s="271"/>
      <c r="AY8625" s="271"/>
      <c r="AZ8625" s="271"/>
      <c r="BA8625" s="271"/>
      <c r="BB8625" s="271"/>
      <c r="BD8625" s="271"/>
      <c r="BE8625" s="271"/>
      <c r="BF8625" s="271"/>
      <c r="BG8625" s="271"/>
      <c r="BJ8625" s="271"/>
    </row>
    <row r="8626" spans="49:62">
      <c r="AW8626" s="271"/>
      <c r="AX8626" s="271"/>
      <c r="AY8626" s="271"/>
      <c r="AZ8626" s="271"/>
      <c r="BA8626" s="271"/>
      <c r="BB8626" s="271"/>
      <c r="BD8626" s="271"/>
      <c r="BE8626" s="271"/>
      <c r="BF8626" s="271"/>
      <c r="BG8626" s="271"/>
      <c r="BJ8626" s="271"/>
    </row>
    <row r="8627" spans="49:62">
      <c r="AW8627" s="271"/>
      <c r="AX8627" s="271"/>
      <c r="AY8627" s="271"/>
      <c r="AZ8627" s="271"/>
      <c r="BA8627" s="271"/>
      <c r="BB8627" s="271"/>
      <c r="BD8627" s="271"/>
      <c r="BE8627" s="271"/>
      <c r="BF8627" s="271"/>
      <c r="BG8627" s="271"/>
      <c r="BJ8627" s="271"/>
    </row>
    <row r="8628" spans="49:62">
      <c r="AW8628" s="271"/>
      <c r="AX8628" s="271"/>
      <c r="AY8628" s="271"/>
      <c r="AZ8628" s="271"/>
      <c r="BA8628" s="271"/>
      <c r="BB8628" s="271"/>
      <c r="BD8628" s="271"/>
      <c r="BE8628" s="271"/>
      <c r="BF8628" s="271"/>
      <c r="BG8628" s="271"/>
      <c r="BJ8628" s="271"/>
    </row>
    <row r="8629" spans="49:62">
      <c r="AW8629" s="271"/>
      <c r="AX8629" s="271"/>
      <c r="AY8629" s="271"/>
      <c r="AZ8629" s="271"/>
      <c r="BA8629" s="271"/>
      <c r="BB8629" s="271"/>
      <c r="BD8629" s="271"/>
      <c r="BE8629" s="271"/>
      <c r="BF8629" s="271"/>
      <c r="BG8629" s="271"/>
      <c r="BJ8629" s="271"/>
    </row>
    <row r="8630" spans="49:62">
      <c r="AW8630" s="271"/>
      <c r="AX8630" s="271"/>
      <c r="AY8630" s="271"/>
      <c r="AZ8630" s="271"/>
      <c r="BA8630" s="271"/>
      <c r="BB8630" s="271"/>
      <c r="BD8630" s="271"/>
      <c r="BE8630" s="271"/>
      <c r="BF8630" s="271"/>
      <c r="BG8630" s="271"/>
      <c r="BJ8630" s="271"/>
    </row>
    <row r="8631" spans="49:62">
      <c r="AW8631" s="271"/>
      <c r="AX8631" s="271"/>
      <c r="AY8631" s="271"/>
      <c r="AZ8631" s="271"/>
      <c r="BA8631" s="271"/>
      <c r="BB8631" s="271"/>
      <c r="BD8631" s="271"/>
      <c r="BE8631" s="271"/>
      <c r="BF8631" s="271"/>
      <c r="BG8631" s="271"/>
      <c r="BJ8631" s="271"/>
    </row>
    <row r="8632" spans="49:62">
      <c r="AW8632" s="271"/>
      <c r="AX8632" s="271"/>
      <c r="AY8632" s="271"/>
      <c r="AZ8632" s="271"/>
      <c r="BA8632" s="271"/>
      <c r="BB8632" s="271"/>
      <c r="BD8632" s="271"/>
      <c r="BE8632" s="271"/>
      <c r="BF8632" s="271"/>
      <c r="BG8632" s="271"/>
      <c r="BJ8632" s="271"/>
    </row>
    <row r="8633" spans="49:62">
      <c r="AW8633" s="271"/>
      <c r="AX8633" s="271"/>
      <c r="AY8633" s="271"/>
      <c r="AZ8633" s="271"/>
      <c r="BA8633" s="271"/>
      <c r="BB8633" s="271"/>
      <c r="BD8633" s="271"/>
      <c r="BE8633" s="271"/>
      <c r="BF8633" s="271"/>
      <c r="BG8633" s="271"/>
      <c r="BJ8633" s="271"/>
    </row>
    <row r="8634" spans="49:62">
      <c r="AW8634" s="271"/>
      <c r="AX8634" s="271"/>
      <c r="AY8634" s="271"/>
      <c r="AZ8634" s="271"/>
      <c r="BA8634" s="271"/>
      <c r="BB8634" s="271"/>
      <c r="BD8634" s="271"/>
      <c r="BE8634" s="271"/>
      <c r="BF8634" s="271"/>
      <c r="BG8634" s="271"/>
      <c r="BJ8634" s="271"/>
    </row>
    <row r="8635" spans="49:62">
      <c r="AW8635" s="271"/>
      <c r="AX8635" s="271"/>
      <c r="AY8635" s="271"/>
      <c r="AZ8635" s="271"/>
      <c r="BA8635" s="271"/>
      <c r="BB8635" s="271"/>
      <c r="BD8635" s="271"/>
      <c r="BE8635" s="271"/>
      <c r="BF8635" s="271"/>
      <c r="BG8635" s="271"/>
      <c r="BJ8635" s="271"/>
    </row>
    <row r="8636" spans="49:62">
      <c r="AW8636" s="271"/>
      <c r="AX8636" s="271"/>
      <c r="AY8636" s="271"/>
      <c r="AZ8636" s="271"/>
      <c r="BA8636" s="271"/>
      <c r="BB8636" s="271"/>
      <c r="BD8636" s="271"/>
      <c r="BE8636" s="271"/>
      <c r="BF8636" s="271"/>
      <c r="BG8636" s="271"/>
      <c r="BJ8636" s="271"/>
    </row>
    <row r="8637" spans="49:62">
      <c r="AW8637" s="271"/>
      <c r="AX8637" s="271"/>
      <c r="AY8637" s="271"/>
      <c r="AZ8637" s="271"/>
      <c r="BA8637" s="271"/>
      <c r="BB8637" s="271"/>
      <c r="BD8637" s="271"/>
      <c r="BE8637" s="271"/>
      <c r="BF8637" s="271"/>
      <c r="BG8637" s="271"/>
      <c r="BJ8637" s="271"/>
    </row>
    <row r="8638" spans="49:62">
      <c r="AW8638" s="271"/>
      <c r="AX8638" s="271"/>
      <c r="AY8638" s="271"/>
      <c r="AZ8638" s="271"/>
      <c r="BA8638" s="271"/>
      <c r="BB8638" s="271"/>
      <c r="BD8638" s="271"/>
      <c r="BE8638" s="271"/>
      <c r="BF8638" s="271"/>
      <c r="BG8638" s="271"/>
      <c r="BJ8638" s="271"/>
    </row>
    <row r="8639" spans="49:62">
      <c r="AW8639" s="271"/>
      <c r="AX8639" s="271"/>
      <c r="AY8639" s="271"/>
      <c r="AZ8639" s="271"/>
      <c r="BA8639" s="271"/>
      <c r="BB8639" s="271"/>
      <c r="BD8639" s="271"/>
      <c r="BE8639" s="271"/>
      <c r="BF8639" s="271"/>
      <c r="BG8639" s="271"/>
      <c r="BJ8639" s="271"/>
    </row>
    <row r="8640" spans="49:62">
      <c r="AW8640" s="271"/>
      <c r="AX8640" s="271"/>
      <c r="AY8640" s="271"/>
      <c r="AZ8640" s="271"/>
      <c r="BA8640" s="271"/>
      <c r="BB8640" s="271"/>
      <c r="BD8640" s="271"/>
      <c r="BE8640" s="271"/>
      <c r="BF8640" s="271"/>
      <c r="BG8640" s="271"/>
      <c r="BJ8640" s="271"/>
    </row>
    <row r="8641" spans="49:62">
      <c r="AW8641" s="271"/>
      <c r="AX8641" s="271"/>
      <c r="AY8641" s="271"/>
      <c r="AZ8641" s="271"/>
      <c r="BA8641" s="271"/>
      <c r="BB8641" s="271"/>
      <c r="BD8641" s="271"/>
      <c r="BE8641" s="271"/>
      <c r="BF8641" s="271"/>
      <c r="BG8641" s="271"/>
      <c r="BJ8641" s="271"/>
    </row>
    <row r="8642" spans="49:62">
      <c r="AW8642" s="271"/>
      <c r="AX8642" s="271"/>
      <c r="AY8642" s="271"/>
      <c r="AZ8642" s="271"/>
      <c r="BA8642" s="271"/>
      <c r="BB8642" s="271"/>
      <c r="BD8642" s="271"/>
      <c r="BE8642" s="271"/>
      <c r="BF8642" s="271"/>
      <c r="BG8642" s="271"/>
      <c r="BJ8642" s="271"/>
    </row>
    <row r="8643" spans="49:62">
      <c r="AW8643" s="271"/>
      <c r="AX8643" s="271"/>
      <c r="AY8643" s="271"/>
      <c r="AZ8643" s="271"/>
      <c r="BA8643" s="271"/>
      <c r="BB8643" s="271"/>
      <c r="BD8643" s="271"/>
      <c r="BE8643" s="271"/>
      <c r="BF8643" s="271"/>
      <c r="BG8643" s="271"/>
      <c r="BJ8643" s="271"/>
    </row>
    <row r="8644" spans="49:62">
      <c r="AW8644" s="271"/>
      <c r="AX8644" s="271"/>
      <c r="AY8644" s="271"/>
      <c r="AZ8644" s="271"/>
      <c r="BA8644" s="271"/>
      <c r="BB8644" s="271"/>
      <c r="BD8644" s="271"/>
      <c r="BE8644" s="271"/>
      <c r="BF8644" s="271"/>
      <c r="BG8644" s="271"/>
      <c r="BJ8644" s="271"/>
    </row>
    <row r="8645" spans="49:62">
      <c r="AW8645" s="271"/>
      <c r="AX8645" s="271"/>
      <c r="AY8645" s="271"/>
      <c r="AZ8645" s="271"/>
      <c r="BA8645" s="271"/>
      <c r="BB8645" s="271"/>
      <c r="BD8645" s="271"/>
      <c r="BE8645" s="271"/>
      <c r="BF8645" s="271"/>
      <c r="BG8645" s="271"/>
      <c r="BJ8645" s="271"/>
    </row>
    <row r="8646" spans="49:62">
      <c r="AW8646" s="271"/>
      <c r="AX8646" s="271"/>
      <c r="AY8646" s="271"/>
      <c r="AZ8646" s="271"/>
      <c r="BA8646" s="271"/>
      <c r="BB8646" s="271"/>
      <c r="BD8646" s="271"/>
      <c r="BE8646" s="271"/>
      <c r="BF8646" s="271"/>
      <c r="BG8646" s="271"/>
      <c r="BJ8646" s="271"/>
    </row>
    <row r="8647" spans="49:62">
      <c r="AW8647" s="271"/>
      <c r="AX8647" s="271"/>
      <c r="AY8647" s="271"/>
      <c r="AZ8647" s="271"/>
      <c r="BA8647" s="271"/>
      <c r="BB8647" s="271"/>
      <c r="BD8647" s="271"/>
      <c r="BE8647" s="271"/>
      <c r="BF8647" s="271"/>
      <c r="BG8647" s="271"/>
      <c r="BJ8647" s="271"/>
    </row>
    <row r="8648" spans="49:62">
      <c r="AW8648" s="271"/>
      <c r="AX8648" s="271"/>
      <c r="AY8648" s="271"/>
      <c r="AZ8648" s="271"/>
      <c r="BA8648" s="271"/>
      <c r="BB8648" s="271"/>
      <c r="BD8648" s="271"/>
      <c r="BE8648" s="271"/>
      <c r="BF8648" s="271"/>
      <c r="BG8648" s="271"/>
      <c r="BJ8648" s="271"/>
    </row>
    <row r="8649" spans="49:62">
      <c r="AW8649" s="271"/>
      <c r="AX8649" s="271"/>
      <c r="AY8649" s="271"/>
      <c r="AZ8649" s="271"/>
      <c r="BA8649" s="271"/>
      <c r="BB8649" s="271"/>
      <c r="BD8649" s="271"/>
      <c r="BE8649" s="271"/>
      <c r="BF8649" s="271"/>
      <c r="BG8649" s="271"/>
      <c r="BJ8649" s="271"/>
    </row>
    <row r="8650" spans="49:62">
      <c r="AW8650" s="271"/>
      <c r="AX8650" s="271"/>
      <c r="AY8650" s="271"/>
      <c r="AZ8650" s="271"/>
      <c r="BA8650" s="271"/>
      <c r="BB8650" s="271"/>
      <c r="BD8650" s="271"/>
      <c r="BE8650" s="271"/>
      <c r="BF8650" s="271"/>
      <c r="BG8650" s="271"/>
      <c r="BJ8650" s="271"/>
    </row>
    <row r="8651" spans="49:62">
      <c r="AW8651" s="271"/>
      <c r="AX8651" s="271"/>
      <c r="AY8651" s="271"/>
      <c r="AZ8651" s="271"/>
      <c r="BA8651" s="271"/>
      <c r="BB8651" s="271"/>
      <c r="BD8651" s="271"/>
      <c r="BE8651" s="271"/>
      <c r="BF8651" s="271"/>
      <c r="BG8651" s="271"/>
      <c r="BJ8651" s="271"/>
    </row>
    <row r="8652" spans="49:62">
      <c r="AW8652" s="271"/>
      <c r="AX8652" s="271"/>
      <c r="AY8652" s="271"/>
      <c r="AZ8652" s="271"/>
      <c r="BA8652" s="271"/>
      <c r="BB8652" s="271"/>
      <c r="BD8652" s="271"/>
      <c r="BE8652" s="271"/>
      <c r="BF8652" s="271"/>
      <c r="BG8652" s="271"/>
      <c r="BJ8652" s="271"/>
    </row>
    <row r="8653" spans="49:62">
      <c r="AW8653" s="271"/>
      <c r="AX8653" s="271"/>
      <c r="AY8653" s="271"/>
      <c r="AZ8653" s="271"/>
      <c r="BA8653" s="271"/>
      <c r="BB8653" s="271"/>
      <c r="BD8653" s="271"/>
      <c r="BE8653" s="271"/>
      <c r="BF8653" s="271"/>
      <c r="BG8653" s="271"/>
      <c r="BJ8653" s="271"/>
    </row>
    <row r="8654" spans="49:62">
      <c r="AW8654" s="271"/>
      <c r="AX8654" s="271"/>
      <c r="AY8654" s="271"/>
      <c r="AZ8654" s="271"/>
      <c r="BA8654" s="271"/>
      <c r="BB8654" s="271"/>
      <c r="BD8654" s="271"/>
      <c r="BE8654" s="271"/>
      <c r="BF8654" s="271"/>
      <c r="BG8654" s="271"/>
      <c r="BJ8654" s="271"/>
    </row>
    <row r="8655" spans="49:62">
      <c r="AW8655" s="271"/>
      <c r="AX8655" s="271"/>
      <c r="AY8655" s="271"/>
      <c r="AZ8655" s="271"/>
      <c r="BA8655" s="271"/>
      <c r="BB8655" s="271"/>
      <c r="BD8655" s="271"/>
      <c r="BE8655" s="271"/>
      <c r="BF8655" s="271"/>
      <c r="BG8655" s="271"/>
      <c r="BJ8655" s="271"/>
    </row>
    <row r="8656" spans="49:62">
      <c r="AW8656" s="271"/>
      <c r="AX8656" s="271"/>
      <c r="AY8656" s="271"/>
      <c r="AZ8656" s="271"/>
      <c r="BA8656" s="271"/>
      <c r="BB8656" s="271"/>
      <c r="BD8656" s="271"/>
      <c r="BE8656" s="271"/>
      <c r="BF8656" s="271"/>
      <c r="BG8656" s="271"/>
      <c r="BJ8656" s="271"/>
    </row>
    <row r="8657" spans="49:62">
      <c r="AW8657" s="271"/>
      <c r="AX8657" s="271"/>
      <c r="AY8657" s="271"/>
      <c r="AZ8657" s="271"/>
      <c r="BA8657" s="271"/>
      <c r="BB8657" s="271"/>
      <c r="BD8657" s="271"/>
      <c r="BE8657" s="271"/>
      <c r="BF8657" s="271"/>
      <c r="BG8657" s="271"/>
      <c r="BJ8657" s="271"/>
    </row>
    <row r="8658" spans="49:62">
      <c r="AW8658" s="271"/>
      <c r="AX8658" s="271"/>
      <c r="AY8658" s="271"/>
      <c r="AZ8658" s="271"/>
      <c r="BA8658" s="271"/>
      <c r="BB8658" s="271"/>
      <c r="BD8658" s="271"/>
      <c r="BE8658" s="271"/>
      <c r="BF8658" s="271"/>
      <c r="BG8658" s="271"/>
      <c r="BJ8658" s="271"/>
    </row>
    <row r="8659" spans="49:62">
      <c r="AW8659" s="271"/>
      <c r="AX8659" s="271"/>
      <c r="AY8659" s="271"/>
      <c r="AZ8659" s="271"/>
      <c r="BA8659" s="271"/>
      <c r="BB8659" s="271"/>
      <c r="BD8659" s="271"/>
      <c r="BE8659" s="271"/>
      <c r="BF8659" s="271"/>
      <c r="BG8659" s="271"/>
      <c r="BJ8659" s="271"/>
    </row>
    <row r="8660" spans="49:62">
      <c r="AW8660" s="271"/>
      <c r="AX8660" s="271"/>
      <c r="AY8660" s="271"/>
      <c r="AZ8660" s="271"/>
      <c r="BA8660" s="271"/>
      <c r="BB8660" s="271"/>
      <c r="BD8660" s="271"/>
      <c r="BE8660" s="271"/>
      <c r="BF8660" s="271"/>
      <c r="BG8660" s="271"/>
      <c r="BJ8660" s="271"/>
    </row>
    <row r="8661" spans="49:62">
      <c r="AW8661" s="271"/>
      <c r="AX8661" s="271"/>
      <c r="AY8661" s="271"/>
      <c r="AZ8661" s="271"/>
      <c r="BA8661" s="271"/>
      <c r="BB8661" s="271"/>
      <c r="BD8661" s="271"/>
      <c r="BE8661" s="271"/>
      <c r="BF8661" s="271"/>
      <c r="BG8661" s="271"/>
      <c r="BJ8661" s="271"/>
    </row>
    <row r="8662" spans="49:62">
      <c r="AW8662" s="271"/>
      <c r="AX8662" s="271"/>
      <c r="AY8662" s="271"/>
      <c r="AZ8662" s="271"/>
      <c r="BA8662" s="271"/>
      <c r="BB8662" s="271"/>
      <c r="BD8662" s="271"/>
      <c r="BE8662" s="271"/>
      <c r="BF8662" s="271"/>
      <c r="BG8662" s="271"/>
      <c r="BJ8662" s="271"/>
    </row>
    <row r="8663" spans="49:62">
      <c r="AW8663" s="271"/>
      <c r="AX8663" s="271"/>
      <c r="AY8663" s="271"/>
      <c r="AZ8663" s="271"/>
      <c r="BA8663" s="271"/>
      <c r="BB8663" s="271"/>
      <c r="BD8663" s="271"/>
      <c r="BE8663" s="271"/>
      <c r="BF8663" s="271"/>
      <c r="BG8663" s="271"/>
      <c r="BJ8663" s="271"/>
    </row>
    <row r="8664" spans="49:62">
      <c r="AW8664" s="271"/>
      <c r="AX8664" s="271"/>
      <c r="AY8664" s="271"/>
      <c r="AZ8664" s="271"/>
      <c r="BA8664" s="271"/>
      <c r="BB8664" s="271"/>
      <c r="BD8664" s="271"/>
      <c r="BE8664" s="271"/>
      <c r="BF8664" s="271"/>
      <c r="BG8664" s="271"/>
      <c r="BJ8664" s="271"/>
    </row>
    <row r="8665" spans="49:62">
      <c r="AW8665" s="271"/>
      <c r="AX8665" s="271"/>
      <c r="AY8665" s="271"/>
      <c r="AZ8665" s="271"/>
      <c r="BA8665" s="271"/>
      <c r="BB8665" s="271"/>
      <c r="BD8665" s="271"/>
      <c r="BE8665" s="271"/>
      <c r="BF8665" s="271"/>
      <c r="BG8665" s="271"/>
      <c r="BJ8665" s="271"/>
    </row>
    <row r="8666" spans="49:62">
      <c r="AW8666" s="271"/>
      <c r="AX8666" s="271"/>
      <c r="AY8666" s="271"/>
      <c r="AZ8666" s="271"/>
      <c r="BA8666" s="271"/>
      <c r="BB8666" s="271"/>
      <c r="BD8666" s="271"/>
      <c r="BE8666" s="271"/>
      <c r="BF8666" s="271"/>
      <c r="BG8666" s="271"/>
      <c r="BJ8666" s="271"/>
    </row>
    <row r="8667" spans="49:62">
      <c r="AW8667" s="271"/>
      <c r="AX8667" s="271"/>
      <c r="AY8667" s="271"/>
      <c r="AZ8667" s="271"/>
      <c r="BA8667" s="271"/>
      <c r="BB8667" s="271"/>
      <c r="BD8667" s="271"/>
      <c r="BE8667" s="271"/>
      <c r="BF8667" s="271"/>
      <c r="BG8667" s="271"/>
      <c r="BJ8667" s="271"/>
    </row>
    <row r="8668" spans="49:62">
      <c r="AW8668" s="271"/>
      <c r="AX8668" s="271"/>
      <c r="AY8668" s="271"/>
      <c r="AZ8668" s="271"/>
      <c r="BA8668" s="271"/>
      <c r="BB8668" s="271"/>
      <c r="BD8668" s="271"/>
      <c r="BE8668" s="271"/>
      <c r="BF8668" s="271"/>
      <c r="BG8668" s="271"/>
      <c r="BJ8668" s="271"/>
    </row>
    <row r="8669" spans="49:62">
      <c r="AW8669" s="271"/>
      <c r="AX8669" s="271"/>
      <c r="AY8669" s="271"/>
      <c r="AZ8669" s="271"/>
      <c r="BA8669" s="271"/>
      <c r="BB8669" s="271"/>
      <c r="BD8669" s="271"/>
      <c r="BE8669" s="271"/>
      <c r="BF8669" s="271"/>
      <c r="BG8669" s="271"/>
      <c r="BJ8669" s="271"/>
    </row>
    <row r="8670" spans="49:62">
      <c r="AW8670" s="271"/>
      <c r="AX8670" s="271"/>
      <c r="AY8670" s="271"/>
      <c r="AZ8670" s="271"/>
      <c r="BA8670" s="271"/>
      <c r="BB8670" s="271"/>
      <c r="BD8670" s="271"/>
      <c r="BE8670" s="271"/>
      <c r="BF8670" s="271"/>
      <c r="BG8670" s="271"/>
      <c r="BJ8670" s="271"/>
    </row>
    <row r="8671" spans="49:62">
      <c r="AW8671" s="271"/>
      <c r="AX8671" s="271"/>
      <c r="AY8671" s="271"/>
      <c r="AZ8671" s="271"/>
      <c r="BA8671" s="271"/>
      <c r="BB8671" s="271"/>
      <c r="BD8671" s="271"/>
      <c r="BE8671" s="271"/>
      <c r="BF8671" s="271"/>
      <c r="BG8671" s="271"/>
      <c r="BJ8671" s="271"/>
    </row>
    <row r="8672" spans="49:62">
      <c r="AW8672" s="271"/>
      <c r="AX8672" s="271"/>
      <c r="AY8672" s="271"/>
      <c r="AZ8672" s="271"/>
      <c r="BA8672" s="271"/>
      <c r="BB8672" s="271"/>
      <c r="BD8672" s="271"/>
      <c r="BE8672" s="271"/>
      <c r="BF8672" s="271"/>
      <c r="BG8672" s="271"/>
      <c r="BJ8672" s="271"/>
    </row>
    <row r="8673" spans="49:62">
      <c r="AW8673" s="271"/>
      <c r="AX8673" s="271"/>
      <c r="AY8673" s="271"/>
      <c r="AZ8673" s="271"/>
      <c r="BA8673" s="271"/>
      <c r="BB8673" s="271"/>
      <c r="BD8673" s="271"/>
      <c r="BE8673" s="271"/>
      <c r="BF8673" s="271"/>
      <c r="BG8673" s="271"/>
      <c r="BJ8673" s="271"/>
    </row>
    <row r="8674" spans="49:62">
      <c r="AW8674" s="271"/>
      <c r="AX8674" s="271"/>
      <c r="AY8674" s="271"/>
      <c r="AZ8674" s="271"/>
      <c r="BA8674" s="271"/>
      <c r="BB8674" s="271"/>
      <c r="BD8674" s="271"/>
      <c r="BE8674" s="271"/>
      <c r="BF8674" s="271"/>
      <c r="BG8674" s="271"/>
      <c r="BJ8674" s="271"/>
    </row>
    <row r="8675" spans="49:62">
      <c r="AW8675" s="271"/>
      <c r="AX8675" s="271"/>
      <c r="AY8675" s="271"/>
      <c r="AZ8675" s="271"/>
      <c r="BA8675" s="271"/>
      <c r="BB8675" s="271"/>
      <c r="BD8675" s="271"/>
      <c r="BE8675" s="271"/>
      <c r="BF8675" s="271"/>
      <c r="BG8675" s="271"/>
      <c r="BJ8675" s="271"/>
    </row>
    <row r="8676" spans="49:62">
      <c r="AW8676" s="271"/>
      <c r="AX8676" s="271"/>
      <c r="AY8676" s="271"/>
      <c r="AZ8676" s="271"/>
      <c r="BA8676" s="271"/>
      <c r="BB8676" s="271"/>
      <c r="BD8676" s="271"/>
      <c r="BE8676" s="271"/>
      <c r="BF8676" s="271"/>
      <c r="BG8676" s="271"/>
      <c r="BJ8676" s="271"/>
    </row>
    <row r="8677" spans="49:62">
      <c r="AW8677" s="271"/>
      <c r="AX8677" s="271"/>
      <c r="AY8677" s="271"/>
      <c r="AZ8677" s="271"/>
      <c r="BA8677" s="271"/>
      <c r="BB8677" s="271"/>
      <c r="BD8677" s="271"/>
      <c r="BE8677" s="271"/>
      <c r="BF8677" s="271"/>
      <c r="BG8677" s="271"/>
      <c r="BJ8677" s="271"/>
    </row>
    <row r="8678" spans="49:62">
      <c r="AW8678" s="271"/>
      <c r="AX8678" s="271"/>
      <c r="AY8678" s="271"/>
      <c r="AZ8678" s="271"/>
      <c r="BA8678" s="271"/>
      <c r="BB8678" s="271"/>
      <c r="BD8678" s="271"/>
      <c r="BE8678" s="271"/>
      <c r="BF8678" s="271"/>
      <c r="BG8678" s="271"/>
      <c r="BJ8678" s="271"/>
    </row>
    <row r="8679" spans="49:62">
      <c r="AW8679" s="271"/>
      <c r="AX8679" s="271"/>
      <c r="AY8679" s="271"/>
      <c r="AZ8679" s="271"/>
      <c r="BA8679" s="271"/>
      <c r="BB8679" s="271"/>
      <c r="BD8679" s="271"/>
      <c r="BE8679" s="271"/>
      <c r="BF8679" s="271"/>
      <c r="BG8679" s="271"/>
      <c r="BJ8679" s="271"/>
    </row>
    <row r="8680" spans="49:62">
      <c r="AW8680" s="271"/>
      <c r="AX8680" s="271"/>
      <c r="AY8680" s="271"/>
      <c r="AZ8680" s="271"/>
      <c r="BA8680" s="271"/>
      <c r="BB8680" s="271"/>
      <c r="BD8680" s="271"/>
      <c r="BE8680" s="271"/>
      <c r="BF8680" s="271"/>
      <c r="BG8680" s="271"/>
      <c r="BJ8680" s="271"/>
    </row>
    <row r="8681" spans="49:62">
      <c r="AW8681" s="271"/>
      <c r="AX8681" s="271"/>
      <c r="AY8681" s="271"/>
      <c r="AZ8681" s="271"/>
      <c r="BA8681" s="271"/>
      <c r="BB8681" s="271"/>
      <c r="BD8681" s="271"/>
      <c r="BE8681" s="271"/>
      <c r="BF8681" s="271"/>
      <c r="BG8681" s="271"/>
      <c r="BJ8681" s="271"/>
    </row>
    <row r="8682" spans="49:62">
      <c r="AW8682" s="271"/>
      <c r="AX8682" s="271"/>
      <c r="AY8682" s="271"/>
      <c r="AZ8682" s="271"/>
      <c r="BA8682" s="271"/>
      <c r="BB8682" s="271"/>
      <c r="BD8682" s="271"/>
      <c r="BE8682" s="271"/>
      <c r="BF8682" s="271"/>
      <c r="BG8682" s="271"/>
      <c r="BJ8682" s="271"/>
    </row>
    <row r="8683" spans="49:62">
      <c r="AW8683" s="271"/>
      <c r="AX8683" s="271"/>
      <c r="AY8683" s="271"/>
      <c r="AZ8683" s="271"/>
      <c r="BA8683" s="271"/>
      <c r="BB8683" s="271"/>
      <c r="BD8683" s="271"/>
      <c r="BE8683" s="271"/>
      <c r="BF8683" s="271"/>
      <c r="BG8683" s="271"/>
      <c r="BJ8683" s="271"/>
    </row>
    <row r="8684" spans="49:62">
      <c r="AW8684" s="271"/>
      <c r="AX8684" s="271"/>
      <c r="AY8684" s="271"/>
      <c r="AZ8684" s="271"/>
      <c r="BA8684" s="271"/>
      <c r="BB8684" s="271"/>
      <c r="BD8684" s="271"/>
      <c r="BE8684" s="271"/>
      <c r="BF8684" s="271"/>
      <c r="BG8684" s="271"/>
      <c r="BJ8684" s="271"/>
    </row>
    <row r="8685" spans="49:62">
      <c r="AW8685" s="271"/>
      <c r="AX8685" s="271"/>
      <c r="AY8685" s="271"/>
      <c r="AZ8685" s="271"/>
      <c r="BA8685" s="271"/>
      <c r="BB8685" s="271"/>
      <c r="BD8685" s="271"/>
      <c r="BE8685" s="271"/>
      <c r="BF8685" s="271"/>
      <c r="BG8685" s="271"/>
      <c r="BJ8685" s="271"/>
    </row>
    <row r="8686" spans="49:62">
      <c r="AW8686" s="271"/>
      <c r="AX8686" s="271"/>
      <c r="AY8686" s="271"/>
      <c r="AZ8686" s="271"/>
      <c r="BA8686" s="271"/>
      <c r="BB8686" s="271"/>
      <c r="BD8686" s="271"/>
      <c r="BE8686" s="271"/>
      <c r="BF8686" s="271"/>
      <c r="BG8686" s="271"/>
      <c r="BJ8686" s="271"/>
    </row>
    <row r="8687" spans="49:62">
      <c r="AW8687" s="271"/>
      <c r="AX8687" s="271"/>
      <c r="AY8687" s="271"/>
      <c r="AZ8687" s="271"/>
      <c r="BA8687" s="271"/>
      <c r="BB8687" s="271"/>
      <c r="BD8687" s="271"/>
      <c r="BE8687" s="271"/>
      <c r="BF8687" s="271"/>
      <c r="BG8687" s="271"/>
      <c r="BJ8687" s="271"/>
    </row>
    <row r="8688" spans="49:62">
      <c r="AW8688" s="271"/>
      <c r="AX8688" s="271"/>
      <c r="AY8688" s="271"/>
      <c r="AZ8688" s="271"/>
      <c r="BA8688" s="271"/>
      <c r="BB8688" s="271"/>
      <c r="BD8688" s="271"/>
      <c r="BE8688" s="271"/>
      <c r="BF8688" s="271"/>
      <c r="BG8688" s="271"/>
      <c r="BJ8688" s="271"/>
    </row>
    <row r="8689" spans="49:62">
      <c r="AW8689" s="271"/>
      <c r="AX8689" s="271"/>
      <c r="AY8689" s="271"/>
      <c r="AZ8689" s="271"/>
      <c r="BA8689" s="271"/>
      <c r="BB8689" s="271"/>
      <c r="BD8689" s="271"/>
      <c r="BE8689" s="271"/>
      <c r="BF8689" s="271"/>
      <c r="BG8689" s="271"/>
      <c r="BJ8689" s="271"/>
    </row>
    <row r="8690" spans="49:62">
      <c r="AW8690" s="271"/>
      <c r="AX8690" s="271"/>
      <c r="AY8690" s="271"/>
      <c r="AZ8690" s="271"/>
      <c r="BA8690" s="271"/>
      <c r="BB8690" s="271"/>
      <c r="BD8690" s="271"/>
      <c r="BE8690" s="271"/>
      <c r="BF8690" s="271"/>
      <c r="BG8690" s="271"/>
      <c r="BJ8690" s="271"/>
    </row>
    <row r="8691" spans="49:62">
      <c r="AW8691" s="271"/>
      <c r="AX8691" s="271"/>
      <c r="AY8691" s="271"/>
      <c r="AZ8691" s="271"/>
      <c r="BA8691" s="271"/>
      <c r="BB8691" s="271"/>
      <c r="BD8691" s="271"/>
      <c r="BE8691" s="271"/>
      <c r="BF8691" s="271"/>
      <c r="BG8691" s="271"/>
      <c r="BJ8691" s="271"/>
    </row>
    <row r="8692" spans="49:62">
      <c r="AW8692" s="271"/>
      <c r="AX8692" s="271"/>
      <c r="AY8692" s="271"/>
      <c r="AZ8692" s="271"/>
      <c r="BA8692" s="271"/>
      <c r="BB8692" s="271"/>
      <c r="BD8692" s="271"/>
      <c r="BE8692" s="271"/>
      <c r="BF8692" s="271"/>
      <c r="BG8692" s="271"/>
      <c r="BJ8692" s="271"/>
    </row>
    <row r="8693" spans="49:62">
      <c r="AW8693" s="271"/>
      <c r="AX8693" s="271"/>
      <c r="AY8693" s="271"/>
      <c r="AZ8693" s="271"/>
      <c r="BA8693" s="271"/>
      <c r="BB8693" s="271"/>
      <c r="BD8693" s="271"/>
      <c r="BE8693" s="271"/>
      <c r="BF8693" s="271"/>
      <c r="BG8693" s="271"/>
      <c r="BJ8693" s="271"/>
    </row>
    <row r="8694" spans="49:62">
      <c r="AW8694" s="271"/>
      <c r="AX8694" s="271"/>
      <c r="AY8694" s="271"/>
      <c r="AZ8694" s="271"/>
      <c r="BA8694" s="271"/>
      <c r="BB8694" s="271"/>
      <c r="BD8694" s="271"/>
      <c r="BE8694" s="271"/>
      <c r="BF8694" s="271"/>
      <c r="BG8694" s="271"/>
      <c r="BJ8694" s="271"/>
    </row>
    <row r="8695" spans="49:62">
      <c r="AW8695" s="271"/>
      <c r="AX8695" s="271"/>
      <c r="AY8695" s="271"/>
      <c r="AZ8695" s="271"/>
      <c r="BA8695" s="271"/>
      <c r="BB8695" s="271"/>
      <c r="BD8695" s="271"/>
      <c r="BE8695" s="271"/>
      <c r="BF8695" s="271"/>
      <c r="BG8695" s="271"/>
      <c r="BJ8695" s="271"/>
    </row>
    <row r="8696" spans="49:62">
      <c r="AW8696" s="271"/>
      <c r="AX8696" s="271"/>
      <c r="AY8696" s="271"/>
      <c r="AZ8696" s="271"/>
      <c r="BA8696" s="271"/>
      <c r="BB8696" s="271"/>
      <c r="BD8696" s="271"/>
      <c r="BE8696" s="271"/>
      <c r="BF8696" s="271"/>
      <c r="BG8696" s="271"/>
      <c r="BJ8696" s="271"/>
    </row>
    <row r="8697" spans="49:62">
      <c r="AW8697" s="271"/>
      <c r="AX8697" s="271"/>
      <c r="AY8697" s="271"/>
      <c r="AZ8697" s="271"/>
      <c r="BA8697" s="271"/>
      <c r="BB8697" s="271"/>
      <c r="BD8697" s="271"/>
      <c r="BE8697" s="271"/>
      <c r="BF8697" s="271"/>
      <c r="BG8697" s="271"/>
      <c r="BJ8697" s="271"/>
    </row>
    <row r="8698" spans="49:62">
      <c r="AW8698" s="271"/>
      <c r="AX8698" s="271"/>
      <c r="AY8698" s="271"/>
      <c r="AZ8698" s="271"/>
      <c r="BA8698" s="271"/>
      <c r="BB8698" s="271"/>
      <c r="BD8698" s="271"/>
      <c r="BE8698" s="271"/>
      <c r="BF8698" s="271"/>
      <c r="BG8698" s="271"/>
      <c r="BJ8698" s="271"/>
    </row>
    <row r="8699" spans="49:62">
      <c r="AW8699" s="271"/>
      <c r="AX8699" s="271"/>
      <c r="AY8699" s="271"/>
      <c r="AZ8699" s="271"/>
      <c r="BA8699" s="271"/>
      <c r="BB8699" s="271"/>
      <c r="BD8699" s="271"/>
      <c r="BE8699" s="271"/>
      <c r="BF8699" s="271"/>
      <c r="BG8699" s="271"/>
      <c r="BJ8699" s="271"/>
    </row>
    <row r="8700" spans="49:62">
      <c r="AW8700" s="271"/>
      <c r="AX8700" s="271"/>
      <c r="AY8700" s="271"/>
      <c r="AZ8700" s="271"/>
      <c r="BA8700" s="271"/>
      <c r="BB8700" s="271"/>
      <c r="BD8700" s="271"/>
      <c r="BE8700" s="271"/>
      <c r="BF8700" s="271"/>
      <c r="BG8700" s="271"/>
      <c r="BJ8700" s="271"/>
    </row>
    <row r="8701" spans="49:62">
      <c r="AW8701" s="271"/>
      <c r="AX8701" s="271"/>
      <c r="AY8701" s="271"/>
      <c r="AZ8701" s="271"/>
      <c r="BA8701" s="271"/>
      <c r="BB8701" s="271"/>
      <c r="BD8701" s="271"/>
      <c r="BE8701" s="271"/>
      <c r="BF8701" s="271"/>
      <c r="BG8701" s="271"/>
      <c r="BJ8701" s="271"/>
    </row>
    <row r="8702" spans="49:62">
      <c r="AW8702" s="271"/>
      <c r="AX8702" s="271"/>
      <c r="AY8702" s="271"/>
      <c r="AZ8702" s="271"/>
      <c r="BA8702" s="271"/>
      <c r="BB8702" s="271"/>
      <c r="BD8702" s="271"/>
      <c r="BE8702" s="271"/>
      <c r="BF8702" s="271"/>
      <c r="BG8702" s="271"/>
      <c r="BJ8702" s="271"/>
    </row>
    <row r="8703" spans="49:62">
      <c r="AW8703" s="271"/>
      <c r="AX8703" s="271"/>
      <c r="AY8703" s="271"/>
      <c r="AZ8703" s="271"/>
      <c r="BA8703" s="271"/>
      <c r="BB8703" s="271"/>
      <c r="BD8703" s="271"/>
      <c r="BE8703" s="271"/>
      <c r="BF8703" s="271"/>
      <c r="BG8703" s="271"/>
      <c r="BJ8703" s="271"/>
    </row>
    <row r="8704" spans="49:62">
      <c r="AW8704" s="271"/>
      <c r="AX8704" s="271"/>
      <c r="AY8704" s="271"/>
      <c r="AZ8704" s="271"/>
      <c r="BA8704" s="271"/>
      <c r="BB8704" s="271"/>
      <c r="BD8704" s="271"/>
      <c r="BE8704" s="271"/>
      <c r="BF8704" s="271"/>
      <c r="BG8704" s="271"/>
      <c r="BJ8704" s="271"/>
    </row>
    <row r="8705" spans="49:62">
      <c r="AW8705" s="271"/>
      <c r="AX8705" s="271"/>
      <c r="AY8705" s="271"/>
      <c r="AZ8705" s="271"/>
      <c r="BA8705" s="271"/>
      <c r="BB8705" s="271"/>
      <c r="BD8705" s="271"/>
      <c r="BE8705" s="271"/>
      <c r="BF8705" s="271"/>
      <c r="BG8705" s="271"/>
      <c r="BJ8705" s="271"/>
    </row>
    <row r="8706" spans="49:62">
      <c r="AW8706" s="271"/>
      <c r="AX8706" s="271"/>
      <c r="AY8706" s="271"/>
      <c r="AZ8706" s="271"/>
      <c r="BA8706" s="271"/>
      <c r="BB8706" s="271"/>
      <c r="BD8706" s="271"/>
      <c r="BE8706" s="271"/>
      <c r="BF8706" s="271"/>
      <c r="BG8706" s="271"/>
      <c r="BJ8706" s="271"/>
    </row>
    <row r="8707" spans="49:62">
      <c r="AW8707" s="271"/>
      <c r="AX8707" s="271"/>
      <c r="AY8707" s="271"/>
      <c r="AZ8707" s="271"/>
      <c r="BA8707" s="271"/>
      <c r="BB8707" s="271"/>
      <c r="BD8707" s="271"/>
      <c r="BE8707" s="271"/>
      <c r="BF8707" s="271"/>
      <c r="BG8707" s="271"/>
      <c r="BJ8707" s="271"/>
    </row>
    <row r="8708" spans="49:62">
      <c r="AW8708" s="271"/>
      <c r="AX8708" s="271"/>
      <c r="AY8708" s="271"/>
      <c r="AZ8708" s="271"/>
      <c r="BA8708" s="271"/>
      <c r="BB8708" s="271"/>
      <c r="BD8708" s="271"/>
      <c r="BE8708" s="271"/>
      <c r="BF8708" s="271"/>
      <c r="BG8708" s="271"/>
      <c r="BJ8708" s="271"/>
    </row>
    <row r="8709" spans="49:62">
      <c r="AW8709" s="271"/>
      <c r="AX8709" s="271"/>
      <c r="AY8709" s="271"/>
      <c r="AZ8709" s="271"/>
      <c r="BA8709" s="271"/>
      <c r="BB8709" s="271"/>
      <c r="BD8709" s="271"/>
      <c r="BE8709" s="271"/>
      <c r="BF8709" s="271"/>
      <c r="BG8709" s="271"/>
      <c r="BJ8709" s="271"/>
    </row>
    <row r="8710" spans="49:62">
      <c r="AW8710" s="271"/>
      <c r="AX8710" s="271"/>
      <c r="AY8710" s="271"/>
      <c r="AZ8710" s="271"/>
      <c r="BA8710" s="271"/>
      <c r="BB8710" s="271"/>
      <c r="BD8710" s="271"/>
      <c r="BE8710" s="271"/>
      <c r="BF8710" s="271"/>
      <c r="BG8710" s="271"/>
      <c r="BJ8710" s="271"/>
    </row>
    <row r="8711" spans="49:62">
      <c r="AW8711" s="271"/>
      <c r="AX8711" s="271"/>
      <c r="AY8711" s="271"/>
      <c r="AZ8711" s="271"/>
      <c r="BA8711" s="271"/>
      <c r="BB8711" s="271"/>
      <c r="BD8711" s="271"/>
      <c r="BE8711" s="271"/>
      <c r="BF8711" s="271"/>
      <c r="BG8711" s="271"/>
      <c r="BJ8711" s="271"/>
    </row>
    <row r="8712" spans="49:62">
      <c r="AW8712" s="271"/>
      <c r="AX8712" s="271"/>
      <c r="AY8712" s="271"/>
      <c r="AZ8712" s="271"/>
      <c r="BA8712" s="271"/>
      <c r="BB8712" s="271"/>
      <c r="BD8712" s="271"/>
      <c r="BE8712" s="271"/>
      <c r="BF8712" s="271"/>
      <c r="BG8712" s="271"/>
      <c r="BJ8712" s="271"/>
    </row>
    <row r="8713" spans="49:62">
      <c r="AW8713" s="271"/>
      <c r="AX8713" s="271"/>
      <c r="AY8713" s="271"/>
      <c r="AZ8713" s="271"/>
      <c r="BA8713" s="271"/>
      <c r="BB8713" s="271"/>
      <c r="BD8713" s="271"/>
      <c r="BE8713" s="271"/>
      <c r="BF8713" s="271"/>
      <c r="BG8713" s="271"/>
      <c r="BJ8713" s="271"/>
    </row>
    <row r="8714" spans="49:62">
      <c r="AW8714" s="271"/>
      <c r="AX8714" s="271"/>
      <c r="AY8714" s="271"/>
      <c r="AZ8714" s="271"/>
      <c r="BA8714" s="271"/>
      <c r="BB8714" s="271"/>
      <c r="BD8714" s="271"/>
      <c r="BE8714" s="271"/>
      <c r="BF8714" s="271"/>
      <c r="BG8714" s="271"/>
      <c r="BJ8714" s="271"/>
    </row>
    <row r="8715" spans="49:62">
      <c r="AW8715" s="271"/>
      <c r="AX8715" s="271"/>
      <c r="AY8715" s="271"/>
      <c r="AZ8715" s="271"/>
      <c r="BA8715" s="271"/>
      <c r="BB8715" s="271"/>
      <c r="BD8715" s="271"/>
      <c r="BE8715" s="271"/>
      <c r="BF8715" s="271"/>
      <c r="BG8715" s="271"/>
      <c r="BJ8715" s="271"/>
    </row>
    <row r="8716" spans="49:62">
      <c r="AW8716" s="271"/>
      <c r="AX8716" s="271"/>
      <c r="AY8716" s="271"/>
      <c r="AZ8716" s="271"/>
      <c r="BA8716" s="271"/>
      <c r="BB8716" s="271"/>
      <c r="BD8716" s="271"/>
      <c r="BE8716" s="271"/>
      <c r="BF8716" s="271"/>
      <c r="BG8716" s="271"/>
      <c r="BJ8716" s="271"/>
    </row>
    <row r="8717" spans="49:62">
      <c r="AW8717" s="271"/>
      <c r="AX8717" s="271"/>
      <c r="AY8717" s="271"/>
      <c r="AZ8717" s="271"/>
      <c r="BA8717" s="271"/>
      <c r="BB8717" s="271"/>
      <c r="BD8717" s="271"/>
      <c r="BE8717" s="271"/>
      <c r="BF8717" s="271"/>
      <c r="BG8717" s="271"/>
      <c r="BJ8717" s="271"/>
    </row>
    <row r="8718" spans="49:62">
      <c r="AW8718" s="271"/>
      <c r="AX8718" s="271"/>
      <c r="AY8718" s="271"/>
      <c r="AZ8718" s="271"/>
      <c r="BA8718" s="271"/>
      <c r="BB8718" s="271"/>
      <c r="BD8718" s="271"/>
      <c r="BE8718" s="271"/>
      <c r="BF8718" s="271"/>
      <c r="BG8718" s="271"/>
      <c r="BJ8718" s="271"/>
    </row>
    <row r="8719" spans="49:62">
      <c r="AW8719" s="271"/>
      <c r="AX8719" s="271"/>
      <c r="AY8719" s="271"/>
      <c r="AZ8719" s="271"/>
      <c r="BA8719" s="271"/>
      <c r="BB8719" s="271"/>
      <c r="BD8719" s="271"/>
      <c r="BE8719" s="271"/>
      <c r="BF8719" s="271"/>
      <c r="BG8719" s="271"/>
      <c r="BJ8719" s="271"/>
    </row>
    <row r="8720" spans="49:62">
      <c r="AW8720" s="271"/>
      <c r="AX8720" s="271"/>
      <c r="AY8720" s="271"/>
      <c r="AZ8720" s="271"/>
      <c r="BA8720" s="271"/>
      <c r="BB8720" s="271"/>
      <c r="BD8720" s="271"/>
      <c r="BE8720" s="271"/>
      <c r="BF8720" s="271"/>
      <c r="BG8720" s="271"/>
      <c r="BJ8720" s="271"/>
    </row>
    <row r="8721" spans="49:62">
      <c r="AW8721" s="271"/>
      <c r="AX8721" s="271"/>
      <c r="AY8721" s="271"/>
      <c r="AZ8721" s="271"/>
      <c r="BA8721" s="271"/>
      <c r="BB8721" s="271"/>
      <c r="BD8721" s="271"/>
      <c r="BE8721" s="271"/>
      <c r="BF8721" s="271"/>
      <c r="BG8721" s="271"/>
      <c r="BJ8721" s="271"/>
    </row>
    <row r="8722" spans="49:62">
      <c r="AW8722" s="271"/>
      <c r="AX8722" s="271"/>
      <c r="AY8722" s="271"/>
      <c r="AZ8722" s="271"/>
      <c r="BA8722" s="271"/>
      <c r="BB8722" s="271"/>
      <c r="BD8722" s="271"/>
      <c r="BE8722" s="271"/>
      <c r="BF8722" s="271"/>
      <c r="BG8722" s="271"/>
      <c r="BJ8722" s="271"/>
    </row>
    <row r="8723" spans="49:62">
      <c r="AW8723" s="271"/>
      <c r="AX8723" s="271"/>
      <c r="AY8723" s="271"/>
      <c r="AZ8723" s="271"/>
      <c r="BA8723" s="271"/>
      <c r="BB8723" s="271"/>
      <c r="BD8723" s="271"/>
      <c r="BE8723" s="271"/>
      <c r="BF8723" s="271"/>
      <c r="BG8723" s="271"/>
      <c r="BJ8723" s="271"/>
    </row>
    <row r="8724" spans="49:62">
      <c r="AW8724" s="271"/>
      <c r="AX8724" s="271"/>
      <c r="AY8724" s="271"/>
      <c r="AZ8724" s="271"/>
      <c r="BA8724" s="271"/>
      <c r="BB8724" s="271"/>
      <c r="BD8724" s="271"/>
      <c r="BE8724" s="271"/>
      <c r="BF8724" s="271"/>
      <c r="BG8724" s="271"/>
      <c r="BJ8724" s="271"/>
    </row>
    <row r="8725" spans="49:62">
      <c r="AW8725" s="271"/>
      <c r="AX8725" s="271"/>
      <c r="AY8725" s="271"/>
      <c r="AZ8725" s="271"/>
      <c r="BA8725" s="271"/>
      <c r="BB8725" s="271"/>
      <c r="BD8725" s="271"/>
      <c r="BE8725" s="271"/>
      <c r="BF8725" s="271"/>
      <c r="BG8725" s="271"/>
      <c r="BJ8725" s="271"/>
    </row>
    <row r="8726" spans="49:62">
      <c r="AW8726" s="271"/>
      <c r="AX8726" s="271"/>
      <c r="AY8726" s="271"/>
      <c r="AZ8726" s="271"/>
      <c r="BA8726" s="271"/>
      <c r="BB8726" s="271"/>
      <c r="BD8726" s="271"/>
      <c r="BE8726" s="271"/>
      <c r="BF8726" s="271"/>
      <c r="BG8726" s="271"/>
      <c r="BJ8726" s="271"/>
    </row>
    <row r="8727" spans="49:62">
      <c r="AW8727" s="271"/>
      <c r="AX8727" s="271"/>
      <c r="AY8727" s="271"/>
      <c r="AZ8727" s="271"/>
      <c r="BA8727" s="271"/>
      <c r="BB8727" s="271"/>
      <c r="BD8727" s="271"/>
      <c r="BE8727" s="271"/>
      <c r="BF8727" s="271"/>
      <c r="BG8727" s="271"/>
      <c r="BJ8727" s="271"/>
    </row>
    <row r="8728" spans="49:62">
      <c r="AW8728" s="271"/>
      <c r="AX8728" s="271"/>
      <c r="AY8728" s="271"/>
      <c r="AZ8728" s="271"/>
      <c r="BA8728" s="271"/>
      <c r="BB8728" s="271"/>
      <c r="BD8728" s="271"/>
      <c r="BE8728" s="271"/>
      <c r="BF8728" s="271"/>
      <c r="BG8728" s="271"/>
      <c r="BJ8728" s="271"/>
    </row>
    <row r="8729" spans="49:62">
      <c r="AW8729" s="271"/>
      <c r="AX8729" s="271"/>
      <c r="AY8729" s="271"/>
      <c r="AZ8729" s="271"/>
      <c r="BA8729" s="271"/>
      <c r="BB8729" s="271"/>
      <c r="BD8729" s="271"/>
      <c r="BE8729" s="271"/>
      <c r="BF8729" s="271"/>
      <c r="BG8729" s="271"/>
      <c r="BJ8729" s="271"/>
    </row>
    <row r="8730" spans="49:62">
      <c r="AW8730" s="271"/>
      <c r="AX8730" s="271"/>
      <c r="AY8730" s="271"/>
      <c r="AZ8730" s="271"/>
      <c r="BA8730" s="271"/>
      <c r="BB8730" s="271"/>
      <c r="BD8730" s="271"/>
      <c r="BE8730" s="271"/>
      <c r="BF8730" s="271"/>
      <c r="BG8730" s="271"/>
      <c r="BJ8730" s="271"/>
    </row>
    <row r="8731" spans="49:62">
      <c r="AW8731" s="271"/>
      <c r="AX8731" s="271"/>
      <c r="AY8731" s="271"/>
      <c r="AZ8731" s="271"/>
      <c r="BA8731" s="271"/>
      <c r="BB8731" s="271"/>
      <c r="BD8731" s="271"/>
      <c r="BE8731" s="271"/>
      <c r="BF8731" s="271"/>
      <c r="BG8731" s="271"/>
      <c r="BJ8731" s="271"/>
    </row>
    <row r="8732" spans="49:62">
      <c r="AW8732" s="271"/>
      <c r="AX8732" s="271"/>
      <c r="AY8732" s="271"/>
      <c r="AZ8732" s="271"/>
      <c r="BA8732" s="271"/>
      <c r="BB8732" s="271"/>
      <c r="BD8732" s="271"/>
      <c r="BE8732" s="271"/>
      <c r="BF8732" s="271"/>
      <c r="BG8732" s="271"/>
      <c r="BJ8732" s="271"/>
    </row>
    <row r="8733" spans="49:62">
      <c r="AW8733" s="271"/>
      <c r="AX8733" s="271"/>
      <c r="AY8733" s="271"/>
      <c r="AZ8733" s="271"/>
      <c r="BA8733" s="271"/>
      <c r="BB8733" s="271"/>
      <c r="BD8733" s="271"/>
      <c r="BE8733" s="271"/>
      <c r="BF8733" s="271"/>
      <c r="BG8733" s="271"/>
      <c r="BJ8733" s="271"/>
    </row>
    <row r="8734" spans="49:62">
      <c r="AW8734" s="271"/>
      <c r="AX8734" s="271"/>
      <c r="AY8734" s="271"/>
      <c r="AZ8734" s="271"/>
      <c r="BA8734" s="271"/>
      <c r="BB8734" s="271"/>
      <c r="BD8734" s="271"/>
      <c r="BE8734" s="271"/>
      <c r="BF8734" s="271"/>
      <c r="BG8734" s="271"/>
      <c r="BJ8734" s="271"/>
    </row>
    <row r="8735" spans="49:62">
      <c r="AW8735" s="271"/>
      <c r="AX8735" s="271"/>
      <c r="AY8735" s="271"/>
      <c r="AZ8735" s="271"/>
      <c r="BA8735" s="271"/>
      <c r="BB8735" s="271"/>
      <c r="BD8735" s="271"/>
      <c r="BE8735" s="271"/>
      <c r="BF8735" s="271"/>
      <c r="BG8735" s="271"/>
      <c r="BJ8735" s="271"/>
    </row>
    <row r="8736" spans="49:62">
      <c r="AW8736" s="271"/>
      <c r="AX8736" s="271"/>
      <c r="AY8736" s="271"/>
      <c r="AZ8736" s="271"/>
      <c r="BA8736" s="271"/>
      <c r="BB8736" s="271"/>
      <c r="BD8736" s="271"/>
      <c r="BE8736" s="271"/>
      <c r="BF8736" s="271"/>
      <c r="BG8736" s="271"/>
      <c r="BJ8736" s="271"/>
    </row>
    <row r="8737" spans="49:62">
      <c r="AW8737" s="271"/>
      <c r="AX8737" s="271"/>
      <c r="AY8737" s="271"/>
      <c r="AZ8737" s="271"/>
      <c r="BA8737" s="271"/>
      <c r="BB8737" s="271"/>
      <c r="BD8737" s="271"/>
      <c r="BE8737" s="271"/>
      <c r="BF8737" s="271"/>
      <c r="BG8737" s="271"/>
      <c r="BJ8737" s="271"/>
    </row>
    <row r="8738" spans="49:62">
      <c r="AW8738" s="271"/>
      <c r="AX8738" s="271"/>
      <c r="AY8738" s="271"/>
      <c r="AZ8738" s="271"/>
      <c r="BA8738" s="271"/>
      <c r="BB8738" s="271"/>
      <c r="BD8738" s="271"/>
      <c r="BE8738" s="271"/>
      <c r="BF8738" s="271"/>
      <c r="BG8738" s="271"/>
      <c r="BJ8738" s="271"/>
    </row>
    <row r="8739" spans="49:62">
      <c r="AW8739" s="271"/>
      <c r="AX8739" s="271"/>
      <c r="AY8739" s="271"/>
      <c r="AZ8739" s="271"/>
      <c r="BA8739" s="271"/>
      <c r="BB8739" s="271"/>
      <c r="BD8739" s="271"/>
      <c r="BE8739" s="271"/>
      <c r="BF8739" s="271"/>
      <c r="BG8739" s="271"/>
      <c r="BJ8739" s="271"/>
    </row>
    <row r="8740" spans="49:62">
      <c r="AW8740" s="271"/>
      <c r="AX8740" s="271"/>
      <c r="AY8740" s="271"/>
      <c r="AZ8740" s="271"/>
      <c r="BA8740" s="271"/>
      <c r="BB8740" s="271"/>
      <c r="BD8740" s="271"/>
      <c r="BE8740" s="271"/>
      <c r="BF8740" s="271"/>
      <c r="BG8740" s="271"/>
      <c r="BJ8740" s="271"/>
    </row>
    <row r="8741" spans="49:62">
      <c r="AW8741" s="271"/>
      <c r="AX8741" s="271"/>
      <c r="AY8741" s="271"/>
      <c r="AZ8741" s="271"/>
      <c r="BA8741" s="271"/>
      <c r="BB8741" s="271"/>
      <c r="BD8741" s="271"/>
      <c r="BE8741" s="271"/>
      <c r="BF8741" s="271"/>
      <c r="BG8741" s="271"/>
      <c r="BJ8741" s="271"/>
    </row>
    <row r="8742" spans="49:62">
      <c r="AW8742" s="271"/>
      <c r="AX8742" s="271"/>
      <c r="AY8742" s="271"/>
      <c r="AZ8742" s="271"/>
      <c r="BA8742" s="271"/>
      <c r="BB8742" s="271"/>
      <c r="BD8742" s="271"/>
      <c r="BE8742" s="271"/>
      <c r="BF8742" s="271"/>
      <c r="BG8742" s="271"/>
      <c r="BJ8742" s="271"/>
    </row>
    <row r="8743" spans="49:62">
      <c r="AW8743" s="271"/>
      <c r="AX8743" s="271"/>
      <c r="AY8743" s="271"/>
      <c r="AZ8743" s="271"/>
      <c r="BA8743" s="271"/>
      <c r="BB8743" s="271"/>
      <c r="BD8743" s="271"/>
      <c r="BE8743" s="271"/>
      <c r="BF8743" s="271"/>
      <c r="BG8743" s="271"/>
      <c r="BJ8743" s="271"/>
    </row>
    <row r="8744" spans="49:62">
      <c r="AW8744" s="271"/>
      <c r="AX8744" s="271"/>
      <c r="AY8744" s="271"/>
      <c r="AZ8744" s="271"/>
      <c r="BA8744" s="271"/>
      <c r="BB8744" s="271"/>
      <c r="BD8744" s="271"/>
      <c r="BE8744" s="271"/>
      <c r="BF8744" s="271"/>
      <c r="BG8744" s="271"/>
      <c r="BJ8744" s="271"/>
    </row>
    <row r="8745" spans="49:62">
      <c r="AW8745" s="271"/>
      <c r="AX8745" s="271"/>
      <c r="AY8745" s="271"/>
      <c r="AZ8745" s="271"/>
      <c r="BA8745" s="271"/>
      <c r="BB8745" s="271"/>
      <c r="BD8745" s="271"/>
      <c r="BE8745" s="271"/>
      <c r="BF8745" s="271"/>
      <c r="BG8745" s="271"/>
      <c r="BJ8745" s="271"/>
    </row>
    <row r="8746" spans="49:62">
      <c r="AW8746" s="271"/>
      <c r="AX8746" s="271"/>
      <c r="AY8746" s="271"/>
      <c r="AZ8746" s="271"/>
      <c r="BA8746" s="271"/>
      <c r="BB8746" s="271"/>
      <c r="BD8746" s="271"/>
      <c r="BE8746" s="271"/>
      <c r="BF8746" s="271"/>
      <c r="BG8746" s="271"/>
      <c r="BJ8746" s="271"/>
    </row>
    <row r="8747" spans="49:62">
      <c r="AW8747" s="271"/>
      <c r="AX8747" s="271"/>
      <c r="AY8747" s="271"/>
      <c r="AZ8747" s="271"/>
      <c r="BA8747" s="271"/>
      <c r="BB8747" s="271"/>
      <c r="BD8747" s="271"/>
      <c r="BE8747" s="271"/>
      <c r="BF8747" s="271"/>
      <c r="BG8747" s="271"/>
      <c r="BJ8747" s="271"/>
    </row>
    <row r="8748" spans="49:62">
      <c r="AW8748" s="271"/>
      <c r="AX8748" s="271"/>
      <c r="AY8748" s="271"/>
      <c r="AZ8748" s="271"/>
      <c r="BA8748" s="271"/>
      <c r="BB8748" s="271"/>
      <c r="BD8748" s="271"/>
      <c r="BE8748" s="271"/>
      <c r="BF8748" s="271"/>
      <c r="BG8748" s="271"/>
      <c r="BJ8748" s="271"/>
    </row>
    <row r="8749" spans="49:62">
      <c r="AW8749" s="271"/>
      <c r="AX8749" s="271"/>
      <c r="AY8749" s="271"/>
      <c r="AZ8749" s="271"/>
      <c r="BA8749" s="271"/>
      <c r="BB8749" s="271"/>
      <c r="BD8749" s="271"/>
      <c r="BE8749" s="271"/>
      <c r="BF8749" s="271"/>
      <c r="BG8749" s="271"/>
      <c r="BJ8749" s="271"/>
    </row>
    <row r="8750" spans="49:62">
      <c r="AW8750" s="271"/>
      <c r="AX8750" s="271"/>
      <c r="AY8750" s="271"/>
      <c r="AZ8750" s="271"/>
      <c r="BA8750" s="271"/>
      <c r="BB8750" s="271"/>
      <c r="BD8750" s="271"/>
      <c r="BE8750" s="271"/>
      <c r="BF8750" s="271"/>
      <c r="BG8750" s="271"/>
      <c r="BJ8750" s="271"/>
    </row>
    <row r="8751" spans="49:62">
      <c r="AW8751" s="271"/>
      <c r="AX8751" s="271"/>
      <c r="AY8751" s="271"/>
      <c r="AZ8751" s="271"/>
      <c r="BA8751" s="271"/>
      <c r="BB8751" s="271"/>
      <c r="BD8751" s="271"/>
      <c r="BE8751" s="271"/>
      <c r="BF8751" s="271"/>
      <c r="BG8751" s="271"/>
      <c r="BJ8751" s="271"/>
    </row>
    <row r="8752" spans="49:62">
      <c r="AW8752" s="271"/>
      <c r="AX8752" s="271"/>
      <c r="AY8752" s="271"/>
      <c r="AZ8752" s="271"/>
      <c r="BA8752" s="271"/>
      <c r="BB8752" s="271"/>
      <c r="BD8752" s="271"/>
      <c r="BE8752" s="271"/>
      <c r="BF8752" s="271"/>
      <c r="BG8752" s="271"/>
      <c r="BJ8752" s="271"/>
    </row>
    <row r="8753" spans="49:62">
      <c r="AW8753" s="271"/>
      <c r="AX8753" s="271"/>
      <c r="AY8753" s="271"/>
      <c r="AZ8753" s="271"/>
      <c r="BA8753" s="271"/>
      <c r="BB8753" s="271"/>
      <c r="BD8753" s="271"/>
      <c r="BE8753" s="271"/>
      <c r="BF8753" s="271"/>
      <c r="BG8753" s="271"/>
      <c r="BJ8753" s="271"/>
    </row>
    <row r="8754" spans="49:62">
      <c r="AW8754" s="271"/>
      <c r="AX8754" s="271"/>
      <c r="AY8754" s="271"/>
      <c r="AZ8754" s="271"/>
      <c r="BA8754" s="271"/>
      <c r="BB8754" s="271"/>
      <c r="BD8754" s="271"/>
      <c r="BE8754" s="271"/>
      <c r="BF8754" s="271"/>
      <c r="BG8754" s="271"/>
      <c r="BJ8754" s="271"/>
    </row>
    <row r="8755" spans="49:62">
      <c r="AW8755" s="271"/>
      <c r="AX8755" s="271"/>
      <c r="AY8755" s="271"/>
      <c r="AZ8755" s="271"/>
      <c r="BA8755" s="271"/>
      <c r="BB8755" s="271"/>
      <c r="BD8755" s="271"/>
      <c r="BE8755" s="271"/>
      <c r="BF8755" s="271"/>
      <c r="BG8755" s="271"/>
      <c r="BJ8755" s="271"/>
    </row>
    <row r="8756" spans="49:62">
      <c r="AW8756" s="271"/>
      <c r="AX8756" s="271"/>
      <c r="AY8756" s="271"/>
      <c r="AZ8756" s="271"/>
      <c r="BA8756" s="271"/>
      <c r="BB8756" s="271"/>
      <c r="BD8756" s="271"/>
      <c r="BE8756" s="271"/>
      <c r="BF8756" s="271"/>
      <c r="BG8756" s="271"/>
      <c r="BJ8756" s="271"/>
    </row>
    <row r="8757" spans="49:62">
      <c r="AW8757" s="271"/>
      <c r="AX8757" s="271"/>
      <c r="AY8757" s="271"/>
      <c r="AZ8757" s="271"/>
      <c r="BA8757" s="271"/>
      <c r="BB8757" s="271"/>
      <c r="BD8757" s="271"/>
      <c r="BE8757" s="271"/>
      <c r="BF8757" s="271"/>
      <c r="BG8757" s="271"/>
      <c r="BJ8757" s="271"/>
    </row>
    <row r="8758" spans="49:62">
      <c r="AW8758" s="271"/>
      <c r="AX8758" s="271"/>
      <c r="AY8758" s="271"/>
      <c r="AZ8758" s="271"/>
      <c r="BA8758" s="271"/>
      <c r="BB8758" s="271"/>
      <c r="BD8758" s="271"/>
      <c r="BE8758" s="271"/>
      <c r="BF8758" s="271"/>
      <c r="BG8758" s="271"/>
      <c r="BJ8758" s="271"/>
    </row>
    <row r="8759" spans="49:62">
      <c r="AW8759" s="271"/>
      <c r="AX8759" s="271"/>
      <c r="AY8759" s="271"/>
      <c r="AZ8759" s="271"/>
      <c r="BA8759" s="271"/>
      <c r="BB8759" s="271"/>
      <c r="BD8759" s="271"/>
      <c r="BE8759" s="271"/>
      <c r="BF8759" s="271"/>
      <c r="BG8759" s="271"/>
      <c r="BJ8759" s="271"/>
    </row>
    <row r="8760" spans="49:62">
      <c r="AW8760" s="271"/>
      <c r="AX8760" s="271"/>
      <c r="AY8760" s="271"/>
      <c r="AZ8760" s="271"/>
      <c r="BA8760" s="271"/>
      <c r="BB8760" s="271"/>
      <c r="BD8760" s="271"/>
      <c r="BE8760" s="271"/>
      <c r="BF8760" s="271"/>
      <c r="BG8760" s="271"/>
      <c r="BJ8760" s="271"/>
    </row>
    <row r="8761" spans="49:62">
      <c r="AW8761" s="271"/>
      <c r="AX8761" s="271"/>
      <c r="AY8761" s="271"/>
      <c r="AZ8761" s="271"/>
      <c r="BA8761" s="271"/>
      <c r="BB8761" s="271"/>
      <c r="BD8761" s="271"/>
      <c r="BE8761" s="271"/>
      <c r="BF8761" s="271"/>
      <c r="BG8761" s="271"/>
      <c r="BJ8761" s="271"/>
    </row>
    <row r="8762" spans="49:62">
      <c r="AW8762" s="271"/>
      <c r="AX8762" s="271"/>
      <c r="AY8762" s="271"/>
      <c r="AZ8762" s="271"/>
      <c r="BA8762" s="271"/>
      <c r="BB8762" s="271"/>
      <c r="BD8762" s="271"/>
      <c r="BE8762" s="271"/>
      <c r="BF8762" s="271"/>
      <c r="BG8762" s="271"/>
      <c r="BJ8762" s="271"/>
    </row>
    <row r="8763" spans="49:62">
      <c r="AW8763" s="271"/>
      <c r="AX8763" s="271"/>
      <c r="AY8763" s="271"/>
      <c r="AZ8763" s="271"/>
      <c r="BA8763" s="271"/>
      <c r="BB8763" s="271"/>
      <c r="BD8763" s="271"/>
      <c r="BE8763" s="271"/>
      <c r="BF8763" s="271"/>
      <c r="BG8763" s="271"/>
      <c r="BJ8763" s="271"/>
    </row>
    <row r="8764" spans="49:62">
      <c r="AW8764" s="271"/>
      <c r="AX8764" s="271"/>
      <c r="AY8764" s="271"/>
      <c r="AZ8764" s="271"/>
      <c r="BA8764" s="271"/>
      <c r="BB8764" s="271"/>
      <c r="BD8764" s="271"/>
      <c r="BE8764" s="271"/>
      <c r="BF8764" s="271"/>
      <c r="BG8764" s="271"/>
      <c r="BJ8764" s="271"/>
    </row>
    <row r="8765" spans="49:62">
      <c r="AW8765" s="271"/>
      <c r="AX8765" s="271"/>
      <c r="AY8765" s="271"/>
      <c r="AZ8765" s="271"/>
      <c r="BA8765" s="271"/>
      <c r="BB8765" s="271"/>
      <c r="BD8765" s="271"/>
      <c r="BE8765" s="271"/>
      <c r="BF8765" s="271"/>
      <c r="BG8765" s="271"/>
      <c r="BJ8765" s="271"/>
    </row>
    <row r="8766" spans="49:62">
      <c r="AW8766" s="271"/>
      <c r="AX8766" s="271"/>
      <c r="AY8766" s="271"/>
      <c r="AZ8766" s="271"/>
      <c r="BA8766" s="271"/>
      <c r="BB8766" s="271"/>
      <c r="BD8766" s="271"/>
      <c r="BE8766" s="271"/>
      <c r="BF8766" s="271"/>
      <c r="BG8766" s="271"/>
      <c r="BJ8766" s="271"/>
    </row>
    <row r="8767" spans="49:62">
      <c r="AW8767" s="271"/>
      <c r="AX8767" s="271"/>
      <c r="AY8767" s="271"/>
      <c r="AZ8767" s="271"/>
      <c r="BA8767" s="271"/>
      <c r="BB8767" s="271"/>
      <c r="BD8767" s="271"/>
      <c r="BE8767" s="271"/>
      <c r="BF8767" s="271"/>
      <c r="BG8767" s="271"/>
      <c r="BJ8767" s="271"/>
    </row>
    <row r="8768" spans="49:62">
      <c r="AW8768" s="271"/>
      <c r="AX8768" s="271"/>
      <c r="AY8768" s="271"/>
      <c r="AZ8768" s="271"/>
      <c r="BA8768" s="271"/>
      <c r="BB8768" s="271"/>
      <c r="BD8768" s="271"/>
      <c r="BE8768" s="271"/>
      <c r="BF8768" s="271"/>
      <c r="BG8768" s="271"/>
      <c r="BJ8768" s="271"/>
    </row>
    <row r="8769" spans="49:62">
      <c r="AW8769" s="271"/>
      <c r="AX8769" s="271"/>
      <c r="AY8769" s="271"/>
      <c r="AZ8769" s="271"/>
      <c r="BA8769" s="271"/>
      <c r="BB8769" s="271"/>
      <c r="BD8769" s="271"/>
      <c r="BE8769" s="271"/>
      <c r="BF8769" s="271"/>
      <c r="BG8769" s="271"/>
      <c r="BJ8769" s="271"/>
    </row>
    <row r="8770" spans="49:62">
      <c r="AW8770" s="271"/>
      <c r="AX8770" s="271"/>
      <c r="AY8770" s="271"/>
      <c r="AZ8770" s="271"/>
      <c r="BA8770" s="271"/>
      <c r="BB8770" s="271"/>
      <c r="BD8770" s="271"/>
      <c r="BE8770" s="271"/>
      <c r="BF8770" s="271"/>
      <c r="BG8770" s="271"/>
      <c r="BJ8770" s="271"/>
    </row>
    <row r="8771" spans="49:62">
      <c r="AW8771" s="271"/>
      <c r="AX8771" s="271"/>
      <c r="AY8771" s="271"/>
      <c r="AZ8771" s="271"/>
      <c r="BA8771" s="271"/>
      <c r="BB8771" s="271"/>
      <c r="BD8771" s="271"/>
      <c r="BE8771" s="271"/>
      <c r="BF8771" s="271"/>
      <c r="BG8771" s="271"/>
      <c r="BJ8771" s="271"/>
    </row>
    <row r="8772" spans="49:62">
      <c r="AW8772" s="271"/>
      <c r="AX8772" s="271"/>
      <c r="AY8772" s="271"/>
      <c r="AZ8772" s="271"/>
      <c r="BA8772" s="271"/>
      <c r="BB8772" s="271"/>
      <c r="BD8772" s="271"/>
      <c r="BE8772" s="271"/>
      <c r="BF8772" s="271"/>
      <c r="BG8772" s="271"/>
      <c r="BJ8772" s="271"/>
    </row>
    <row r="8773" spans="49:62">
      <c r="AW8773" s="271"/>
      <c r="AX8773" s="271"/>
      <c r="AY8773" s="271"/>
      <c r="AZ8773" s="271"/>
      <c r="BA8773" s="271"/>
      <c r="BB8773" s="271"/>
      <c r="BD8773" s="271"/>
      <c r="BE8773" s="271"/>
      <c r="BF8773" s="271"/>
      <c r="BG8773" s="271"/>
      <c r="BJ8773" s="271"/>
    </row>
    <row r="8774" spans="49:62">
      <c r="AW8774" s="271"/>
      <c r="AX8774" s="271"/>
      <c r="AY8774" s="271"/>
      <c r="AZ8774" s="271"/>
      <c r="BA8774" s="271"/>
      <c r="BB8774" s="271"/>
      <c r="BD8774" s="271"/>
      <c r="BE8774" s="271"/>
      <c r="BF8774" s="271"/>
      <c r="BG8774" s="271"/>
      <c r="BJ8774" s="271"/>
    </row>
    <row r="8775" spans="49:62">
      <c r="AW8775" s="271"/>
      <c r="AX8775" s="271"/>
      <c r="AY8775" s="271"/>
      <c r="AZ8775" s="271"/>
      <c r="BA8775" s="271"/>
      <c r="BB8775" s="271"/>
      <c r="BD8775" s="271"/>
      <c r="BE8775" s="271"/>
      <c r="BF8775" s="271"/>
      <c r="BG8775" s="271"/>
      <c r="BJ8775" s="271"/>
    </row>
    <row r="8776" spans="49:62">
      <c r="AW8776" s="271"/>
      <c r="AX8776" s="271"/>
      <c r="AY8776" s="271"/>
      <c r="AZ8776" s="271"/>
      <c r="BA8776" s="271"/>
      <c r="BB8776" s="271"/>
      <c r="BD8776" s="271"/>
      <c r="BE8776" s="271"/>
      <c r="BF8776" s="271"/>
      <c r="BG8776" s="271"/>
      <c r="BJ8776" s="271"/>
    </row>
    <row r="8777" spans="49:62">
      <c r="AW8777" s="271"/>
      <c r="AX8777" s="271"/>
      <c r="AY8777" s="271"/>
      <c r="AZ8777" s="271"/>
      <c r="BA8777" s="271"/>
      <c r="BB8777" s="271"/>
      <c r="BD8777" s="271"/>
      <c r="BE8777" s="271"/>
      <c r="BF8777" s="271"/>
      <c r="BG8777" s="271"/>
      <c r="BJ8777" s="271"/>
    </row>
    <row r="8778" spans="49:62">
      <c r="AW8778" s="271"/>
      <c r="AX8778" s="271"/>
      <c r="AY8778" s="271"/>
      <c r="AZ8778" s="271"/>
      <c r="BA8778" s="271"/>
      <c r="BB8778" s="271"/>
      <c r="BD8778" s="271"/>
      <c r="BE8778" s="271"/>
      <c r="BF8778" s="271"/>
      <c r="BG8778" s="271"/>
      <c r="BJ8778" s="271"/>
    </row>
    <row r="8779" spans="49:62">
      <c r="AW8779" s="271"/>
      <c r="AX8779" s="271"/>
      <c r="AY8779" s="271"/>
      <c r="AZ8779" s="271"/>
      <c r="BA8779" s="271"/>
      <c r="BB8779" s="271"/>
      <c r="BD8779" s="271"/>
      <c r="BE8779" s="271"/>
      <c r="BF8779" s="271"/>
      <c r="BG8779" s="271"/>
      <c r="BJ8779" s="271"/>
    </row>
    <row r="8780" spans="49:62">
      <c r="AW8780" s="271"/>
      <c r="AX8780" s="271"/>
      <c r="AY8780" s="271"/>
      <c r="AZ8780" s="271"/>
      <c r="BA8780" s="271"/>
      <c r="BB8780" s="271"/>
      <c r="BD8780" s="271"/>
      <c r="BE8780" s="271"/>
      <c r="BF8780" s="271"/>
      <c r="BG8780" s="271"/>
      <c r="BJ8780" s="271"/>
    </row>
    <row r="8781" spans="49:62">
      <c r="AW8781" s="271"/>
      <c r="AX8781" s="271"/>
      <c r="AY8781" s="271"/>
      <c r="AZ8781" s="271"/>
      <c r="BA8781" s="271"/>
      <c r="BB8781" s="271"/>
      <c r="BD8781" s="271"/>
      <c r="BE8781" s="271"/>
      <c r="BF8781" s="271"/>
      <c r="BG8781" s="271"/>
      <c r="BJ8781" s="271"/>
    </row>
    <row r="8782" spans="49:62">
      <c r="AW8782" s="271"/>
      <c r="AX8782" s="271"/>
      <c r="AY8782" s="271"/>
      <c r="AZ8782" s="271"/>
      <c r="BA8782" s="271"/>
      <c r="BB8782" s="271"/>
      <c r="BD8782" s="271"/>
      <c r="BE8782" s="271"/>
      <c r="BF8782" s="271"/>
      <c r="BG8782" s="271"/>
      <c r="BJ8782" s="271"/>
    </row>
    <row r="8783" spans="49:62">
      <c r="AW8783" s="271"/>
      <c r="AX8783" s="271"/>
      <c r="AY8783" s="271"/>
      <c r="AZ8783" s="271"/>
      <c r="BA8783" s="271"/>
      <c r="BB8783" s="271"/>
      <c r="BD8783" s="271"/>
      <c r="BE8783" s="271"/>
      <c r="BF8783" s="271"/>
      <c r="BG8783" s="271"/>
      <c r="BJ8783" s="271"/>
    </row>
    <row r="8784" spans="49:62">
      <c r="AW8784" s="271"/>
      <c r="AX8784" s="271"/>
      <c r="AY8784" s="271"/>
      <c r="AZ8784" s="271"/>
      <c r="BA8784" s="271"/>
      <c r="BB8784" s="271"/>
      <c r="BD8784" s="271"/>
      <c r="BE8784" s="271"/>
      <c r="BF8784" s="271"/>
      <c r="BG8784" s="271"/>
      <c r="BJ8784" s="271"/>
    </row>
    <row r="8785" spans="49:62">
      <c r="AW8785" s="271"/>
      <c r="AX8785" s="271"/>
      <c r="AY8785" s="271"/>
      <c r="AZ8785" s="271"/>
      <c r="BA8785" s="271"/>
      <c r="BB8785" s="271"/>
      <c r="BD8785" s="271"/>
      <c r="BE8785" s="271"/>
      <c r="BF8785" s="271"/>
      <c r="BG8785" s="271"/>
      <c r="BJ8785" s="271"/>
    </row>
    <row r="8786" spans="49:62">
      <c r="AW8786" s="271"/>
      <c r="AX8786" s="271"/>
      <c r="AY8786" s="271"/>
      <c r="AZ8786" s="271"/>
      <c r="BA8786" s="271"/>
      <c r="BB8786" s="271"/>
      <c r="BD8786" s="271"/>
      <c r="BE8786" s="271"/>
      <c r="BF8786" s="271"/>
      <c r="BG8786" s="271"/>
      <c r="BJ8786" s="271"/>
    </row>
    <row r="8787" spans="49:62">
      <c r="AW8787" s="271"/>
      <c r="AX8787" s="271"/>
      <c r="AY8787" s="271"/>
      <c r="AZ8787" s="271"/>
      <c r="BA8787" s="271"/>
      <c r="BB8787" s="271"/>
      <c r="BD8787" s="271"/>
      <c r="BE8787" s="271"/>
      <c r="BF8787" s="271"/>
      <c r="BG8787" s="271"/>
      <c r="BJ8787" s="271"/>
    </row>
    <row r="8788" spans="49:62">
      <c r="AW8788" s="271"/>
      <c r="AX8788" s="271"/>
      <c r="AY8788" s="271"/>
      <c r="AZ8788" s="271"/>
      <c r="BA8788" s="271"/>
      <c r="BB8788" s="271"/>
      <c r="BD8788" s="271"/>
      <c r="BE8788" s="271"/>
      <c r="BF8788" s="271"/>
      <c r="BG8788" s="271"/>
      <c r="BJ8788" s="271"/>
    </row>
    <row r="8789" spans="49:62">
      <c r="AW8789" s="271"/>
      <c r="AX8789" s="271"/>
      <c r="AY8789" s="271"/>
      <c r="AZ8789" s="271"/>
      <c r="BA8789" s="271"/>
      <c r="BB8789" s="271"/>
      <c r="BD8789" s="271"/>
      <c r="BE8789" s="271"/>
      <c r="BF8789" s="271"/>
      <c r="BG8789" s="271"/>
      <c r="BJ8789" s="271"/>
    </row>
    <row r="8790" spans="49:62">
      <c r="AW8790" s="271"/>
      <c r="AX8790" s="271"/>
      <c r="AY8790" s="271"/>
      <c r="AZ8790" s="271"/>
      <c r="BA8790" s="271"/>
      <c r="BB8790" s="271"/>
      <c r="BD8790" s="271"/>
      <c r="BE8790" s="271"/>
      <c r="BF8790" s="271"/>
      <c r="BG8790" s="271"/>
      <c r="BJ8790" s="271"/>
    </row>
    <row r="8791" spans="49:62">
      <c r="AW8791" s="271"/>
      <c r="AX8791" s="271"/>
      <c r="AY8791" s="271"/>
      <c r="AZ8791" s="271"/>
      <c r="BA8791" s="271"/>
      <c r="BB8791" s="271"/>
      <c r="BD8791" s="271"/>
      <c r="BE8791" s="271"/>
      <c r="BF8791" s="271"/>
      <c r="BG8791" s="271"/>
      <c r="BJ8791" s="271"/>
    </row>
    <row r="8792" spans="49:62">
      <c r="AW8792" s="271"/>
      <c r="AX8792" s="271"/>
      <c r="AY8792" s="271"/>
      <c r="AZ8792" s="271"/>
      <c r="BA8792" s="271"/>
      <c r="BB8792" s="271"/>
      <c r="BD8792" s="271"/>
      <c r="BE8792" s="271"/>
      <c r="BF8792" s="271"/>
      <c r="BG8792" s="271"/>
      <c r="BJ8792" s="271"/>
    </row>
    <row r="8793" spans="49:62">
      <c r="AW8793" s="271"/>
      <c r="AX8793" s="271"/>
      <c r="AY8793" s="271"/>
      <c r="AZ8793" s="271"/>
      <c r="BA8793" s="271"/>
      <c r="BB8793" s="271"/>
      <c r="BD8793" s="271"/>
      <c r="BE8793" s="271"/>
      <c r="BF8793" s="271"/>
      <c r="BG8793" s="271"/>
      <c r="BJ8793" s="271"/>
    </row>
    <row r="8794" spans="49:62">
      <c r="AW8794" s="271"/>
      <c r="AX8794" s="271"/>
      <c r="AY8794" s="271"/>
      <c r="AZ8794" s="271"/>
      <c r="BA8794" s="271"/>
      <c r="BB8794" s="271"/>
      <c r="BD8794" s="271"/>
      <c r="BE8794" s="271"/>
      <c r="BF8794" s="271"/>
      <c r="BG8794" s="271"/>
      <c r="BJ8794" s="271"/>
    </row>
    <row r="8795" spans="49:62">
      <c r="AW8795" s="271"/>
      <c r="AX8795" s="271"/>
      <c r="AY8795" s="271"/>
      <c r="AZ8795" s="271"/>
      <c r="BA8795" s="271"/>
      <c r="BB8795" s="271"/>
      <c r="BD8795" s="271"/>
      <c r="BE8795" s="271"/>
      <c r="BF8795" s="271"/>
      <c r="BG8795" s="271"/>
      <c r="BJ8795" s="271"/>
    </row>
    <row r="8796" spans="49:62">
      <c r="AW8796" s="271"/>
      <c r="AX8796" s="271"/>
      <c r="AY8796" s="271"/>
      <c r="AZ8796" s="271"/>
      <c r="BA8796" s="271"/>
      <c r="BB8796" s="271"/>
      <c r="BD8796" s="271"/>
      <c r="BE8796" s="271"/>
      <c r="BF8796" s="271"/>
      <c r="BG8796" s="271"/>
      <c r="BJ8796" s="271"/>
    </row>
    <row r="8797" spans="49:62">
      <c r="AW8797" s="271"/>
      <c r="AX8797" s="271"/>
      <c r="AY8797" s="271"/>
      <c r="AZ8797" s="271"/>
      <c r="BA8797" s="271"/>
      <c r="BB8797" s="271"/>
      <c r="BD8797" s="271"/>
      <c r="BE8797" s="271"/>
      <c r="BF8797" s="271"/>
      <c r="BG8797" s="271"/>
      <c r="BJ8797" s="271"/>
    </row>
    <row r="8798" spans="49:62">
      <c r="AW8798" s="271"/>
      <c r="AX8798" s="271"/>
      <c r="AY8798" s="271"/>
      <c r="AZ8798" s="271"/>
      <c r="BA8798" s="271"/>
      <c r="BB8798" s="271"/>
      <c r="BD8798" s="271"/>
      <c r="BE8798" s="271"/>
      <c r="BF8798" s="271"/>
      <c r="BG8798" s="271"/>
      <c r="BJ8798" s="271"/>
    </row>
    <row r="8799" spans="49:62">
      <c r="AW8799" s="271"/>
      <c r="AX8799" s="271"/>
      <c r="AY8799" s="271"/>
      <c r="AZ8799" s="271"/>
      <c r="BA8799" s="271"/>
      <c r="BB8799" s="271"/>
      <c r="BD8799" s="271"/>
      <c r="BE8799" s="271"/>
      <c r="BF8799" s="271"/>
      <c r="BG8799" s="271"/>
      <c r="BJ8799" s="271"/>
    </row>
    <row r="8800" spans="49:62">
      <c r="AW8800" s="271"/>
      <c r="AX8800" s="271"/>
      <c r="AY8800" s="271"/>
      <c r="AZ8800" s="271"/>
      <c r="BA8800" s="271"/>
      <c r="BB8800" s="271"/>
      <c r="BD8800" s="271"/>
      <c r="BE8800" s="271"/>
      <c r="BF8800" s="271"/>
      <c r="BG8800" s="271"/>
      <c r="BJ8800" s="271"/>
    </row>
    <row r="8801" spans="49:62">
      <c r="AW8801" s="271"/>
      <c r="AX8801" s="271"/>
      <c r="AY8801" s="271"/>
      <c r="AZ8801" s="271"/>
      <c r="BA8801" s="271"/>
      <c r="BB8801" s="271"/>
      <c r="BD8801" s="271"/>
      <c r="BE8801" s="271"/>
      <c r="BF8801" s="271"/>
      <c r="BG8801" s="271"/>
      <c r="BJ8801" s="271"/>
    </row>
    <row r="8802" spans="49:62">
      <c r="AW8802" s="271"/>
      <c r="AX8802" s="271"/>
      <c r="AY8802" s="271"/>
      <c r="AZ8802" s="271"/>
      <c r="BA8802" s="271"/>
      <c r="BB8802" s="271"/>
      <c r="BD8802" s="271"/>
      <c r="BE8802" s="271"/>
      <c r="BF8802" s="271"/>
      <c r="BG8802" s="271"/>
      <c r="BJ8802" s="271"/>
    </row>
    <row r="8803" spans="49:62">
      <c r="AW8803" s="271"/>
      <c r="AX8803" s="271"/>
      <c r="AY8803" s="271"/>
      <c r="AZ8803" s="271"/>
      <c r="BA8803" s="271"/>
      <c r="BB8803" s="271"/>
      <c r="BD8803" s="271"/>
      <c r="BE8803" s="271"/>
      <c r="BF8803" s="271"/>
      <c r="BG8803" s="271"/>
      <c r="BJ8803" s="271"/>
    </row>
    <row r="8804" spans="49:62">
      <c r="AW8804" s="271"/>
      <c r="AX8804" s="271"/>
      <c r="AY8804" s="271"/>
      <c r="AZ8804" s="271"/>
      <c r="BA8804" s="271"/>
      <c r="BB8804" s="271"/>
      <c r="BD8804" s="271"/>
      <c r="BE8804" s="271"/>
      <c r="BF8804" s="271"/>
      <c r="BG8804" s="271"/>
      <c r="BJ8804" s="271"/>
    </row>
    <row r="8805" spans="49:62">
      <c r="AW8805" s="271"/>
      <c r="AX8805" s="271"/>
      <c r="AY8805" s="271"/>
      <c r="AZ8805" s="271"/>
      <c r="BA8805" s="271"/>
      <c r="BB8805" s="271"/>
      <c r="BD8805" s="271"/>
      <c r="BE8805" s="271"/>
      <c r="BF8805" s="271"/>
      <c r="BG8805" s="271"/>
      <c r="BJ8805" s="271"/>
    </row>
    <row r="8806" spans="49:62">
      <c r="AW8806" s="271"/>
      <c r="AX8806" s="271"/>
      <c r="AY8806" s="271"/>
      <c r="AZ8806" s="271"/>
      <c r="BA8806" s="271"/>
      <c r="BB8806" s="271"/>
      <c r="BD8806" s="271"/>
      <c r="BE8806" s="271"/>
      <c r="BF8806" s="271"/>
      <c r="BG8806" s="271"/>
      <c r="BJ8806" s="271"/>
    </row>
    <row r="8807" spans="49:62">
      <c r="AW8807" s="271"/>
      <c r="AX8807" s="271"/>
      <c r="AY8807" s="271"/>
      <c r="AZ8807" s="271"/>
      <c r="BA8807" s="271"/>
      <c r="BB8807" s="271"/>
      <c r="BD8807" s="271"/>
      <c r="BE8807" s="271"/>
      <c r="BF8807" s="271"/>
      <c r="BG8807" s="271"/>
      <c r="BJ8807" s="271"/>
    </row>
    <row r="8808" spans="49:62">
      <c r="AW8808" s="271"/>
      <c r="AX8808" s="271"/>
      <c r="AY8808" s="271"/>
      <c r="AZ8808" s="271"/>
      <c r="BA8808" s="271"/>
      <c r="BB8808" s="271"/>
      <c r="BD8808" s="271"/>
      <c r="BE8808" s="271"/>
      <c r="BF8808" s="271"/>
      <c r="BG8808" s="271"/>
      <c r="BJ8808" s="271"/>
    </row>
    <row r="8809" spans="49:62">
      <c r="AW8809" s="271"/>
      <c r="AX8809" s="271"/>
      <c r="AY8809" s="271"/>
      <c r="AZ8809" s="271"/>
      <c r="BA8809" s="271"/>
      <c r="BB8809" s="271"/>
      <c r="BD8809" s="271"/>
      <c r="BE8809" s="271"/>
      <c r="BF8809" s="271"/>
      <c r="BG8809" s="271"/>
      <c r="BJ8809" s="271"/>
    </row>
    <row r="8810" spans="49:62">
      <c r="AW8810" s="271"/>
      <c r="AX8810" s="271"/>
      <c r="AY8810" s="271"/>
      <c r="AZ8810" s="271"/>
      <c r="BA8810" s="271"/>
      <c r="BB8810" s="271"/>
      <c r="BD8810" s="271"/>
      <c r="BE8810" s="271"/>
      <c r="BF8810" s="271"/>
      <c r="BG8810" s="271"/>
      <c r="BJ8810" s="271"/>
    </row>
    <row r="8811" spans="49:62">
      <c r="AW8811" s="271"/>
      <c r="AX8811" s="271"/>
      <c r="AY8811" s="271"/>
      <c r="AZ8811" s="271"/>
      <c r="BA8811" s="271"/>
      <c r="BB8811" s="271"/>
      <c r="BD8811" s="271"/>
      <c r="BE8811" s="271"/>
      <c r="BF8811" s="271"/>
      <c r="BG8811" s="271"/>
      <c r="BJ8811" s="271"/>
    </row>
    <row r="8812" spans="49:62">
      <c r="AW8812" s="271"/>
      <c r="AX8812" s="271"/>
      <c r="AY8812" s="271"/>
      <c r="AZ8812" s="271"/>
      <c r="BA8812" s="271"/>
      <c r="BB8812" s="271"/>
      <c r="BD8812" s="271"/>
      <c r="BE8812" s="271"/>
      <c r="BF8812" s="271"/>
      <c r="BG8812" s="271"/>
      <c r="BJ8812" s="271"/>
    </row>
    <row r="8813" spans="49:62">
      <c r="AW8813" s="271"/>
      <c r="AX8813" s="271"/>
      <c r="AY8813" s="271"/>
      <c r="AZ8813" s="271"/>
      <c r="BA8813" s="271"/>
      <c r="BB8813" s="271"/>
      <c r="BD8813" s="271"/>
      <c r="BE8813" s="271"/>
      <c r="BF8813" s="271"/>
      <c r="BG8813" s="271"/>
      <c r="BJ8813" s="271"/>
    </row>
    <row r="8814" spans="49:62">
      <c r="AW8814" s="271"/>
      <c r="AX8814" s="271"/>
      <c r="AY8814" s="271"/>
      <c r="AZ8814" s="271"/>
      <c r="BA8814" s="271"/>
      <c r="BB8814" s="271"/>
      <c r="BD8814" s="271"/>
      <c r="BE8814" s="271"/>
      <c r="BF8814" s="271"/>
      <c r="BG8814" s="271"/>
      <c r="BJ8814" s="271"/>
    </row>
    <row r="8815" spans="49:62">
      <c r="AW8815" s="271"/>
      <c r="AX8815" s="271"/>
      <c r="AY8815" s="271"/>
      <c r="AZ8815" s="271"/>
      <c r="BA8815" s="271"/>
      <c r="BB8815" s="271"/>
      <c r="BD8815" s="271"/>
      <c r="BE8815" s="271"/>
      <c r="BF8815" s="271"/>
      <c r="BG8815" s="271"/>
      <c r="BJ8815" s="271"/>
    </row>
    <row r="8816" spans="49:62">
      <c r="AW8816" s="271"/>
      <c r="AX8816" s="271"/>
      <c r="AY8816" s="271"/>
      <c r="AZ8816" s="271"/>
      <c r="BA8816" s="271"/>
      <c r="BB8816" s="271"/>
      <c r="BD8816" s="271"/>
      <c r="BE8816" s="271"/>
      <c r="BF8816" s="271"/>
      <c r="BG8816" s="271"/>
      <c r="BJ8816" s="271"/>
    </row>
    <row r="8817" spans="49:62">
      <c r="AW8817" s="271"/>
      <c r="AX8817" s="271"/>
      <c r="AY8817" s="271"/>
      <c r="AZ8817" s="271"/>
      <c r="BA8817" s="271"/>
      <c r="BB8817" s="271"/>
      <c r="BD8817" s="271"/>
      <c r="BE8817" s="271"/>
      <c r="BF8817" s="271"/>
      <c r="BG8817" s="271"/>
      <c r="BJ8817" s="271"/>
    </row>
    <row r="8818" spans="49:62">
      <c r="AW8818" s="271"/>
      <c r="AX8818" s="271"/>
      <c r="AY8818" s="271"/>
      <c r="AZ8818" s="271"/>
      <c r="BA8818" s="271"/>
      <c r="BB8818" s="271"/>
      <c r="BD8818" s="271"/>
      <c r="BE8818" s="271"/>
      <c r="BF8818" s="271"/>
      <c r="BG8818" s="271"/>
      <c r="BJ8818" s="271"/>
    </row>
    <row r="8819" spans="49:62">
      <c r="AW8819" s="271"/>
      <c r="AX8819" s="271"/>
      <c r="AY8819" s="271"/>
      <c r="AZ8819" s="271"/>
      <c r="BA8819" s="271"/>
      <c r="BB8819" s="271"/>
      <c r="BD8819" s="271"/>
      <c r="BE8819" s="271"/>
      <c r="BF8819" s="271"/>
      <c r="BG8819" s="271"/>
      <c r="BJ8819" s="271"/>
    </row>
    <row r="8820" spans="49:62">
      <c r="AW8820" s="271"/>
      <c r="AX8820" s="271"/>
      <c r="AY8820" s="271"/>
      <c r="AZ8820" s="271"/>
      <c r="BA8820" s="271"/>
      <c r="BB8820" s="271"/>
      <c r="BD8820" s="271"/>
      <c r="BE8820" s="271"/>
      <c r="BF8820" s="271"/>
      <c r="BG8820" s="271"/>
      <c r="BJ8820" s="271"/>
    </row>
    <row r="8821" spans="49:62">
      <c r="AW8821" s="271"/>
      <c r="AX8821" s="271"/>
      <c r="AY8821" s="271"/>
      <c r="AZ8821" s="271"/>
      <c r="BA8821" s="271"/>
      <c r="BB8821" s="271"/>
      <c r="BD8821" s="271"/>
      <c r="BE8821" s="271"/>
      <c r="BF8821" s="271"/>
      <c r="BG8821" s="271"/>
      <c r="BJ8821" s="271"/>
    </row>
    <row r="8822" spans="49:62">
      <c r="AW8822" s="271"/>
      <c r="AX8822" s="271"/>
      <c r="AY8822" s="271"/>
      <c r="AZ8822" s="271"/>
      <c r="BA8822" s="271"/>
      <c r="BB8822" s="271"/>
      <c r="BD8822" s="271"/>
      <c r="BE8822" s="271"/>
      <c r="BF8822" s="271"/>
      <c r="BG8822" s="271"/>
      <c r="BJ8822" s="271"/>
    </row>
    <row r="8823" spans="49:62">
      <c r="AW8823" s="271"/>
      <c r="AX8823" s="271"/>
      <c r="AY8823" s="271"/>
      <c r="AZ8823" s="271"/>
      <c r="BA8823" s="271"/>
      <c r="BB8823" s="271"/>
      <c r="BD8823" s="271"/>
      <c r="BE8823" s="271"/>
      <c r="BF8823" s="271"/>
      <c r="BG8823" s="271"/>
      <c r="BJ8823" s="271"/>
    </row>
    <row r="8824" spans="49:62">
      <c r="AW8824" s="271"/>
      <c r="AX8824" s="271"/>
      <c r="AY8824" s="271"/>
      <c r="AZ8824" s="271"/>
      <c r="BA8824" s="271"/>
      <c r="BB8824" s="271"/>
      <c r="BD8824" s="271"/>
      <c r="BE8824" s="271"/>
      <c r="BF8824" s="271"/>
      <c r="BG8824" s="271"/>
      <c r="BJ8824" s="271"/>
    </row>
    <row r="8825" spans="49:62">
      <c r="AW8825" s="271"/>
      <c r="AX8825" s="271"/>
      <c r="AY8825" s="271"/>
      <c r="AZ8825" s="271"/>
      <c r="BA8825" s="271"/>
      <c r="BB8825" s="271"/>
      <c r="BD8825" s="271"/>
      <c r="BE8825" s="271"/>
      <c r="BF8825" s="271"/>
      <c r="BG8825" s="271"/>
      <c r="BJ8825" s="271"/>
    </row>
    <row r="8826" spans="49:62">
      <c r="AW8826" s="271"/>
      <c r="AX8826" s="271"/>
      <c r="AY8826" s="271"/>
      <c r="AZ8826" s="271"/>
      <c r="BA8826" s="271"/>
      <c r="BB8826" s="271"/>
      <c r="BD8826" s="271"/>
      <c r="BE8826" s="271"/>
      <c r="BF8826" s="271"/>
      <c r="BG8826" s="271"/>
      <c r="BJ8826" s="271"/>
    </row>
    <row r="8827" spans="49:62">
      <c r="AW8827" s="271"/>
      <c r="AX8827" s="271"/>
      <c r="AY8827" s="271"/>
      <c r="AZ8827" s="271"/>
      <c r="BA8827" s="271"/>
      <c r="BB8827" s="271"/>
      <c r="BD8827" s="271"/>
      <c r="BE8827" s="271"/>
      <c r="BF8827" s="271"/>
      <c r="BG8827" s="271"/>
      <c r="BJ8827" s="271"/>
    </row>
    <row r="8828" spans="49:62">
      <c r="AW8828" s="271"/>
      <c r="AX8828" s="271"/>
      <c r="AY8828" s="271"/>
      <c r="AZ8828" s="271"/>
      <c r="BA8828" s="271"/>
      <c r="BB8828" s="271"/>
      <c r="BD8828" s="271"/>
      <c r="BE8828" s="271"/>
      <c r="BF8828" s="271"/>
      <c r="BG8828" s="271"/>
      <c r="BJ8828" s="271"/>
    </row>
    <row r="8829" spans="49:62">
      <c r="AW8829" s="271"/>
      <c r="AX8829" s="271"/>
      <c r="AY8829" s="271"/>
      <c r="AZ8829" s="271"/>
      <c r="BA8829" s="271"/>
      <c r="BB8829" s="271"/>
      <c r="BD8829" s="271"/>
      <c r="BE8829" s="271"/>
      <c r="BF8829" s="271"/>
      <c r="BG8829" s="271"/>
      <c r="BJ8829" s="271"/>
    </row>
    <row r="8830" spans="49:62">
      <c r="AW8830" s="271"/>
      <c r="AX8830" s="271"/>
      <c r="AY8830" s="271"/>
      <c r="AZ8830" s="271"/>
      <c r="BA8830" s="271"/>
      <c r="BB8830" s="271"/>
      <c r="BD8830" s="271"/>
      <c r="BE8830" s="271"/>
      <c r="BF8830" s="271"/>
      <c r="BG8830" s="271"/>
      <c r="BJ8830" s="271"/>
    </row>
    <row r="8831" spans="49:62">
      <c r="AW8831" s="271"/>
      <c r="AX8831" s="271"/>
      <c r="AY8831" s="271"/>
      <c r="AZ8831" s="271"/>
      <c r="BA8831" s="271"/>
      <c r="BB8831" s="271"/>
      <c r="BD8831" s="271"/>
      <c r="BE8831" s="271"/>
      <c r="BF8831" s="271"/>
      <c r="BG8831" s="271"/>
      <c r="BJ8831" s="271"/>
    </row>
    <row r="8832" spans="49:62">
      <c r="AW8832" s="271"/>
      <c r="AX8832" s="271"/>
      <c r="AY8832" s="271"/>
      <c r="AZ8832" s="271"/>
      <c r="BA8832" s="271"/>
      <c r="BB8832" s="271"/>
      <c r="BD8832" s="271"/>
      <c r="BE8832" s="271"/>
      <c r="BF8832" s="271"/>
      <c r="BG8832" s="271"/>
      <c r="BJ8832" s="271"/>
    </row>
    <row r="8833" spans="49:62">
      <c r="AW8833" s="271"/>
      <c r="AX8833" s="271"/>
      <c r="AY8833" s="271"/>
      <c r="AZ8833" s="271"/>
      <c r="BA8833" s="271"/>
      <c r="BB8833" s="271"/>
      <c r="BD8833" s="271"/>
      <c r="BE8833" s="271"/>
      <c r="BF8833" s="271"/>
      <c r="BG8833" s="271"/>
      <c r="BJ8833" s="271"/>
    </row>
    <row r="8834" spans="49:62">
      <c r="AW8834" s="271"/>
      <c r="AX8834" s="271"/>
      <c r="AY8834" s="271"/>
      <c r="AZ8834" s="271"/>
      <c r="BA8834" s="271"/>
      <c r="BB8834" s="271"/>
      <c r="BD8834" s="271"/>
      <c r="BE8834" s="271"/>
      <c r="BF8834" s="271"/>
      <c r="BG8834" s="271"/>
      <c r="BJ8834" s="271"/>
    </row>
    <row r="8835" spans="49:62">
      <c r="AW8835" s="271"/>
      <c r="AX8835" s="271"/>
      <c r="AY8835" s="271"/>
      <c r="AZ8835" s="271"/>
      <c r="BA8835" s="271"/>
      <c r="BB8835" s="271"/>
      <c r="BD8835" s="271"/>
      <c r="BE8835" s="271"/>
      <c r="BF8835" s="271"/>
      <c r="BG8835" s="271"/>
      <c r="BJ8835" s="271"/>
    </row>
    <row r="8836" spans="49:62">
      <c r="AW8836" s="271"/>
      <c r="AX8836" s="271"/>
      <c r="AY8836" s="271"/>
      <c r="AZ8836" s="271"/>
      <c r="BA8836" s="271"/>
      <c r="BB8836" s="271"/>
      <c r="BD8836" s="271"/>
      <c r="BE8836" s="271"/>
      <c r="BF8836" s="271"/>
      <c r="BG8836" s="271"/>
      <c r="BJ8836" s="271"/>
    </row>
    <row r="8837" spans="49:62">
      <c r="AW8837" s="271"/>
      <c r="AX8837" s="271"/>
      <c r="AY8837" s="271"/>
      <c r="AZ8837" s="271"/>
      <c r="BA8837" s="271"/>
      <c r="BB8837" s="271"/>
      <c r="BD8837" s="271"/>
      <c r="BE8837" s="271"/>
      <c r="BF8837" s="271"/>
      <c r="BG8837" s="271"/>
      <c r="BJ8837" s="271"/>
    </row>
    <row r="8838" spans="49:62">
      <c r="AW8838" s="271"/>
      <c r="AX8838" s="271"/>
      <c r="AY8838" s="271"/>
      <c r="AZ8838" s="271"/>
      <c r="BA8838" s="271"/>
      <c r="BB8838" s="271"/>
      <c r="BD8838" s="271"/>
      <c r="BE8838" s="271"/>
      <c r="BF8838" s="271"/>
      <c r="BG8838" s="271"/>
      <c r="BJ8838" s="271"/>
    </row>
    <row r="8839" spans="49:62">
      <c r="AW8839" s="271"/>
      <c r="AX8839" s="271"/>
      <c r="AY8839" s="271"/>
      <c r="AZ8839" s="271"/>
      <c r="BA8839" s="271"/>
      <c r="BB8839" s="271"/>
      <c r="BD8839" s="271"/>
      <c r="BE8839" s="271"/>
      <c r="BF8839" s="271"/>
      <c r="BG8839" s="271"/>
      <c r="BJ8839" s="271"/>
    </row>
    <row r="8840" spans="49:62">
      <c r="AW8840" s="271"/>
      <c r="AX8840" s="271"/>
      <c r="AY8840" s="271"/>
      <c r="AZ8840" s="271"/>
      <c r="BA8840" s="271"/>
      <c r="BB8840" s="271"/>
      <c r="BD8840" s="271"/>
      <c r="BE8840" s="271"/>
      <c r="BF8840" s="271"/>
      <c r="BG8840" s="271"/>
      <c r="BJ8840" s="271"/>
    </row>
    <row r="8841" spans="49:62">
      <c r="AW8841" s="271"/>
      <c r="AX8841" s="271"/>
      <c r="AY8841" s="271"/>
      <c r="AZ8841" s="271"/>
      <c r="BA8841" s="271"/>
      <c r="BB8841" s="271"/>
      <c r="BD8841" s="271"/>
      <c r="BE8841" s="271"/>
      <c r="BF8841" s="271"/>
      <c r="BG8841" s="271"/>
      <c r="BJ8841" s="271"/>
    </row>
    <row r="8842" spans="49:62">
      <c r="AW8842" s="271"/>
      <c r="AX8842" s="271"/>
      <c r="AY8842" s="271"/>
      <c r="AZ8842" s="271"/>
      <c r="BA8842" s="271"/>
      <c r="BB8842" s="271"/>
      <c r="BD8842" s="271"/>
      <c r="BE8842" s="271"/>
      <c r="BF8842" s="271"/>
      <c r="BG8842" s="271"/>
      <c r="BJ8842" s="271"/>
    </row>
    <row r="8843" spans="49:62">
      <c r="AW8843" s="271"/>
      <c r="AX8843" s="271"/>
      <c r="AY8843" s="271"/>
      <c r="AZ8843" s="271"/>
      <c r="BA8843" s="271"/>
      <c r="BB8843" s="271"/>
      <c r="BD8843" s="271"/>
      <c r="BE8843" s="271"/>
      <c r="BF8843" s="271"/>
      <c r="BG8843" s="271"/>
      <c r="BJ8843" s="271"/>
    </row>
    <row r="8844" spans="49:62">
      <c r="AW8844" s="271"/>
      <c r="AX8844" s="271"/>
      <c r="AY8844" s="271"/>
      <c r="AZ8844" s="271"/>
      <c r="BA8844" s="271"/>
      <c r="BB8844" s="271"/>
      <c r="BD8844" s="271"/>
      <c r="BE8844" s="271"/>
      <c r="BF8844" s="271"/>
      <c r="BG8844" s="271"/>
      <c r="BJ8844" s="271"/>
    </row>
    <row r="8845" spans="49:62">
      <c r="AW8845" s="271"/>
      <c r="AX8845" s="271"/>
      <c r="AY8845" s="271"/>
      <c r="AZ8845" s="271"/>
      <c r="BA8845" s="271"/>
      <c r="BB8845" s="271"/>
      <c r="BD8845" s="271"/>
      <c r="BE8845" s="271"/>
      <c r="BF8845" s="271"/>
      <c r="BG8845" s="271"/>
      <c r="BJ8845" s="271"/>
    </row>
    <row r="8846" spans="49:62">
      <c r="AW8846" s="271"/>
      <c r="AX8846" s="271"/>
      <c r="AY8846" s="271"/>
      <c r="AZ8846" s="271"/>
      <c r="BA8846" s="271"/>
      <c r="BB8846" s="271"/>
      <c r="BD8846" s="271"/>
      <c r="BE8846" s="271"/>
      <c r="BF8846" s="271"/>
      <c r="BG8846" s="271"/>
      <c r="BJ8846" s="271"/>
    </row>
    <row r="8847" spans="49:62">
      <c r="AW8847" s="271"/>
      <c r="AX8847" s="271"/>
      <c r="AY8847" s="271"/>
      <c r="AZ8847" s="271"/>
      <c r="BA8847" s="271"/>
      <c r="BB8847" s="271"/>
      <c r="BD8847" s="271"/>
      <c r="BE8847" s="271"/>
      <c r="BF8847" s="271"/>
      <c r="BG8847" s="271"/>
      <c r="BJ8847" s="271"/>
    </row>
    <row r="8848" spans="49:62">
      <c r="AW8848" s="271"/>
      <c r="AX8848" s="271"/>
      <c r="AY8848" s="271"/>
      <c r="AZ8848" s="271"/>
      <c r="BA8848" s="271"/>
      <c r="BB8848" s="271"/>
      <c r="BD8848" s="271"/>
      <c r="BE8848" s="271"/>
      <c r="BF8848" s="271"/>
      <c r="BG8848" s="271"/>
      <c r="BJ8848" s="271"/>
    </row>
    <row r="8849" spans="49:62">
      <c r="AW8849" s="271"/>
      <c r="AX8849" s="271"/>
      <c r="AY8849" s="271"/>
      <c r="AZ8849" s="271"/>
      <c r="BA8849" s="271"/>
      <c r="BB8849" s="271"/>
      <c r="BD8849" s="271"/>
      <c r="BE8849" s="271"/>
      <c r="BF8849" s="271"/>
      <c r="BG8849" s="271"/>
      <c r="BJ8849" s="271"/>
    </row>
    <row r="8850" spans="49:62">
      <c r="AW8850" s="271"/>
      <c r="AX8850" s="271"/>
      <c r="AY8850" s="271"/>
      <c r="AZ8850" s="271"/>
      <c r="BA8850" s="271"/>
      <c r="BB8850" s="271"/>
      <c r="BD8850" s="271"/>
      <c r="BE8850" s="271"/>
      <c r="BF8850" s="271"/>
      <c r="BG8850" s="271"/>
      <c r="BJ8850" s="271"/>
    </row>
    <row r="8851" spans="49:62">
      <c r="AW8851" s="271"/>
      <c r="AX8851" s="271"/>
      <c r="AY8851" s="271"/>
      <c r="AZ8851" s="271"/>
      <c r="BA8851" s="271"/>
      <c r="BB8851" s="271"/>
      <c r="BD8851" s="271"/>
      <c r="BE8851" s="271"/>
      <c r="BF8851" s="271"/>
      <c r="BG8851" s="271"/>
      <c r="BJ8851" s="271"/>
    </row>
    <row r="8852" spans="49:62">
      <c r="AW8852" s="271"/>
      <c r="AX8852" s="271"/>
      <c r="AY8852" s="271"/>
      <c r="AZ8852" s="271"/>
      <c r="BA8852" s="271"/>
      <c r="BB8852" s="271"/>
      <c r="BD8852" s="271"/>
      <c r="BE8852" s="271"/>
      <c r="BF8852" s="271"/>
      <c r="BG8852" s="271"/>
      <c r="BJ8852" s="271"/>
    </row>
    <row r="8853" spans="49:62">
      <c r="AW8853" s="271"/>
      <c r="AX8853" s="271"/>
      <c r="AY8853" s="271"/>
      <c r="AZ8853" s="271"/>
      <c r="BA8853" s="271"/>
      <c r="BB8853" s="271"/>
      <c r="BD8853" s="271"/>
      <c r="BE8853" s="271"/>
      <c r="BF8853" s="271"/>
      <c r="BG8853" s="271"/>
      <c r="BJ8853" s="271"/>
    </row>
    <row r="8854" spans="49:62">
      <c r="AW8854" s="271"/>
      <c r="AX8854" s="271"/>
      <c r="AY8854" s="271"/>
      <c r="AZ8854" s="271"/>
      <c r="BA8854" s="271"/>
      <c r="BB8854" s="271"/>
      <c r="BD8854" s="271"/>
      <c r="BE8854" s="271"/>
      <c r="BF8854" s="271"/>
      <c r="BG8854" s="271"/>
      <c r="BJ8854" s="271"/>
    </row>
    <row r="8855" spans="49:62">
      <c r="AW8855" s="271"/>
      <c r="AX8855" s="271"/>
      <c r="AY8855" s="271"/>
      <c r="AZ8855" s="271"/>
      <c r="BA8855" s="271"/>
      <c r="BB8855" s="271"/>
      <c r="BD8855" s="271"/>
      <c r="BE8855" s="271"/>
      <c r="BF8855" s="271"/>
      <c r="BG8855" s="271"/>
      <c r="BJ8855" s="271"/>
    </row>
    <row r="8856" spans="49:62">
      <c r="AW8856" s="271"/>
      <c r="AX8856" s="271"/>
      <c r="AY8856" s="271"/>
      <c r="AZ8856" s="271"/>
      <c r="BA8856" s="271"/>
      <c r="BB8856" s="271"/>
      <c r="BD8856" s="271"/>
      <c r="BE8856" s="271"/>
      <c r="BF8856" s="271"/>
      <c r="BG8856" s="271"/>
      <c r="BJ8856" s="271"/>
    </row>
    <row r="8857" spans="49:62">
      <c r="AW8857" s="271"/>
      <c r="AX8857" s="271"/>
      <c r="AY8857" s="271"/>
      <c r="AZ8857" s="271"/>
      <c r="BA8857" s="271"/>
      <c r="BB8857" s="271"/>
      <c r="BD8857" s="271"/>
      <c r="BE8857" s="271"/>
      <c r="BF8857" s="271"/>
      <c r="BG8857" s="271"/>
      <c r="BJ8857" s="271"/>
    </row>
    <row r="8858" spans="49:62">
      <c r="AW8858" s="271"/>
      <c r="AX8858" s="271"/>
      <c r="AY8858" s="271"/>
      <c r="AZ8858" s="271"/>
      <c r="BA8858" s="271"/>
      <c r="BB8858" s="271"/>
      <c r="BD8858" s="271"/>
      <c r="BE8858" s="271"/>
      <c r="BF8858" s="271"/>
      <c r="BG8858" s="271"/>
      <c r="BJ8858" s="271"/>
    </row>
    <row r="8859" spans="49:62">
      <c r="AW8859" s="271"/>
      <c r="AX8859" s="271"/>
      <c r="AY8859" s="271"/>
      <c r="AZ8859" s="271"/>
      <c r="BA8859" s="271"/>
      <c r="BB8859" s="271"/>
      <c r="BD8859" s="271"/>
      <c r="BE8859" s="271"/>
      <c r="BF8859" s="271"/>
      <c r="BG8859" s="271"/>
      <c r="BJ8859" s="271"/>
    </row>
    <row r="8860" spans="49:62">
      <c r="AW8860" s="271"/>
      <c r="AX8860" s="271"/>
      <c r="AY8860" s="271"/>
      <c r="AZ8860" s="271"/>
      <c r="BA8860" s="271"/>
      <c r="BB8860" s="271"/>
      <c r="BD8860" s="271"/>
      <c r="BE8860" s="271"/>
      <c r="BF8860" s="271"/>
      <c r="BG8860" s="271"/>
      <c r="BJ8860" s="271"/>
    </row>
    <row r="8861" spans="49:62">
      <c r="AW8861" s="271"/>
      <c r="AX8861" s="271"/>
      <c r="AY8861" s="271"/>
      <c r="AZ8861" s="271"/>
      <c r="BA8861" s="271"/>
      <c r="BB8861" s="271"/>
      <c r="BD8861" s="271"/>
      <c r="BE8861" s="271"/>
      <c r="BF8861" s="271"/>
      <c r="BG8861" s="271"/>
      <c r="BJ8861" s="271"/>
    </row>
    <row r="8862" spans="49:62">
      <c r="AW8862" s="271"/>
      <c r="AX8862" s="271"/>
      <c r="AY8862" s="271"/>
      <c r="AZ8862" s="271"/>
      <c r="BA8862" s="271"/>
      <c r="BB8862" s="271"/>
      <c r="BD8862" s="271"/>
      <c r="BE8862" s="271"/>
      <c r="BF8862" s="271"/>
      <c r="BG8862" s="271"/>
      <c r="BJ8862" s="271"/>
    </row>
    <row r="8863" spans="49:62">
      <c r="AW8863" s="271"/>
      <c r="AX8863" s="271"/>
      <c r="AY8863" s="271"/>
      <c r="AZ8863" s="271"/>
      <c r="BA8863" s="271"/>
      <c r="BB8863" s="271"/>
      <c r="BD8863" s="271"/>
      <c r="BE8863" s="271"/>
      <c r="BF8863" s="271"/>
      <c r="BG8863" s="271"/>
      <c r="BJ8863" s="271"/>
    </row>
    <row r="8864" spans="49:62">
      <c r="AW8864" s="271"/>
      <c r="AX8864" s="271"/>
      <c r="AY8864" s="271"/>
      <c r="AZ8864" s="271"/>
      <c r="BA8864" s="271"/>
      <c r="BB8864" s="271"/>
      <c r="BD8864" s="271"/>
      <c r="BE8864" s="271"/>
      <c r="BF8864" s="271"/>
      <c r="BG8864" s="271"/>
      <c r="BJ8864" s="271"/>
    </row>
    <row r="8865" spans="49:62">
      <c r="AW8865" s="271"/>
      <c r="AX8865" s="271"/>
      <c r="AY8865" s="271"/>
      <c r="AZ8865" s="271"/>
      <c r="BA8865" s="271"/>
      <c r="BB8865" s="271"/>
      <c r="BD8865" s="271"/>
      <c r="BE8865" s="271"/>
      <c r="BF8865" s="271"/>
      <c r="BG8865" s="271"/>
      <c r="BJ8865" s="271"/>
    </row>
    <row r="8866" spans="49:62">
      <c r="AW8866" s="271"/>
      <c r="AX8866" s="271"/>
      <c r="AY8866" s="271"/>
      <c r="AZ8866" s="271"/>
      <c r="BA8866" s="271"/>
      <c r="BB8866" s="271"/>
      <c r="BD8866" s="271"/>
      <c r="BE8866" s="271"/>
      <c r="BF8866" s="271"/>
      <c r="BG8866" s="271"/>
      <c r="BJ8866" s="271"/>
    </row>
    <row r="8867" spans="49:62">
      <c r="AW8867" s="271"/>
      <c r="AX8867" s="271"/>
      <c r="AY8867" s="271"/>
      <c r="AZ8867" s="271"/>
      <c r="BA8867" s="271"/>
      <c r="BB8867" s="271"/>
      <c r="BD8867" s="271"/>
      <c r="BE8867" s="271"/>
      <c r="BF8867" s="271"/>
      <c r="BG8867" s="271"/>
      <c r="BJ8867" s="271"/>
    </row>
    <row r="8868" spans="49:62">
      <c r="AW8868" s="271"/>
      <c r="AX8868" s="271"/>
      <c r="AY8868" s="271"/>
      <c r="AZ8868" s="271"/>
      <c r="BA8868" s="271"/>
      <c r="BB8868" s="271"/>
      <c r="BD8868" s="271"/>
      <c r="BE8868" s="271"/>
      <c r="BF8868" s="271"/>
      <c r="BG8868" s="271"/>
      <c r="BJ8868" s="271"/>
    </row>
    <row r="8869" spans="49:62">
      <c r="AW8869" s="271"/>
      <c r="AX8869" s="271"/>
      <c r="AY8869" s="271"/>
      <c r="AZ8869" s="271"/>
      <c r="BA8869" s="271"/>
      <c r="BB8869" s="271"/>
      <c r="BD8869" s="271"/>
      <c r="BE8869" s="271"/>
      <c r="BF8869" s="271"/>
      <c r="BG8869" s="271"/>
      <c r="BJ8869" s="271"/>
    </row>
    <row r="8870" spans="49:62">
      <c r="AW8870" s="271"/>
      <c r="AX8870" s="271"/>
      <c r="AY8870" s="271"/>
      <c r="AZ8870" s="271"/>
      <c r="BA8870" s="271"/>
      <c r="BB8870" s="271"/>
      <c r="BD8870" s="271"/>
      <c r="BE8870" s="271"/>
      <c r="BF8870" s="271"/>
      <c r="BG8870" s="271"/>
      <c r="BJ8870" s="271"/>
    </row>
    <row r="8871" spans="49:62">
      <c r="AW8871" s="271"/>
      <c r="AX8871" s="271"/>
      <c r="AY8871" s="271"/>
      <c r="AZ8871" s="271"/>
      <c r="BA8871" s="271"/>
      <c r="BB8871" s="271"/>
      <c r="BD8871" s="271"/>
      <c r="BE8871" s="271"/>
      <c r="BF8871" s="271"/>
      <c r="BG8871" s="271"/>
      <c r="BJ8871" s="271"/>
    </row>
    <row r="8872" spans="49:62">
      <c r="AW8872" s="271"/>
      <c r="AX8872" s="271"/>
      <c r="AY8872" s="271"/>
      <c r="AZ8872" s="271"/>
      <c r="BA8872" s="271"/>
      <c r="BB8872" s="271"/>
      <c r="BD8872" s="271"/>
      <c r="BE8872" s="271"/>
      <c r="BF8872" s="271"/>
      <c r="BG8872" s="271"/>
      <c r="BJ8872" s="271"/>
    </row>
    <row r="8873" spans="49:62">
      <c r="AW8873" s="271"/>
      <c r="AX8873" s="271"/>
      <c r="AY8873" s="271"/>
      <c r="AZ8873" s="271"/>
      <c r="BA8873" s="271"/>
      <c r="BB8873" s="271"/>
      <c r="BD8873" s="271"/>
      <c r="BE8873" s="271"/>
      <c r="BF8873" s="271"/>
      <c r="BG8873" s="271"/>
      <c r="BJ8873" s="271"/>
    </row>
    <row r="8874" spans="49:62">
      <c r="AW8874" s="271"/>
      <c r="AX8874" s="271"/>
      <c r="AY8874" s="271"/>
      <c r="AZ8874" s="271"/>
      <c r="BA8874" s="271"/>
      <c r="BB8874" s="271"/>
      <c r="BD8874" s="271"/>
      <c r="BE8874" s="271"/>
      <c r="BF8874" s="271"/>
      <c r="BG8874" s="271"/>
      <c r="BJ8874" s="271"/>
    </row>
    <row r="8875" spans="49:62">
      <c r="AW8875" s="271"/>
      <c r="AX8875" s="271"/>
      <c r="AY8875" s="271"/>
      <c r="AZ8875" s="271"/>
      <c r="BA8875" s="271"/>
      <c r="BB8875" s="271"/>
      <c r="BD8875" s="271"/>
      <c r="BE8875" s="271"/>
      <c r="BF8875" s="271"/>
      <c r="BG8875" s="271"/>
      <c r="BJ8875" s="271"/>
    </row>
    <row r="8876" spans="49:62">
      <c r="AW8876" s="271"/>
      <c r="AX8876" s="271"/>
      <c r="AY8876" s="271"/>
      <c r="AZ8876" s="271"/>
      <c r="BA8876" s="271"/>
      <c r="BB8876" s="271"/>
      <c r="BD8876" s="271"/>
      <c r="BE8876" s="271"/>
      <c r="BF8876" s="271"/>
      <c r="BG8876" s="271"/>
      <c r="BJ8876" s="271"/>
    </row>
    <row r="8877" spans="49:62">
      <c r="AW8877" s="271"/>
      <c r="AX8877" s="271"/>
      <c r="AY8877" s="271"/>
      <c r="AZ8877" s="271"/>
      <c r="BA8877" s="271"/>
      <c r="BB8877" s="271"/>
      <c r="BD8877" s="271"/>
      <c r="BE8877" s="271"/>
      <c r="BF8877" s="271"/>
      <c r="BG8877" s="271"/>
      <c r="BJ8877" s="271"/>
    </row>
    <row r="8878" spans="49:62">
      <c r="AW8878" s="271"/>
      <c r="AX8878" s="271"/>
      <c r="AY8878" s="271"/>
      <c r="AZ8878" s="271"/>
      <c r="BA8878" s="271"/>
      <c r="BB8878" s="271"/>
      <c r="BD8878" s="271"/>
      <c r="BE8878" s="271"/>
      <c r="BF8878" s="271"/>
      <c r="BG8878" s="271"/>
      <c r="BJ8878" s="271"/>
    </row>
    <row r="8879" spans="49:62">
      <c r="AW8879" s="271"/>
      <c r="AX8879" s="271"/>
      <c r="AY8879" s="271"/>
      <c r="AZ8879" s="271"/>
      <c r="BA8879" s="271"/>
      <c r="BB8879" s="271"/>
      <c r="BD8879" s="271"/>
      <c r="BE8879" s="271"/>
      <c r="BF8879" s="271"/>
      <c r="BG8879" s="271"/>
      <c r="BJ8879" s="271"/>
    </row>
    <row r="8880" spans="49:62">
      <c r="AW8880" s="271"/>
      <c r="AX8880" s="271"/>
      <c r="AY8880" s="271"/>
      <c r="AZ8880" s="271"/>
      <c r="BA8880" s="271"/>
      <c r="BB8880" s="271"/>
      <c r="BD8880" s="271"/>
      <c r="BE8880" s="271"/>
      <c r="BF8880" s="271"/>
      <c r="BG8880" s="271"/>
      <c r="BJ8880" s="271"/>
    </row>
    <row r="8881" spans="49:62">
      <c r="AW8881" s="271"/>
      <c r="AX8881" s="271"/>
      <c r="AY8881" s="271"/>
      <c r="AZ8881" s="271"/>
      <c r="BA8881" s="271"/>
      <c r="BB8881" s="271"/>
      <c r="BD8881" s="271"/>
      <c r="BE8881" s="271"/>
      <c r="BF8881" s="271"/>
      <c r="BG8881" s="271"/>
      <c r="BJ8881" s="271"/>
    </row>
    <row r="8882" spans="49:62">
      <c r="AW8882" s="271"/>
      <c r="AX8882" s="271"/>
      <c r="AY8882" s="271"/>
      <c r="AZ8882" s="271"/>
      <c r="BA8882" s="271"/>
      <c r="BB8882" s="271"/>
      <c r="BD8882" s="271"/>
      <c r="BE8882" s="271"/>
      <c r="BF8882" s="271"/>
      <c r="BG8882" s="271"/>
      <c r="BJ8882" s="271"/>
    </row>
    <row r="8883" spans="49:62">
      <c r="AW8883" s="271"/>
      <c r="AX8883" s="271"/>
      <c r="AY8883" s="271"/>
      <c r="AZ8883" s="271"/>
      <c r="BA8883" s="271"/>
      <c r="BB8883" s="271"/>
      <c r="BD8883" s="271"/>
      <c r="BE8883" s="271"/>
      <c r="BF8883" s="271"/>
      <c r="BG8883" s="271"/>
      <c r="BJ8883" s="271"/>
    </row>
    <row r="8884" spans="49:62">
      <c r="AW8884" s="271"/>
      <c r="AX8884" s="271"/>
      <c r="AY8884" s="271"/>
      <c r="AZ8884" s="271"/>
      <c r="BA8884" s="271"/>
      <c r="BB8884" s="271"/>
      <c r="BD8884" s="271"/>
      <c r="BE8884" s="271"/>
      <c r="BF8884" s="271"/>
      <c r="BG8884" s="271"/>
      <c r="BJ8884" s="271"/>
    </row>
    <row r="8885" spans="49:62">
      <c r="AW8885" s="271"/>
      <c r="AX8885" s="271"/>
      <c r="AY8885" s="271"/>
      <c r="AZ8885" s="271"/>
      <c r="BA8885" s="271"/>
      <c r="BB8885" s="271"/>
      <c r="BD8885" s="271"/>
      <c r="BE8885" s="271"/>
      <c r="BF8885" s="271"/>
      <c r="BG8885" s="271"/>
      <c r="BJ8885" s="271"/>
    </row>
    <row r="8886" spans="49:62">
      <c r="AW8886" s="271"/>
      <c r="AX8886" s="271"/>
      <c r="AY8886" s="271"/>
      <c r="AZ8886" s="271"/>
      <c r="BA8886" s="271"/>
      <c r="BB8886" s="271"/>
      <c r="BD8886" s="271"/>
      <c r="BE8886" s="271"/>
      <c r="BF8886" s="271"/>
      <c r="BG8886" s="271"/>
      <c r="BJ8886" s="271"/>
    </row>
    <row r="8887" spans="49:62">
      <c r="AW8887" s="271"/>
      <c r="AX8887" s="271"/>
      <c r="AY8887" s="271"/>
      <c r="AZ8887" s="271"/>
      <c r="BA8887" s="271"/>
      <c r="BB8887" s="271"/>
      <c r="BD8887" s="271"/>
      <c r="BE8887" s="271"/>
      <c r="BF8887" s="271"/>
      <c r="BG8887" s="271"/>
      <c r="BJ8887" s="271"/>
    </row>
    <row r="8888" spans="49:62">
      <c r="AW8888" s="271"/>
      <c r="AX8888" s="271"/>
      <c r="AY8888" s="271"/>
      <c r="AZ8888" s="271"/>
      <c r="BA8888" s="271"/>
      <c r="BB8888" s="271"/>
      <c r="BD8888" s="271"/>
      <c r="BE8888" s="271"/>
      <c r="BF8888" s="271"/>
      <c r="BG8888" s="271"/>
      <c r="BJ8888" s="271"/>
    </row>
    <row r="8889" spans="49:62">
      <c r="AW8889" s="271"/>
      <c r="AX8889" s="271"/>
      <c r="AY8889" s="271"/>
      <c r="AZ8889" s="271"/>
      <c r="BA8889" s="271"/>
      <c r="BB8889" s="271"/>
      <c r="BD8889" s="271"/>
      <c r="BE8889" s="271"/>
      <c r="BF8889" s="271"/>
      <c r="BG8889" s="271"/>
      <c r="BJ8889" s="271"/>
    </row>
    <row r="8890" spans="49:62">
      <c r="AW8890" s="271"/>
      <c r="AX8890" s="271"/>
      <c r="AY8890" s="271"/>
      <c r="AZ8890" s="271"/>
      <c r="BA8890" s="271"/>
      <c r="BB8890" s="271"/>
      <c r="BD8890" s="271"/>
      <c r="BE8890" s="271"/>
      <c r="BF8890" s="271"/>
      <c r="BG8890" s="271"/>
      <c r="BJ8890" s="271"/>
    </row>
    <row r="8891" spans="49:62">
      <c r="AW8891" s="271"/>
      <c r="AX8891" s="271"/>
      <c r="AY8891" s="271"/>
      <c r="AZ8891" s="271"/>
      <c r="BA8891" s="271"/>
      <c r="BB8891" s="271"/>
      <c r="BD8891" s="271"/>
      <c r="BE8891" s="271"/>
      <c r="BF8891" s="271"/>
      <c r="BG8891" s="271"/>
      <c r="BJ8891" s="271"/>
    </row>
    <row r="8892" spans="49:62">
      <c r="AW8892" s="271"/>
      <c r="AX8892" s="271"/>
      <c r="AY8892" s="271"/>
      <c r="AZ8892" s="271"/>
      <c r="BA8892" s="271"/>
      <c r="BB8892" s="271"/>
      <c r="BD8892" s="271"/>
      <c r="BE8892" s="271"/>
      <c r="BF8892" s="271"/>
      <c r="BG8892" s="271"/>
      <c r="BJ8892" s="271"/>
    </row>
    <row r="8893" spans="49:62">
      <c r="AW8893" s="271"/>
      <c r="AX8893" s="271"/>
      <c r="AY8893" s="271"/>
      <c r="AZ8893" s="271"/>
      <c r="BA8893" s="271"/>
      <c r="BB8893" s="271"/>
      <c r="BD8893" s="271"/>
      <c r="BE8893" s="271"/>
      <c r="BF8893" s="271"/>
      <c r="BG8893" s="271"/>
      <c r="BJ8893" s="271"/>
    </row>
    <row r="8894" spans="49:62">
      <c r="AW8894" s="271"/>
      <c r="AX8894" s="271"/>
      <c r="AY8894" s="271"/>
      <c r="AZ8894" s="271"/>
      <c r="BA8894" s="271"/>
      <c r="BB8894" s="271"/>
      <c r="BD8894" s="271"/>
      <c r="BE8894" s="271"/>
      <c r="BF8894" s="271"/>
      <c r="BG8894" s="271"/>
      <c r="BJ8894" s="271"/>
    </row>
    <row r="8895" spans="49:62">
      <c r="AW8895" s="271"/>
      <c r="AX8895" s="271"/>
      <c r="AY8895" s="271"/>
      <c r="AZ8895" s="271"/>
      <c r="BA8895" s="271"/>
      <c r="BB8895" s="271"/>
      <c r="BD8895" s="271"/>
      <c r="BE8895" s="271"/>
      <c r="BF8895" s="271"/>
      <c r="BG8895" s="271"/>
      <c r="BJ8895" s="271"/>
    </row>
    <row r="8896" spans="49:62">
      <c r="AW8896" s="271"/>
      <c r="AX8896" s="271"/>
      <c r="AY8896" s="271"/>
      <c r="AZ8896" s="271"/>
      <c r="BA8896" s="271"/>
      <c r="BB8896" s="271"/>
      <c r="BD8896" s="271"/>
      <c r="BE8896" s="271"/>
      <c r="BF8896" s="271"/>
      <c r="BG8896" s="271"/>
      <c r="BJ8896" s="271"/>
    </row>
    <row r="8897" spans="49:62">
      <c r="AW8897" s="271"/>
      <c r="AX8897" s="271"/>
      <c r="AY8897" s="271"/>
      <c r="AZ8897" s="271"/>
      <c r="BA8897" s="271"/>
      <c r="BB8897" s="271"/>
      <c r="BD8897" s="271"/>
      <c r="BE8897" s="271"/>
      <c r="BF8897" s="271"/>
      <c r="BG8897" s="271"/>
      <c r="BJ8897" s="271"/>
    </row>
    <row r="8898" spans="49:62">
      <c r="AW8898" s="271"/>
      <c r="AX8898" s="271"/>
      <c r="AY8898" s="271"/>
      <c r="AZ8898" s="271"/>
      <c r="BA8898" s="271"/>
      <c r="BB8898" s="271"/>
      <c r="BD8898" s="271"/>
      <c r="BE8898" s="271"/>
      <c r="BF8898" s="271"/>
      <c r="BG8898" s="271"/>
      <c r="BJ8898" s="271"/>
    </row>
    <row r="8899" spans="49:62">
      <c r="AW8899" s="271"/>
      <c r="AX8899" s="271"/>
      <c r="AY8899" s="271"/>
      <c r="AZ8899" s="271"/>
      <c r="BA8899" s="271"/>
      <c r="BB8899" s="271"/>
      <c r="BD8899" s="271"/>
      <c r="BE8899" s="271"/>
      <c r="BF8899" s="271"/>
      <c r="BG8899" s="271"/>
      <c r="BJ8899" s="271"/>
    </row>
    <row r="8900" spans="49:62">
      <c r="AW8900" s="271"/>
      <c r="AX8900" s="271"/>
      <c r="AY8900" s="271"/>
      <c r="AZ8900" s="271"/>
      <c r="BA8900" s="271"/>
      <c r="BB8900" s="271"/>
      <c r="BD8900" s="271"/>
      <c r="BE8900" s="271"/>
      <c r="BF8900" s="271"/>
      <c r="BG8900" s="271"/>
      <c r="BJ8900" s="271"/>
    </row>
    <row r="8901" spans="49:62">
      <c r="AW8901" s="271"/>
      <c r="AX8901" s="271"/>
      <c r="AY8901" s="271"/>
      <c r="AZ8901" s="271"/>
      <c r="BA8901" s="271"/>
      <c r="BB8901" s="271"/>
      <c r="BD8901" s="271"/>
      <c r="BE8901" s="271"/>
      <c r="BF8901" s="271"/>
      <c r="BG8901" s="271"/>
      <c r="BJ8901" s="271"/>
    </row>
    <row r="8902" spans="49:62">
      <c r="AW8902" s="271"/>
      <c r="AX8902" s="271"/>
      <c r="AY8902" s="271"/>
      <c r="AZ8902" s="271"/>
      <c r="BA8902" s="271"/>
      <c r="BB8902" s="271"/>
      <c r="BD8902" s="271"/>
      <c r="BE8902" s="271"/>
      <c r="BF8902" s="271"/>
      <c r="BG8902" s="271"/>
      <c r="BJ8902" s="271"/>
    </row>
    <row r="8903" spans="49:62">
      <c r="AW8903" s="271"/>
      <c r="AX8903" s="271"/>
      <c r="AY8903" s="271"/>
      <c r="AZ8903" s="271"/>
      <c r="BA8903" s="271"/>
      <c r="BB8903" s="271"/>
      <c r="BD8903" s="271"/>
      <c r="BE8903" s="271"/>
      <c r="BF8903" s="271"/>
      <c r="BG8903" s="271"/>
      <c r="BJ8903" s="271"/>
    </row>
    <row r="8904" spans="49:62">
      <c r="AW8904" s="271"/>
      <c r="AX8904" s="271"/>
      <c r="AY8904" s="271"/>
      <c r="AZ8904" s="271"/>
      <c r="BA8904" s="271"/>
      <c r="BB8904" s="271"/>
      <c r="BD8904" s="271"/>
      <c r="BE8904" s="271"/>
      <c r="BF8904" s="271"/>
      <c r="BG8904" s="271"/>
      <c r="BJ8904" s="271"/>
    </row>
    <row r="8905" spans="49:62">
      <c r="AW8905" s="271"/>
      <c r="AX8905" s="271"/>
      <c r="AY8905" s="271"/>
      <c r="AZ8905" s="271"/>
      <c r="BA8905" s="271"/>
      <c r="BB8905" s="271"/>
      <c r="BD8905" s="271"/>
      <c r="BE8905" s="271"/>
      <c r="BF8905" s="271"/>
      <c r="BG8905" s="271"/>
      <c r="BJ8905" s="271"/>
    </row>
    <row r="8906" spans="49:62">
      <c r="AW8906" s="271"/>
      <c r="AX8906" s="271"/>
      <c r="AY8906" s="271"/>
      <c r="AZ8906" s="271"/>
      <c r="BA8906" s="271"/>
      <c r="BB8906" s="271"/>
      <c r="BD8906" s="271"/>
      <c r="BE8906" s="271"/>
      <c r="BF8906" s="271"/>
      <c r="BG8906" s="271"/>
      <c r="BJ8906" s="271"/>
    </row>
    <row r="8907" spans="49:62">
      <c r="AW8907" s="271"/>
      <c r="AX8907" s="271"/>
      <c r="AY8907" s="271"/>
      <c r="AZ8907" s="271"/>
      <c r="BA8907" s="271"/>
      <c r="BB8907" s="271"/>
      <c r="BD8907" s="271"/>
      <c r="BE8907" s="271"/>
      <c r="BF8907" s="271"/>
      <c r="BG8907" s="271"/>
      <c r="BJ8907" s="271"/>
    </row>
    <row r="8908" spans="49:62">
      <c r="AW8908" s="271"/>
      <c r="AX8908" s="271"/>
      <c r="AY8908" s="271"/>
      <c r="AZ8908" s="271"/>
      <c r="BA8908" s="271"/>
      <c r="BB8908" s="271"/>
      <c r="BD8908" s="271"/>
      <c r="BE8908" s="271"/>
      <c r="BF8908" s="271"/>
      <c r="BG8908" s="271"/>
      <c r="BJ8908" s="271"/>
    </row>
    <row r="8909" spans="49:62">
      <c r="AW8909" s="271"/>
      <c r="AX8909" s="271"/>
      <c r="AY8909" s="271"/>
      <c r="AZ8909" s="271"/>
      <c r="BA8909" s="271"/>
      <c r="BB8909" s="271"/>
      <c r="BD8909" s="271"/>
      <c r="BE8909" s="271"/>
      <c r="BF8909" s="271"/>
      <c r="BG8909" s="271"/>
      <c r="BJ8909" s="271"/>
    </row>
    <row r="8910" spans="49:62">
      <c r="AW8910" s="271"/>
      <c r="AX8910" s="271"/>
      <c r="AY8910" s="271"/>
      <c r="AZ8910" s="271"/>
      <c r="BA8910" s="271"/>
      <c r="BB8910" s="271"/>
      <c r="BD8910" s="271"/>
      <c r="BE8910" s="271"/>
      <c r="BF8910" s="271"/>
      <c r="BG8910" s="271"/>
      <c r="BJ8910" s="271"/>
    </row>
    <row r="8911" spans="49:62">
      <c r="AW8911" s="271"/>
      <c r="AX8911" s="271"/>
      <c r="AY8911" s="271"/>
      <c r="AZ8911" s="271"/>
      <c r="BA8911" s="271"/>
      <c r="BB8911" s="271"/>
      <c r="BD8911" s="271"/>
      <c r="BE8911" s="271"/>
      <c r="BF8911" s="271"/>
      <c r="BG8911" s="271"/>
      <c r="BJ8911" s="271"/>
    </row>
    <row r="8912" spans="49:62">
      <c r="AW8912" s="271"/>
      <c r="AX8912" s="271"/>
      <c r="AY8912" s="271"/>
      <c r="AZ8912" s="271"/>
      <c r="BA8912" s="271"/>
      <c r="BB8912" s="271"/>
      <c r="BD8912" s="271"/>
      <c r="BE8912" s="271"/>
      <c r="BF8912" s="271"/>
      <c r="BG8912" s="271"/>
      <c r="BJ8912" s="271"/>
    </row>
    <row r="8913" spans="49:62">
      <c r="AW8913" s="271"/>
      <c r="AX8913" s="271"/>
      <c r="AY8913" s="271"/>
      <c r="AZ8913" s="271"/>
      <c r="BA8913" s="271"/>
      <c r="BB8913" s="271"/>
      <c r="BD8913" s="271"/>
      <c r="BE8913" s="271"/>
      <c r="BF8913" s="271"/>
      <c r="BG8913" s="271"/>
      <c r="BJ8913" s="271"/>
    </row>
    <row r="8914" spans="49:62">
      <c r="AW8914" s="271"/>
      <c r="AX8914" s="271"/>
      <c r="AY8914" s="271"/>
      <c r="AZ8914" s="271"/>
      <c r="BA8914" s="271"/>
      <c r="BB8914" s="271"/>
      <c r="BD8914" s="271"/>
      <c r="BE8914" s="271"/>
      <c r="BF8914" s="271"/>
      <c r="BG8914" s="271"/>
      <c r="BJ8914" s="271"/>
    </row>
    <row r="8915" spans="49:62">
      <c r="AW8915" s="271"/>
      <c r="AX8915" s="271"/>
      <c r="AY8915" s="271"/>
      <c r="AZ8915" s="271"/>
      <c r="BA8915" s="271"/>
      <c r="BB8915" s="271"/>
      <c r="BD8915" s="271"/>
      <c r="BE8915" s="271"/>
      <c r="BF8915" s="271"/>
      <c r="BG8915" s="271"/>
      <c r="BJ8915" s="271"/>
    </row>
    <row r="8916" spans="49:62">
      <c r="AW8916" s="271"/>
      <c r="AX8916" s="271"/>
      <c r="AY8916" s="271"/>
      <c r="AZ8916" s="271"/>
      <c r="BA8916" s="271"/>
      <c r="BB8916" s="271"/>
      <c r="BD8916" s="271"/>
      <c r="BE8916" s="271"/>
      <c r="BF8916" s="271"/>
      <c r="BG8916" s="271"/>
      <c r="BJ8916" s="271"/>
    </row>
    <row r="8917" spans="49:62">
      <c r="AW8917" s="271"/>
      <c r="AX8917" s="271"/>
      <c r="AY8917" s="271"/>
      <c r="AZ8917" s="271"/>
      <c r="BA8917" s="271"/>
      <c r="BB8917" s="271"/>
      <c r="BD8917" s="271"/>
      <c r="BE8917" s="271"/>
      <c r="BF8917" s="271"/>
      <c r="BG8917" s="271"/>
      <c r="BJ8917" s="271"/>
    </row>
    <row r="8918" spans="49:62">
      <c r="AW8918" s="271"/>
      <c r="AX8918" s="271"/>
      <c r="AY8918" s="271"/>
      <c r="AZ8918" s="271"/>
      <c r="BA8918" s="271"/>
      <c r="BB8918" s="271"/>
      <c r="BD8918" s="271"/>
      <c r="BE8918" s="271"/>
      <c r="BF8918" s="271"/>
      <c r="BG8918" s="271"/>
      <c r="BJ8918" s="271"/>
    </row>
    <row r="8919" spans="49:62">
      <c r="AW8919" s="271"/>
      <c r="AX8919" s="271"/>
      <c r="AY8919" s="271"/>
      <c r="AZ8919" s="271"/>
      <c r="BA8919" s="271"/>
      <c r="BB8919" s="271"/>
      <c r="BD8919" s="271"/>
      <c r="BE8919" s="271"/>
      <c r="BF8919" s="271"/>
      <c r="BG8919" s="271"/>
      <c r="BJ8919" s="271"/>
    </row>
    <row r="8920" spans="49:62">
      <c r="AW8920" s="271"/>
      <c r="AX8920" s="271"/>
      <c r="AY8920" s="271"/>
      <c r="AZ8920" s="271"/>
      <c r="BA8920" s="271"/>
      <c r="BB8920" s="271"/>
      <c r="BD8920" s="271"/>
      <c r="BE8920" s="271"/>
      <c r="BF8920" s="271"/>
      <c r="BG8920" s="271"/>
      <c r="BJ8920" s="271"/>
    </row>
    <row r="8921" spans="49:62">
      <c r="AW8921" s="271"/>
      <c r="AX8921" s="271"/>
      <c r="AY8921" s="271"/>
      <c r="AZ8921" s="271"/>
      <c r="BA8921" s="271"/>
      <c r="BB8921" s="271"/>
      <c r="BD8921" s="271"/>
      <c r="BE8921" s="271"/>
      <c r="BF8921" s="271"/>
      <c r="BG8921" s="271"/>
      <c r="BJ8921" s="271"/>
    </row>
    <row r="8922" spans="49:62">
      <c r="AW8922" s="271"/>
      <c r="AX8922" s="271"/>
      <c r="AY8922" s="271"/>
      <c r="AZ8922" s="271"/>
      <c r="BA8922" s="271"/>
      <c r="BB8922" s="271"/>
      <c r="BD8922" s="271"/>
      <c r="BE8922" s="271"/>
      <c r="BF8922" s="271"/>
      <c r="BG8922" s="271"/>
      <c r="BJ8922" s="271"/>
    </row>
    <row r="8923" spans="49:62">
      <c r="AW8923" s="271"/>
      <c r="AX8923" s="271"/>
      <c r="AY8923" s="271"/>
      <c r="AZ8923" s="271"/>
      <c r="BA8923" s="271"/>
      <c r="BB8923" s="271"/>
      <c r="BD8923" s="271"/>
      <c r="BE8923" s="271"/>
      <c r="BF8923" s="271"/>
      <c r="BG8923" s="271"/>
      <c r="BJ8923" s="271"/>
    </row>
    <row r="8924" spans="49:62">
      <c r="AW8924" s="271"/>
      <c r="AX8924" s="271"/>
      <c r="AY8924" s="271"/>
      <c r="AZ8924" s="271"/>
      <c r="BA8924" s="271"/>
      <c r="BB8924" s="271"/>
      <c r="BD8924" s="271"/>
      <c r="BE8924" s="271"/>
      <c r="BF8924" s="271"/>
      <c r="BG8924" s="271"/>
      <c r="BJ8924" s="271"/>
    </row>
    <row r="8925" spans="49:62">
      <c r="AW8925" s="271"/>
      <c r="AX8925" s="271"/>
      <c r="AY8925" s="271"/>
      <c r="AZ8925" s="271"/>
      <c r="BA8925" s="271"/>
      <c r="BB8925" s="271"/>
      <c r="BD8925" s="271"/>
      <c r="BE8925" s="271"/>
      <c r="BF8925" s="271"/>
      <c r="BG8925" s="271"/>
      <c r="BJ8925" s="271"/>
    </row>
    <row r="8926" spans="49:62">
      <c r="AW8926" s="271"/>
      <c r="AX8926" s="271"/>
      <c r="AY8926" s="271"/>
      <c r="AZ8926" s="271"/>
      <c r="BA8926" s="271"/>
      <c r="BB8926" s="271"/>
      <c r="BD8926" s="271"/>
      <c r="BE8926" s="271"/>
      <c r="BF8926" s="271"/>
      <c r="BG8926" s="271"/>
      <c r="BJ8926" s="271"/>
    </row>
    <row r="8927" spans="49:62">
      <c r="AW8927" s="271"/>
      <c r="AX8927" s="271"/>
      <c r="AY8927" s="271"/>
      <c r="AZ8927" s="271"/>
      <c r="BA8927" s="271"/>
      <c r="BB8927" s="271"/>
      <c r="BD8927" s="271"/>
      <c r="BE8927" s="271"/>
      <c r="BF8927" s="271"/>
      <c r="BG8927" s="271"/>
      <c r="BJ8927" s="271"/>
    </row>
    <row r="8928" spans="49:62">
      <c r="AW8928" s="271"/>
      <c r="AX8928" s="271"/>
      <c r="AY8928" s="271"/>
      <c r="AZ8928" s="271"/>
      <c r="BA8928" s="271"/>
      <c r="BB8928" s="271"/>
      <c r="BD8928" s="271"/>
      <c r="BE8928" s="271"/>
      <c r="BF8928" s="271"/>
      <c r="BG8928" s="271"/>
      <c r="BJ8928" s="271"/>
    </row>
    <row r="8929" spans="49:62">
      <c r="AW8929" s="271"/>
      <c r="AX8929" s="271"/>
      <c r="AY8929" s="271"/>
      <c r="AZ8929" s="271"/>
      <c r="BA8929" s="271"/>
      <c r="BB8929" s="271"/>
      <c r="BD8929" s="271"/>
      <c r="BE8929" s="271"/>
      <c r="BF8929" s="271"/>
      <c r="BG8929" s="271"/>
      <c r="BJ8929" s="271"/>
    </row>
    <row r="8930" spans="49:62">
      <c r="AW8930" s="271"/>
      <c r="AX8930" s="271"/>
      <c r="AY8930" s="271"/>
      <c r="AZ8930" s="271"/>
      <c r="BA8930" s="271"/>
      <c r="BB8930" s="271"/>
      <c r="BD8930" s="271"/>
      <c r="BE8930" s="271"/>
      <c r="BF8930" s="271"/>
      <c r="BG8930" s="271"/>
      <c r="BJ8930" s="271"/>
    </row>
    <row r="8931" spans="49:62">
      <c r="AW8931" s="271"/>
      <c r="AX8931" s="271"/>
      <c r="AY8931" s="271"/>
      <c r="AZ8931" s="271"/>
      <c r="BA8931" s="271"/>
      <c r="BB8931" s="271"/>
      <c r="BD8931" s="271"/>
      <c r="BE8931" s="271"/>
      <c r="BF8931" s="271"/>
      <c r="BG8931" s="271"/>
      <c r="BJ8931" s="271"/>
    </row>
    <row r="8932" spans="49:62">
      <c r="AW8932" s="271"/>
      <c r="AX8932" s="271"/>
      <c r="AY8932" s="271"/>
      <c r="AZ8932" s="271"/>
      <c r="BA8932" s="271"/>
      <c r="BB8932" s="271"/>
      <c r="BD8932" s="271"/>
      <c r="BE8932" s="271"/>
      <c r="BF8932" s="271"/>
      <c r="BG8932" s="271"/>
      <c r="BJ8932" s="271"/>
    </row>
    <row r="8933" spans="49:62">
      <c r="AW8933" s="271"/>
      <c r="AX8933" s="271"/>
      <c r="AY8933" s="271"/>
      <c r="AZ8933" s="271"/>
      <c r="BA8933" s="271"/>
      <c r="BB8933" s="271"/>
      <c r="BD8933" s="271"/>
      <c r="BE8933" s="271"/>
      <c r="BF8933" s="271"/>
      <c r="BG8933" s="271"/>
      <c r="BJ8933" s="271"/>
    </row>
    <row r="8934" spans="49:62">
      <c r="AW8934" s="271"/>
      <c r="AX8934" s="271"/>
      <c r="AY8934" s="271"/>
      <c r="AZ8934" s="271"/>
      <c r="BA8934" s="271"/>
      <c r="BB8934" s="271"/>
      <c r="BD8934" s="271"/>
      <c r="BE8934" s="271"/>
      <c r="BF8934" s="271"/>
      <c r="BG8934" s="271"/>
      <c r="BJ8934" s="271"/>
    </row>
    <row r="8935" spans="49:62">
      <c r="AW8935" s="271"/>
      <c r="AX8935" s="271"/>
      <c r="AY8935" s="271"/>
      <c r="AZ8935" s="271"/>
      <c r="BA8935" s="271"/>
      <c r="BB8935" s="271"/>
      <c r="BD8935" s="271"/>
      <c r="BE8935" s="271"/>
      <c r="BF8935" s="271"/>
      <c r="BG8935" s="271"/>
      <c r="BJ8935" s="271"/>
    </row>
    <row r="8936" spans="49:62">
      <c r="AW8936" s="271"/>
      <c r="AX8936" s="271"/>
      <c r="AY8936" s="271"/>
      <c r="AZ8936" s="271"/>
      <c r="BA8936" s="271"/>
      <c r="BB8936" s="271"/>
      <c r="BD8936" s="271"/>
      <c r="BE8936" s="271"/>
      <c r="BF8936" s="271"/>
      <c r="BG8936" s="271"/>
      <c r="BJ8936" s="271"/>
    </row>
    <row r="8937" spans="49:62">
      <c r="AW8937" s="271"/>
      <c r="AX8937" s="271"/>
      <c r="AY8937" s="271"/>
      <c r="AZ8937" s="271"/>
      <c r="BA8937" s="271"/>
      <c r="BB8937" s="271"/>
      <c r="BD8937" s="271"/>
      <c r="BE8937" s="271"/>
      <c r="BF8937" s="271"/>
      <c r="BG8937" s="271"/>
      <c r="BJ8937" s="271"/>
    </row>
    <row r="8938" spans="49:62">
      <c r="AW8938" s="271"/>
      <c r="AX8938" s="271"/>
      <c r="AY8938" s="271"/>
      <c r="AZ8938" s="271"/>
      <c r="BA8938" s="271"/>
      <c r="BB8938" s="271"/>
      <c r="BD8938" s="271"/>
      <c r="BE8938" s="271"/>
      <c r="BF8938" s="271"/>
      <c r="BG8938" s="271"/>
      <c r="BJ8938" s="271"/>
    </row>
    <row r="8939" spans="49:62">
      <c r="AW8939" s="271"/>
      <c r="AX8939" s="271"/>
      <c r="AY8939" s="271"/>
      <c r="AZ8939" s="271"/>
      <c r="BA8939" s="271"/>
      <c r="BB8939" s="271"/>
      <c r="BD8939" s="271"/>
      <c r="BE8939" s="271"/>
      <c r="BF8939" s="271"/>
      <c r="BG8939" s="271"/>
      <c r="BJ8939" s="271"/>
    </row>
    <row r="8940" spans="49:62">
      <c r="AW8940" s="271"/>
      <c r="AX8940" s="271"/>
      <c r="AY8940" s="271"/>
      <c r="AZ8940" s="271"/>
      <c r="BA8940" s="271"/>
      <c r="BB8940" s="271"/>
      <c r="BD8940" s="271"/>
      <c r="BE8940" s="271"/>
      <c r="BF8940" s="271"/>
      <c r="BG8940" s="271"/>
      <c r="BJ8940" s="271"/>
    </row>
    <row r="8941" spans="49:62">
      <c r="AW8941" s="271"/>
      <c r="AX8941" s="271"/>
      <c r="AY8941" s="271"/>
      <c r="AZ8941" s="271"/>
      <c r="BA8941" s="271"/>
      <c r="BB8941" s="271"/>
      <c r="BD8941" s="271"/>
      <c r="BE8941" s="271"/>
      <c r="BF8941" s="271"/>
      <c r="BG8941" s="271"/>
      <c r="BJ8941" s="271"/>
    </row>
    <row r="8942" spans="49:62">
      <c r="AW8942" s="271"/>
      <c r="AX8942" s="271"/>
      <c r="AY8942" s="271"/>
      <c r="AZ8942" s="271"/>
      <c r="BA8942" s="271"/>
      <c r="BB8942" s="271"/>
      <c r="BD8942" s="271"/>
      <c r="BE8942" s="271"/>
      <c r="BF8942" s="271"/>
      <c r="BG8942" s="271"/>
      <c r="BJ8942" s="271"/>
    </row>
    <row r="8943" spans="49:62">
      <c r="AW8943" s="271"/>
      <c r="AX8943" s="271"/>
      <c r="AY8943" s="271"/>
      <c r="AZ8943" s="271"/>
      <c r="BA8943" s="271"/>
      <c r="BB8943" s="271"/>
      <c r="BD8943" s="271"/>
      <c r="BE8943" s="271"/>
      <c r="BF8943" s="271"/>
      <c r="BG8943" s="271"/>
      <c r="BJ8943" s="271"/>
    </row>
    <row r="8944" spans="49:62">
      <c r="AW8944" s="271"/>
      <c r="AX8944" s="271"/>
      <c r="AY8944" s="271"/>
      <c r="AZ8944" s="271"/>
      <c r="BA8944" s="271"/>
      <c r="BB8944" s="271"/>
      <c r="BD8944" s="271"/>
      <c r="BE8944" s="271"/>
      <c r="BF8944" s="271"/>
      <c r="BG8944" s="271"/>
      <c r="BJ8944" s="271"/>
    </row>
    <row r="8945" spans="49:62">
      <c r="AW8945" s="271"/>
      <c r="AX8945" s="271"/>
      <c r="AY8945" s="271"/>
      <c r="AZ8945" s="271"/>
      <c r="BA8945" s="271"/>
      <c r="BB8945" s="271"/>
      <c r="BD8945" s="271"/>
      <c r="BE8945" s="271"/>
      <c r="BF8945" s="271"/>
      <c r="BG8945" s="271"/>
      <c r="BJ8945" s="271"/>
    </row>
    <row r="8946" spans="49:62">
      <c r="AW8946" s="271"/>
      <c r="AX8946" s="271"/>
      <c r="AY8946" s="271"/>
      <c r="AZ8946" s="271"/>
      <c r="BA8946" s="271"/>
      <c r="BB8946" s="271"/>
      <c r="BD8946" s="271"/>
      <c r="BE8946" s="271"/>
      <c r="BF8946" s="271"/>
      <c r="BG8946" s="271"/>
      <c r="BJ8946" s="271"/>
    </row>
    <row r="8947" spans="49:62">
      <c r="AW8947" s="271"/>
      <c r="AX8947" s="271"/>
      <c r="AY8947" s="271"/>
      <c r="AZ8947" s="271"/>
      <c r="BA8947" s="271"/>
      <c r="BB8947" s="271"/>
      <c r="BD8947" s="271"/>
      <c r="BE8947" s="271"/>
      <c r="BF8947" s="271"/>
      <c r="BG8947" s="271"/>
      <c r="BJ8947" s="271"/>
    </row>
    <row r="8948" spans="49:62">
      <c r="AW8948" s="271"/>
      <c r="AX8948" s="271"/>
      <c r="AY8948" s="271"/>
      <c r="AZ8948" s="271"/>
      <c r="BA8948" s="271"/>
      <c r="BB8948" s="271"/>
      <c r="BD8948" s="271"/>
      <c r="BE8948" s="271"/>
      <c r="BF8948" s="271"/>
      <c r="BG8948" s="271"/>
      <c r="BJ8948" s="271"/>
    </row>
    <row r="8949" spans="49:62">
      <c r="AW8949" s="271"/>
      <c r="AX8949" s="271"/>
      <c r="AY8949" s="271"/>
      <c r="AZ8949" s="271"/>
      <c r="BA8949" s="271"/>
      <c r="BB8949" s="271"/>
      <c r="BD8949" s="271"/>
      <c r="BE8949" s="271"/>
      <c r="BF8949" s="271"/>
      <c r="BG8949" s="271"/>
      <c r="BJ8949" s="271"/>
    </row>
    <row r="8950" spans="49:62">
      <c r="AW8950" s="271"/>
      <c r="AX8950" s="271"/>
      <c r="AY8950" s="271"/>
      <c r="AZ8950" s="271"/>
      <c r="BA8950" s="271"/>
      <c r="BB8950" s="271"/>
      <c r="BD8950" s="271"/>
      <c r="BE8950" s="271"/>
      <c r="BF8950" s="271"/>
      <c r="BG8950" s="271"/>
      <c r="BJ8950" s="271"/>
    </row>
    <row r="8951" spans="49:62">
      <c r="AW8951" s="271"/>
      <c r="AX8951" s="271"/>
      <c r="AY8951" s="271"/>
      <c r="AZ8951" s="271"/>
      <c r="BA8951" s="271"/>
      <c r="BB8951" s="271"/>
      <c r="BD8951" s="271"/>
      <c r="BE8951" s="271"/>
      <c r="BF8951" s="271"/>
      <c r="BG8951" s="271"/>
      <c r="BJ8951" s="271"/>
    </row>
    <row r="8952" spans="49:62">
      <c r="AW8952" s="271"/>
      <c r="AX8952" s="271"/>
      <c r="AY8952" s="271"/>
      <c r="AZ8952" s="271"/>
      <c r="BA8952" s="271"/>
      <c r="BB8952" s="271"/>
      <c r="BD8952" s="271"/>
      <c r="BE8952" s="271"/>
      <c r="BF8952" s="271"/>
      <c r="BG8952" s="271"/>
      <c r="BJ8952" s="271"/>
    </row>
    <row r="8953" spans="49:62">
      <c r="AW8953" s="271"/>
      <c r="AX8953" s="271"/>
      <c r="AY8953" s="271"/>
      <c r="AZ8953" s="271"/>
      <c r="BA8953" s="271"/>
      <c r="BB8953" s="271"/>
      <c r="BD8953" s="271"/>
      <c r="BE8953" s="271"/>
      <c r="BF8953" s="271"/>
      <c r="BG8953" s="271"/>
      <c r="BJ8953" s="271"/>
    </row>
    <row r="8954" spans="49:62">
      <c r="AW8954" s="271"/>
      <c r="AX8954" s="271"/>
      <c r="AY8954" s="271"/>
      <c r="AZ8954" s="271"/>
      <c r="BA8954" s="271"/>
      <c r="BB8954" s="271"/>
      <c r="BD8954" s="271"/>
      <c r="BE8954" s="271"/>
      <c r="BF8954" s="271"/>
      <c r="BG8954" s="271"/>
      <c r="BJ8954" s="271"/>
    </row>
    <row r="8955" spans="49:62">
      <c r="AW8955" s="271"/>
      <c r="AX8955" s="271"/>
      <c r="AY8955" s="271"/>
      <c r="AZ8955" s="271"/>
      <c r="BA8955" s="271"/>
      <c r="BB8955" s="271"/>
      <c r="BD8955" s="271"/>
      <c r="BE8955" s="271"/>
      <c r="BF8955" s="271"/>
      <c r="BG8955" s="271"/>
      <c r="BJ8955" s="271"/>
    </row>
    <row r="8956" spans="49:62">
      <c r="AW8956" s="271"/>
      <c r="AX8956" s="271"/>
      <c r="AY8956" s="271"/>
      <c r="AZ8956" s="271"/>
      <c r="BA8956" s="271"/>
      <c r="BB8956" s="271"/>
      <c r="BD8956" s="271"/>
      <c r="BE8956" s="271"/>
      <c r="BF8956" s="271"/>
      <c r="BG8956" s="271"/>
      <c r="BJ8956" s="271"/>
    </row>
    <row r="8957" spans="49:62">
      <c r="AW8957" s="271"/>
      <c r="AX8957" s="271"/>
      <c r="AY8957" s="271"/>
      <c r="AZ8957" s="271"/>
      <c r="BA8957" s="271"/>
      <c r="BB8957" s="271"/>
      <c r="BD8957" s="271"/>
      <c r="BE8957" s="271"/>
      <c r="BF8957" s="271"/>
      <c r="BG8957" s="271"/>
      <c r="BJ8957" s="271"/>
    </row>
    <row r="8958" spans="49:62">
      <c r="AW8958" s="271"/>
      <c r="AX8958" s="271"/>
      <c r="AY8958" s="271"/>
      <c r="AZ8958" s="271"/>
      <c r="BA8958" s="271"/>
      <c r="BB8958" s="271"/>
      <c r="BD8958" s="271"/>
      <c r="BE8958" s="271"/>
      <c r="BF8958" s="271"/>
      <c r="BG8958" s="271"/>
      <c r="BJ8958" s="271"/>
    </row>
    <row r="8959" spans="49:62">
      <c r="AW8959" s="271"/>
      <c r="AX8959" s="271"/>
      <c r="AY8959" s="271"/>
      <c r="AZ8959" s="271"/>
      <c r="BA8959" s="271"/>
      <c r="BB8959" s="271"/>
      <c r="BD8959" s="271"/>
      <c r="BE8959" s="271"/>
      <c r="BF8959" s="271"/>
      <c r="BG8959" s="271"/>
      <c r="BJ8959" s="271"/>
    </row>
    <row r="8960" spans="49:62">
      <c r="AW8960" s="271"/>
      <c r="AX8960" s="271"/>
      <c r="AY8960" s="271"/>
      <c r="AZ8960" s="271"/>
      <c r="BA8960" s="271"/>
      <c r="BB8960" s="271"/>
      <c r="BD8960" s="271"/>
      <c r="BE8960" s="271"/>
      <c r="BF8960" s="271"/>
      <c r="BG8960" s="271"/>
      <c r="BJ8960" s="271"/>
    </row>
    <row r="8961" spans="49:62">
      <c r="AW8961" s="271"/>
      <c r="AX8961" s="271"/>
      <c r="AY8961" s="271"/>
      <c r="AZ8961" s="271"/>
      <c r="BA8961" s="271"/>
      <c r="BB8961" s="271"/>
      <c r="BD8961" s="271"/>
      <c r="BE8961" s="271"/>
      <c r="BF8961" s="271"/>
      <c r="BG8961" s="271"/>
      <c r="BJ8961" s="271"/>
    </row>
    <row r="8962" spans="49:62">
      <c r="AW8962" s="271"/>
      <c r="AX8962" s="271"/>
      <c r="AY8962" s="271"/>
      <c r="AZ8962" s="271"/>
      <c r="BA8962" s="271"/>
      <c r="BB8962" s="271"/>
      <c r="BD8962" s="271"/>
      <c r="BE8962" s="271"/>
      <c r="BF8962" s="271"/>
      <c r="BG8962" s="271"/>
      <c r="BJ8962" s="271"/>
    </row>
    <row r="8963" spans="49:62">
      <c r="AW8963" s="271"/>
      <c r="AX8963" s="271"/>
      <c r="AY8963" s="271"/>
      <c r="AZ8963" s="271"/>
      <c r="BA8963" s="271"/>
      <c r="BB8963" s="271"/>
      <c r="BD8963" s="271"/>
      <c r="BE8963" s="271"/>
      <c r="BF8963" s="271"/>
      <c r="BG8963" s="271"/>
      <c r="BJ8963" s="271"/>
    </row>
    <row r="8964" spans="49:62">
      <c r="AW8964" s="271"/>
      <c r="AX8964" s="271"/>
      <c r="AY8964" s="271"/>
      <c r="AZ8964" s="271"/>
      <c r="BA8964" s="271"/>
      <c r="BB8964" s="271"/>
      <c r="BD8964" s="271"/>
      <c r="BE8964" s="271"/>
      <c r="BF8964" s="271"/>
      <c r="BG8964" s="271"/>
      <c r="BJ8964" s="271"/>
    </row>
    <row r="8965" spans="49:62">
      <c r="AW8965" s="271"/>
      <c r="AX8965" s="271"/>
      <c r="AY8965" s="271"/>
      <c r="AZ8965" s="271"/>
      <c r="BA8965" s="271"/>
      <c r="BB8965" s="271"/>
      <c r="BD8965" s="271"/>
      <c r="BE8965" s="271"/>
      <c r="BF8965" s="271"/>
      <c r="BG8965" s="271"/>
      <c r="BJ8965" s="271"/>
    </row>
    <row r="8966" spans="49:62">
      <c r="AW8966" s="271"/>
      <c r="AX8966" s="271"/>
      <c r="AY8966" s="271"/>
      <c r="AZ8966" s="271"/>
      <c r="BA8966" s="271"/>
      <c r="BB8966" s="271"/>
      <c r="BD8966" s="271"/>
      <c r="BE8966" s="271"/>
      <c r="BF8966" s="271"/>
      <c r="BG8966" s="271"/>
      <c r="BJ8966" s="271"/>
    </row>
    <row r="8967" spans="49:62">
      <c r="AW8967" s="271"/>
      <c r="AX8967" s="271"/>
      <c r="AY8967" s="271"/>
      <c r="AZ8967" s="271"/>
      <c r="BA8967" s="271"/>
      <c r="BB8967" s="271"/>
      <c r="BD8967" s="271"/>
      <c r="BE8967" s="271"/>
      <c r="BF8967" s="271"/>
      <c r="BG8967" s="271"/>
      <c r="BJ8967" s="271"/>
    </row>
    <row r="8968" spans="49:62">
      <c r="AW8968" s="271"/>
      <c r="AX8968" s="271"/>
      <c r="AY8968" s="271"/>
      <c r="AZ8968" s="271"/>
      <c r="BA8968" s="271"/>
      <c r="BB8968" s="271"/>
      <c r="BD8968" s="271"/>
      <c r="BE8968" s="271"/>
      <c r="BF8968" s="271"/>
      <c r="BG8968" s="271"/>
      <c r="BJ8968" s="271"/>
    </row>
    <row r="8969" spans="49:62">
      <c r="AW8969" s="271"/>
      <c r="AX8969" s="271"/>
      <c r="AY8969" s="271"/>
      <c r="AZ8969" s="271"/>
      <c r="BA8969" s="271"/>
      <c r="BB8969" s="271"/>
      <c r="BD8969" s="271"/>
      <c r="BE8969" s="271"/>
      <c r="BF8969" s="271"/>
      <c r="BG8969" s="271"/>
      <c r="BJ8969" s="271"/>
    </row>
    <row r="8970" spans="49:62">
      <c r="AW8970" s="271"/>
      <c r="AX8970" s="271"/>
      <c r="AY8970" s="271"/>
      <c r="AZ8970" s="271"/>
      <c r="BA8970" s="271"/>
      <c r="BB8970" s="271"/>
      <c r="BD8970" s="271"/>
      <c r="BE8970" s="271"/>
      <c r="BF8970" s="271"/>
      <c r="BG8970" s="271"/>
      <c r="BJ8970" s="271"/>
    </row>
    <row r="8971" spans="49:62">
      <c r="AW8971" s="271"/>
      <c r="AX8971" s="271"/>
      <c r="AY8971" s="271"/>
      <c r="AZ8971" s="271"/>
      <c r="BA8971" s="271"/>
      <c r="BB8971" s="271"/>
      <c r="BD8971" s="271"/>
      <c r="BE8971" s="271"/>
      <c r="BF8971" s="271"/>
      <c r="BG8971" s="271"/>
      <c r="BJ8971" s="271"/>
    </row>
    <row r="8972" spans="49:62">
      <c r="AW8972" s="271"/>
      <c r="AX8972" s="271"/>
      <c r="AY8972" s="271"/>
      <c r="AZ8972" s="271"/>
      <c r="BA8972" s="271"/>
      <c r="BB8972" s="271"/>
      <c r="BD8972" s="271"/>
      <c r="BE8972" s="271"/>
      <c r="BF8972" s="271"/>
      <c r="BG8972" s="271"/>
      <c r="BJ8972" s="271"/>
    </row>
    <row r="8973" spans="49:62">
      <c r="AW8973" s="271"/>
      <c r="AX8973" s="271"/>
      <c r="AY8973" s="271"/>
      <c r="AZ8973" s="271"/>
      <c r="BA8973" s="271"/>
      <c r="BB8973" s="271"/>
      <c r="BD8973" s="271"/>
      <c r="BE8973" s="271"/>
      <c r="BF8973" s="271"/>
      <c r="BG8973" s="271"/>
      <c r="BJ8973" s="271"/>
    </row>
    <row r="8974" spans="49:62">
      <c r="AW8974" s="271"/>
      <c r="AX8974" s="271"/>
      <c r="AY8974" s="271"/>
      <c r="AZ8974" s="271"/>
      <c r="BA8974" s="271"/>
      <c r="BB8974" s="271"/>
      <c r="BD8974" s="271"/>
      <c r="BE8974" s="271"/>
      <c r="BF8974" s="271"/>
      <c r="BG8974" s="271"/>
      <c r="BJ8974" s="271"/>
    </row>
    <row r="8975" spans="49:62">
      <c r="AW8975" s="271"/>
      <c r="AX8975" s="271"/>
      <c r="AY8975" s="271"/>
      <c r="AZ8975" s="271"/>
      <c r="BA8975" s="271"/>
      <c r="BB8975" s="271"/>
      <c r="BD8975" s="271"/>
      <c r="BE8975" s="271"/>
      <c r="BF8975" s="271"/>
      <c r="BG8975" s="271"/>
      <c r="BJ8975" s="271"/>
    </row>
    <row r="8976" spans="49:62">
      <c r="AW8976" s="271"/>
      <c r="AX8976" s="271"/>
      <c r="AY8976" s="271"/>
      <c r="AZ8976" s="271"/>
      <c r="BA8976" s="271"/>
      <c r="BB8976" s="271"/>
      <c r="BD8976" s="271"/>
      <c r="BE8976" s="271"/>
      <c r="BF8976" s="271"/>
      <c r="BG8976" s="271"/>
      <c r="BJ8976" s="271"/>
    </row>
    <row r="8977" spans="49:62">
      <c r="AW8977" s="271"/>
      <c r="AX8977" s="271"/>
      <c r="AY8977" s="271"/>
      <c r="AZ8977" s="271"/>
      <c r="BA8977" s="271"/>
      <c r="BB8977" s="271"/>
      <c r="BD8977" s="271"/>
      <c r="BE8977" s="271"/>
      <c r="BF8977" s="271"/>
      <c r="BG8977" s="271"/>
      <c r="BJ8977" s="271"/>
    </row>
    <row r="8978" spans="49:62">
      <c r="AW8978" s="271"/>
      <c r="AX8978" s="271"/>
      <c r="AY8978" s="271"/>
      <c r="AZ8978" s="271"/>
      <c r="BA8978" s="271"/>
      <c r="BB8978" s="271"/>
      <c r="BD8978" s="271"/>
      <c r="BE8978" s="271"/>
      <c r="BF8978" s="271"/>
      <c r="BG8978" s="271"/>
      <c r="BJ8978" s="271"/>
    </row>
    <row r="8979" spans="49:62">
      <c r="AW8979" s="271"/>
      <c r="AX8979" s="271"/>
      <c r="AY8979" s="271"/>
      <c r="AZ8979" s="271"/>
      <c r="BA8979" s="271"/>
      <c r="BB8979" s="271"/>
      <c r="BD8979" s="271"/>
      <c r="BE8979" s="271"/>
      <c r="BF8979" s="271"/>
      <c r="BG8979" s="271"/>
      <c r="BJ8979" s="271"/>
    </row>
    <row r="8980" spans="49:62">
      <c r="AW8980" s="271"/>
      <c r="AX8980" s="271"/>
      <c r="AY8980" s="271"/>
      <c r="AZ8980" s="271"/>
      <c r="BA8980" s="271"/>
      <c r="BB8980" s="271"/>
      <c r="BD8980" s="271"/>
      <c r="BE8980" s="271"/>
      <c r="BF8980" s="271"/>
      <c r="BG8980" s="271"/>
      <c r="BJ8980" s="271"/>
    </row>
    <row r="8981" spans="49:62">
      <c r="AW8981" s="271"/>
      <c r="AX8981" s="271"/>
      <c r="AY8981" s="271"/>
      <c r="AZ8981" s="271"/>
      <c r="BA8981" s="271"/>
      <c r="BB8981" s="271"/>
      <c r="BD8981" s="271"/>
      <c r="BE8981" s="271"/>
      <c r="BF8981" s="271"/>
      <c r="BG8981" s="271"/>
      <c r="BJ8981" s="271"/>
    </row>
    <row r="8982" spans="49:62">
      <c r="AW8982" s="271"/>
      <c r="AX8982" s="271"/>
      <c r="AY8982" s="271"/>
      <c r="AZ8982" s="271"/>
      <c r="BA8982" s="271"/>
      <c r="BB8982" s="271"/>
      <c r="BD8982" s="271"/>
      <c r="BE8982" s="271"/>
      <c r="BF8982" s="271"/>
      <c r="BG8982" s="271"/>
      <c r="BJ8982" s="271"/>
    </row>
    <row r="8983" spans="49:62">
      <c r="AW8983" s="271"/>
      <c r="AX8983" s="271"/>
      <c r="AY8983" s="271"/>
      <c r="AZ8983" s="271"/>
      <c r="BA8983" s="271"/>
      <c r="BB8983" s="271"/>
      <c r="BD8983" s="271"/>
      <c r="BE8983" s="271"/>
      <c r="BF8983" s="271"/>
      <c r="BG8983" s="271"/>
      <c r="BJ8983" s="271"/>
    </row>
    <row r="8984" spans="49:62">
      <c r="AW8984" s="271"/>
      <c r="AX8984" s="271"/>
      <c r="AY8984" s="271"/>
      <c r="AZ8984" s="271"/>
      <c r="BA8984" s="271"/>
      <c r="BB8984" s="271"/>
      <c r="BD8984" s="271"/>
      <c r="BE8984" s="271"/>
      <c r="BF8984" s="271"/>
      <c r="BG8984" s="271"/>
      <c r="BJ8984" s="271"/>
    </row>
    <row r="8985" spans="49:62">
      <c r="AW8985" s="271"/>
      <c r="AX8985" s="271"/>
      <c r="AY8985" s="271"/>
      <c r="AZ8985" s="271"/>
      <c r="BA8985" s="271"/>
      <c r="BB8985" s="271"/>
      <c r="BD8985" s="271"/>
      <c r="BE8985" s="271"/>
      <c r="BF8985" s="271"/>
      <c r="BG8985" s="271"/>
      <c r="BJ8985" s="271"/>
    </row>
    <row r="8986" spans="49:62">
      <c r="AW8986" s="271"/>
      <c r="AX8986" s="271"/>
      <c r="AY8986" s="271"/>
      <c r="AZ8986" s="271"/>
      <c r="BA8986" s="271"/>
      <c r="BB8986" s="271"/>
      <c r="BD8986" s="271"/>
      <c r="BE8986" s="271"/>
      <c r="BF8986" s="271"/>
      <c r="BG8986" s="271"/>
      <c r="BJ8986" s="271"/>
    </row>
    <row r="8987" spans="49:62">
      <c r="AW8987" s="271"/>
      <c r="AX8987" s="271"/>
      <c r="AY8987" s="271"/>
      <c r="AZ8987" s="271"/>
      <c r="BA8987" s="271"/>
      <c r="BB8987" s="271"/>
      <c r="BD8987" s="271"/>
      <c r="BE8987" s="271"/>
      <c r="BF8987" s="271"/>
      <c r="BG8987" s="271"/>
      <c r="BJ8987" s="271"/>
    </row>
    <row r="8988" spans="49:62">
      <c r="AW8988" s="271"/>
      <c r="AX8988" s="271"/>
      <c r="AY8988" s="271"/>
      <c r="AZ8988" s="271"/>
      <c r="BA8988" s="271"/>
      <c r="BB8988" s="271"/>
      <c r="BD8988" s="271"/>
      <c r="BE8988" s="271"/>
      <c r="BF8988" s="271"/>
      <c r="BG8988" s="271"/>
      <c r="BJ8988" s="271"/>
    </row>
    <row r="8989" spans="49:62">
      <c r="AW8989" s="271"/>
      <c r="AX8989" s="271"/>
      <c r="AY8989" s="271"/>
      <c r="AZ8989" s="271"/>
      <c r="BA8989" s="271"/>
      <c r="BB8989" s="271"/>
      <c r="BD8989" s="271"/>
      <c r="BE8989" s="271"/>
      <c r="BF8989" s="271"/>
      <c r="BG8989" s="271"/>
      <c r="BJ8989" s="271"/>
    </row>
    <row r="8990" spans="49:62">
      <c r="AW8990" s="271"/>
      <c r="AX8990" s="271"/>
      <c r="AY8990" s="271"/>
      <c r="AZ8990" s="271"/>
      <c r="BA8990" s="271"/>
      <c r="BB8990" s="271"/>
      <c r="BD8990" s="271"/>
      <c r="BE8990" s="271"/>
      <c r="BF8990" s="271"/>
      <c r="BG8990" s="271"/>
      <c r="BJ8990" s="271"/>
    </row>
    <row r="8991" spans="49:62">
      <c r="AW8991" s="271"/>
      <c r="AX8991" s="271"/>
      <c r="AY8991" s="271"/>
      <c r="AZ8991" s="271"/>
      <c r="BA8991" s="271"/>
      <c r="BB8991" s="271"/>
      <c r="BD8991" s="271"/>
      <c r="BE8991" s="271"/>
      <c r="BF8991" s="271"/>
      <c r="BG8991" s="271"/>
      <c r="BJ8991" s="271"/>
    </row>
    <row r="8992" spans="49:62">
      <c r="AW8992" s="271"/>
      <c r="AX8992" s="271"/>
      <c r="AY8992" s="271"/>
      <c r="AZ8992" s="271"/>
      <c r="BA8992" s="271"/>
      <c r="BB8992" s="271"/>
      <c r="BD8992" s="271"/>
      <c r="BE8992" s="271"/>
      <c r="BF8992" s="271"/>
      <c r="BG8992" s="271"/>
      <c r="BJ8992" s="271"/>
    </row>
    <row r="8993" spans="49:62">
      <c r="AW8993" s="271"/>
      <c r="AX8993" s="271"/>
      <c r="AY8993" s="271"/>
      <c r="AZ8993" s="271"/>
      <c r="BA8993" s="271"/>
      <c r="BB8993" s="271"/>
      <c r="BD8993" s="271"/>
      <c r="BE8993" s="271"/>
      <c r="BF8993" s="271"/>
      <c r="BG8993" s="271"/>
      <c r="BJ8993" s="271"/>
    </row>
    <row r="8994" spans="49:62">
      <c r="AW8994" s="271"/>
      <c r="AX8994" s="271"/>
      <c r="AY8994" s="271"/>
      <c r="AZ8994" s="271"/>
      <c r="BA8994" s="271"/>
      <c r="BB8994" s="271"/>
      <c r="BD8994" s="271"/>
      <c r="BE8994" s="271"/>
      <c r="BF8994" s="271"/>
      <c r="BG8994" s="271"/>
      <c r="BJ8994" s="271"/>
    </row>
    <row r="8995" spans="49:62">
      <c r="AW8995" s="271"/>
      <c r="AX8995" s="271"/>
      <c r="AY8995" s="271"/>
      <c r="AZ8995" s="271"/>
      <c r="BA8995" s="271"/>
      <c r="BB8995" s="271"/>
      <c r="BD8995" s="271"/>
      <c r="BE8995" s="271"/>
      <c r="BF8995" s="271"/>
      <c r="BG8995" s="271"/>
      <c r="BJ8995" s="271"/>
    </row>
    <row r="8996" spans="49:62">
      <c r="AW8996" s="271"/>
      <c r="AX8996" s="271"/>
      <c r="AY8996" s="271"/>
      <c r="AZ8996" s="271"/>
      <c r="BA8996" s="271"/>
      <c r="BB8996" s="271"/>
      <c r="BD8996" s="271"/>
      <c r="BE8996" s="271"/>
      <c r="BF8996" s="271"/>
      <c r="BG8996" s="271"/>
      <c r="BJ8996" s="271"/>
    </row>
    <row r="8997" spans="49:62">
      <c r="AW8997" s="271"/>
      <c r="AX8997" s="271"/>
      <c r="AY8997" s="271"/>
      <c r="AZ8997" s="271"/>
      <c r="BA8997" s="271"/>
      <c r="BB8997" s="271"/>
      <c r="BD8997" s="271"/>
      <c r="BE8997" s="271"/>
      <c r="BF8997" s="271"/>
      <c r="BG8997" s="271"/>
      <c r="BJ8997" s="271"/>
    </row>
    <row r="8998" spans="49:62">
      <c r="AW8998" s="271"/>
      <c r="AX8998" s="271"/>
      <c r="AY8998" s="271"/>
      <c r="AZ8998" s="271"/>
      <c r="BA8998" s="271"/>
      <c r="BB8998" s="271"/>
      <c r="BD8998" s="271"/>
      <c r="BE8998" s="271"/>
      <c r="BF8998" s="271"/>
      <c r="BG8998" s="271"/>
      <c r="BJ8998" s="271"/>
    </row>
    <row r="8999" spans="49:62">
      <c r="AW8999" s="271"/>
      <c r="AX8999" s="271"/>
      <c r="AY8999" s="271"/>
      <c r="AZ8999" s="271"/>
      <c r="BA8999" s="271"/>
      <c r="BB8999" s="271"/>
      <c r="BD8999" s="271"/>
      <c r="BE8999" s="271"/>
      <c r="BF8999" s="271"/>
      <c r="BG8999" s="271"/>
      <c r="BJ8999" s="271"/>
    </row>
    <row r="9000" spans="49:62">
      <c r="AW9000" s="271"/>
      <c r="AX9000" s="271"/>
      <c r="AY9000" s="271"/>
      <c r="AZ9000" s="271"/>
      <c r="BA9000" s="271"/>
      <c r="BB9000" s="271"/>
      <c r="BD9000" s="271"/>
      <c r="BE9000" s="271"/>
      <c r="BF9000" s="271"/>
      <c r="BG9000" s="271"/>
      <c r="BJ9000" s="271"/>
    </row>
    <row r="9001" spans="49:62">
      <c r="AW9001" s="271"/>
      <c r="AX9001" s="271"/>
      <c r="AY9001" s="271"/>
      <c r="AZ9001" s="271"/>
      <c r="BA9001" s="271"/>
      <c r="BB9001" s="271"/>
      <c r="BD9001" s="271"/>
      <c r="BE9001" s="271"/>
      <c r="BF9001" s="271"/>
      <c r="BG9001" s="271"/>
      <c r="BJ9001" s="271"/>
    </row>
    <row r="9002" spans="49:62">
      <c r="AW9002" s="271"/>
      <c r="AX9002" s="271"/>
      <c r="AY9002" s="271"/>
      <c r="AZ9002" s="271"/>
      <c r="BA9002" s="271"/>
      <c r="BB9002" s="271"/>
      <c r="BD9002" s="271"/>
      <c r="BE9002" s="271"/>
      <c r="BF9002" s="271"/>
      <c r="BG9002" s="271"/>
      <c r="BJ9002" s="271"/>
    </row>
    <row r="9003" spans="49:62">
      <c r="AW9003" s="271"/>
      <c r="AX9003" s="271"/>
      <c r="AY9003" s="271"/>
      <c r="AZ9003" s="271"/>
      <c r="BA9003" s="271"/>
      <c r="BB9003" s="271"/>
      <c r="BD9003" s="271"/>
      <c r="BE9003" s="271"/>
      <c r="BF9003" s="271"/>
      <c r="BG9003" s="271"/>
      <c r="BJ9003" s="271"/>
    </row>
    <row r="9004" spans="49:62">
      <c r="AW9004" s="271"/>
      <c r="AX9004" s="271"/>
      <c r="AY9004" s="271"/>
      <c r="AZ9004" s="271"/>
      <c r="BA9004" s="271"/>
      <c r="BB9004" s="271"/>
      <c r="BD9004" s="271"/>
      <c r="BE9004" s="271"/>
      <c r="BF9004" s="271"/>
      <c r="BG9004" s="271"/>
      <c r="BJ9004" s="271"/>
    </row>
    <row r="9005" spans="49:62">
      <c r="AW9005" s="271"/>
      <c r="AX9005" s="271"/>
      <c r="AY9005" s="271"/>
      <c r="AZ9005" s="271"/>
      <c r="BA9005" s="271"/>
      <c r="BB9005" s="271"/>
      <c r="BD9005" s="271"/>
      <c r="BE9005" s="271"/>
      <c r="BF9005" s="271"/>
      <c r="BG9005" s="271"/>
      <c r="BJ9005" s="271"/>
    </row>
    <row r="9006" spans="49:62">
      <c r="AW9006" s="271"/>
      <c r="AX9006" s="271"/>
      <c r="AY9006" s="271"/>
      <c r="AZ9006" s="271"/>
      <c r="BA9006" s="271"/>
      <c r="BB9006" s="271"/>
      <c r="BD9006" s="271"/>
      <c r="BE9006" s="271"/>
      <c r="BF9006" s="271"/>
      <c r="BG9006" s="271"/>
      <c r="BJ9006" s="271"/>
    </row>
    <row r="9007" spans="49:62">
      <c r="AW9007" s="271"/>
      <c r="AX9007" s="271"/>
      <c r="AY9007" s="271"/>
      <c r="AZ9007" s="271"/>
      <c r="BA9007" s="271"/>
      <c r="BB9007" s="271"/>
      <c r="BD9007" s="271"/>
      <c r="BE9007" s="271"/>
      <c r="BF9007" s="271"/>
      <c r="BG9007" s="271"/>
      <c r="BJ9007" s="271"/>
    </row>
    <row r="9008" spans="49:62">
      <c r="AW9008" s="271"/>
      <c r="AX9008" s="271"/>
      <c r="AY9008" s="271"/>
      <c r="AZ9008" s="271"/>
      <c r="BA9008" s="271"/>
      <c r="BB9008" s="271"/>
      <c r="BD9008" s="271"/>
      <c r="BE9008" s="271"/>
      <c r="BF9008" s="271"/>
      <c r="BG9008" s="271"/>
      <c r="BJ9008" s="271"/>
    </row>
    <row r="9009" spans="49:62">
      <c r="AW9009" s="271"/>
      <c r="AX9009" s="271"/>
      <c r="AY9009" s="271"/>
      <c r="AZ9009" s="271"/>
      <c r="BA9009" s="271"/>
      <c r="BB9009" s="271"/>
      <c r="BD9009" s="271"/>
      <c r="BE9009" s="271"/>
      <c r="BF9009" s="271"/>
      <c r="BG9009" s="271"/>
      <c r="BJ9009" s="271"/>
    </row>
    <row r="9010" spans="49:62">
      <c r="AW9010" s="271"/>
      <c r="AX9010" s="271"/>
      <c r="AY9010" s="271"/>
      <c r="AZ9010" s="271"/>
      <c r="BA9010" s="271"/>
      <c r="BB9010" s="271"/>
      <c r="BD9010" s="271"/>
      <c r="BE9010" s="271"/>
      <c r="BF9010" s="271"/>
      <c r="BG9010" s="271"/>
      <c r="BJ9010" s="271"/>
    </row>
    <row r="9011" spans="49:62">
      <c r="AW9011" s="271"/>
      <c r="AX9011" s="271"/>
      <c r="AY9011" s="271"/>
      <c r="AZ9011" s="271"/>
      <c r="BA9011" s="271"/>
      <c r="BB9011" s="271"/>
      <c r="BD9011" s="271"/>
      <c r="BE9011" s="271"/>
      <c r="BF9011" s="271"/>
      <c r="BG9011" s="271"/>
      <c r="BJ9011" s="271"/>
    </row>
    <row r="9012" spans="49:62">
      <c r="AW9012" s="271"/>
      <c r="AX9012" s="271"/>
      <c r="AY9012" s="271"/>
      <c r="AZ9012" s="271"/>
      <c r="BA9012" s="271"/>
      <c r="BB9012" s="271"/>
      <c r="BD9012" s="271"/>
      <c r="BE9012" s="271"/>
      <c r="BF9012" s="271"/>
      <c r="BG9012" s="271"/>
      <c r="BJ9012" s="271"/>
    </row>
    <row r="9013" spans="49:62">
      <c r="AW9013" s="271"/>
      <c r="AX9013" s="271"/>
      <c r="AY9013" s="271"/>
      <c r="AZ9013" s="271"/>
      <c r="BA9013" s="271"/>
      <c r="BB9013" s="271"/>
      <c r="BD9013" s="271"/>
      <c r="BE9013" s="271"/>
      <c r="BF9013" s="271"/>
      <c r="BG9013" s="271"/>
      <c r="BJ9013" s="271"/>
    </row>
    <row r="9014" spans="49:62">
      <c r="AW9014" s="271"/>
      <c r="AX9014" s="271"/>
      <c r="AY9014" s="271"/>
      <c r="AZ9014" s="271"/>
      <c r="BA9014" s="271"/>
      <c r="BB9014" s="271"/>
      <c r="BD9014" s="271"/>
      <c r="BE9014" s="271"/>
      <c r="BF9014" s="271"/>
      <c r="BG9014" s="271"/>
      <c r="BJ9014" s="271"/>
    </row>
    <row r="9015" spans="49:62">
      <c r="AW9015" s="271"/>
      <c r="AX9015" s="271"/>
      <c r="AY9015" s="271"/>
      <c r="AZ9015" s="271"/>
      <c r="BA9015" s="271"/>
      <c r="BB9015" s="271"/>
      <c r="BD9015" s="271"/>
      <c r="BE9015" s="271"/>
      <c r="BF9015" s="271"/>
      <c r="BG9015" s="271"/>
      <c r="BJ9015" s="271"/>
    </row>
    <row r="9016" spans="49:62">
      <c r="AW9016" s="271"/>
      <c r="AX9016" s="271"/>
      <c r="AY9016" s="271"/>
      <c r="AZ9016" s="271"/>
      <c r="BA9016" s="271"/>
      <c r="BB9016" s="271"/>
      <c r="BD9016" s="271"/>
      <c r="BE9016" s="271"/>
      <c r="BF9016" s="271"/>
      <c r="BG9016" s="271"/>
      <c r="BJ9016" s="271"/>
    </row>
    <row r="9017" spans="49:62">
      <c r="AW9017" s="271"/>
      <c r="AX9017" s="271"/>
      <c r="AY9017" s="271"/>
      <c r="AZ9017" s="271"/>
      <c r="BA9017" s="271"/>
      <c r="BB9017" s="271"/>
      <c r="BD9017" s="271"/>
      <c r="BE9017" s="271"/>
      <c r="BF9017" s="271"/>
      <c r="BG9017" s="271"/>
      <c r="BJ9017" s="271"/>
    </row>
    <row r="9018" spans="49:62">
      <c r="AW9018" s="271"/>
      <c r="AX9018" s="271"/>
      <c r="AY9018" s="271"/>
      <c r="AZ9018" s="271"/>
      <c r="BA9018" s="271"/>
      <c r="BB9018" s="271"/>
      <c r="BD9018" s="271"/>
      <c r="BE9018" s="271"/>
      <c r="BF9018" s="271"/>
      <c r="BG9018" s="271"/>
      <c r="BJ9018" s="271"/>
    </row>
    <row r="9019" spans="49:62">
      <c r="AW9019" s="271"/>
      <c r="AX9019" s="271"/>
      <c r="AY9019" s="271"/>
      <c r="AZ9019" s="271"/>
      <c r="BA9019" s="271"/>
      <c r="BB9019" s="271"/>
      <c r="BD9019" s="271"/>
      <c r="BE9019" s="271"/>
      <c r="BF9019" s="271"/>
      <c r="BG9019" s="271"/>
      <c r="BJ9019" s="271"/>
    </row>
    <row r="9020" spans="49:62">
      <c r="AW9020" s="271"/>
      <c r="AX9020" s="271"/>
      <c r="AY9020" s="271"/>
      <c r="AZ9020" s="271"/>
      <c r="BA9020" s="271"/>
      <c r="BB9020" s="271"/>
      <c r="BD9020" s="271"/>
      <c r="BE9020" s="271"/>
      <c r="BF9020" s="271"/>
      <c r="BG9020" s="271"/>
      <c r="BJ9020" s="271"/>
    </row>
    <row r="9021" spans="49:62">
      <c r="AW9021" s="271"/>
      <c r="AX9021" s="271"/>
      <c r="AY9021" s="271"/>
      <c r="AZ9021" s="271"/>
      <c r="BA9021" s="271"/>
      <c r="BB9021" s="271"/>
      <c r="BD9021" s="271"/>
      <c r="BE9021" s="271"/>
      <c r="BF9021" s="271"/>
      <c r="BG9021" s="271"/>
      <c r="BJ9021" s="271"/>
    </row>
    <row r="9022" spans="49:62">
      <c r="AW9022" s="271"/>
      <c r="AX9022" s="271"/>
      <c r="AY9022" s="271"/>
      <c r="AZ9022" s="271"/>
      <c r="BA9022" s="271"/>
      <c r="BB9022" s="271"/>
      <c r="BD9022" s="271"/>
      <c r="BE9022" s="271"/>
      <c r="BF9022" s="271"/>
      <c r="BG9022" s="271"/>
      <c r="BJ9022" s="271"/>
    </row>
    <row r="9023" spans="49:62">
      <c r="AW9023" s="271"/>
      <c r="AX9023" s="271"/>
      <c r="AY9023" s="271"/>
      <c r="AZ9023" s="271"/>
      <c r="BA9023" s="271"/>
      <c r="BB9023" s="271"/>
      <c r="BD9023" s="271"/>
      <c r="BE9023" s="271"/>
      <c r="BF9023" s="271"/>
      <c r="BG9023" s="271"/>
      <c r="BJ9023" s="271"/>
    </row>
    <row r="9024" spans="49:62">
      <c r="AW9024" s="271"/>
      <c r="AX9024" s="271"/>
      <c r="AY9024" s="271"/>
      <c r="AZ9024" s="271"/>
      <c r="BA9024" s="271"/>
      <c r="BB9024" s="271"/>
      <c r="BD9024" s="271"/>
      <c r="BE9024" s="271"/>
      <c r="BF9024" s="271"/>
      <c r="BG9024" s="271"/>
      <c r="BJ9024" s="271"/>
    </row>
    <row r="9025" spans="49:62">
      <c r="AW9025" s="271"/>
      <c r="AX9025" s="271"/>
      <c r="AY9025" s="271"/>
      <c r="AZ9025" s="271"/>
      <c r="BA9025" s="271"/>
      <c r="BB9025" s="271"/>
      <c r="BD9025" s="271"/>
      <c r="BE9025" s="271"/>
      <c r="BF9025" s="271"/>
      <c r="BG9025" s="271"/>
      <c r="BJ9025" s="271"/>
    </row>
    <row r="9026" spans="49:62">
      <c r="AW9026" s="271"/>
      <c r="AX9026" s="271"/>
      <c r="AY9026" s="271"/>
      <c r="AZ9026" s="271"/>
      <c r="BA9026" s="271"/>
      <c r="BB9026" s="271"/>
      <c r="BD9026" s="271"/>
      <c r="BE9026" s="271"/>
      <c r="BF9026" s="271"/>
      <c r="BG9026" s="271"/>
      <c r="BJ9026" s="271"/>
    </row>
    <row r="9027" spans="49:62">
      <c r="AW9027" s="271"/>
      <c r="AX9027" s="271"/>
      <c r="AY9027" s="271"/>
      <c r="AZ9027" s="271"/>
      <c r="BA9027" s="271"/>
      <c r="BB9027" s="271"/>
      <c r="BD9027" s="271"/>
      <c r="BE9027" s="271"/>
      <c r="BF9027" s="271"/>
      <c r="BG9027" s="271"/>
      <c r="BJ9027" s="271"/>
    </row>
    <row r="9028" spans="49:62">
      <c r="AW9028" s="271"/>
      <c r="AX9028" s="271"/>
      <c r="AY9028" s="271"/>
      <c r="AZ9028" s="271"/>
      <c r="BA9028" s="271"/>
      <c r="BB9028" s="271"/>
      <c r="BD9028" s="271"/>
      <c r="BE9028" s="271"/>
      <c r="BF9028" s="271"/>
      <c r="BG9028" s="271"/>
      <c r="BJ9028" s="271"/>
    </row>
    <row r="9029" spans="49:62">
      <c r="AW9029" s="271"/>
      <c r="AX9029" s="271"/>
      <c r="AY9029" s="271"/>
      <c r="AZ9029" s="271"/>
      <c r="BA9029" s="271"/>
      <c r="BB9029" s="271"/>
      <c r="BD9029" s="271"/>
      <c r="BE9029" s="271"/>
      <c r="BF9029" s="271"/>
      <c r="BG9029" s="271"/>
      <c r="BJ9029" s="271"/>
    </row>
    <row r="9030" spans="49:62">
      <c r="AW9030" s="271"/>
      <c r="AX9030" s="271"/>
      <c r="AY9030" s="271"/>
      <c r="AZ9030" s="271"/>
      <c r="BA9030" s="271"/>
      <c r="BB9030" s="271"/>
      <c r="BD9030" s="271"/>
      <c r="BE9030" s="271"/>
      <c r="BF9030" s="271"/>
      <c r="BG9030" s="271"/>
      <c r="BJ9030" s="271"/>
    </row>
    <row r="9031" spans="49:62">
      <c r="AW9031" s="271"/>
      <c r="AX9031" s="271"/>
      <c r="AY9031" s="271"/>
      <c r="AZ9031" s="271"/>
      <c r="BA9031" s="271"/>
      <c r="BB9031" s="271"/>
      <c r="BD9031" s="271"/>
      <c r="BE9031" s="271"/>
      <c r="BF9031" s="271"/>
      <c r="BG9031" s="271"/>
      <c r="BJ9031" s="271"/>
    </row>
    <row r="9032" spans="49:62">
      <c r="AW9032" s="271"/>
      <c r="AX9032" s="271"/>
      <c r="AY9032" s="271"/>
      <c r="AZ9032" s="271"/>
      <c r="BA9032" s="271"/>
      <c r="BB9032" s="271"/>
      <c r="BD9032" s="271"/>
      <c r="BE9032" s="271"/>
      <c r="BF9032" s="271"/>
      <c r="BG9032" s="271"/>
      <c r="BJ9032" s="271"/>
    </row>
    <row r="9033" spans="49:62">
      <c r="AW9033" s="271"/>
      <c r="AX9033" s="271"/>
      <c r="AY9033" s="271"/>
      <c r="AZ9033" s="271"/>
      <c r="BA9033" s="271"/>
      <c r="BB9033" s="271"/>
      <c r="BD9033" s="271"/>
      <c r="BE9033" s="271"/>
      <c r="BF9033" s="271"/>
      <c r="BG9033" s="271"/>
      <c r="BJ9033" s="271"/>
    </row>
    <row r="9034" spans="49:62">
      <c r="AW9034" s="271"/>
      <c r="AX9034" s="271"/>
      <c r="AY9034" s="271"/>
      <c r="AZ9034" s="271"/>
      <c r="BA9034" s="271"/>
      <c r="BB9034" s="271"/>
      <c r="BD9034" s="271"/>
      <c r="BE9034" s="271"/>
      <c r="BF9034" s="271"/>
      <c r="BG9034" s="271"/>
      <c r="BJ9034" s="271"/>
    </row>
    <row r="9035" spans="49:62">
      <c r="AW9035" s="271"/>
      <c r="AX9035" s="271"/>
      <c r="AY9035" s="271"/>
      <c r="AZ9035" s="271"/>
      <c r="BA9035" s="271"/>
      <c r="BB9035" s="271"/>
      <c r="BD9035" s="271"/>
      <c r="BE9035" s="271"/>
      <c r="BF9035" s="271"/>
      <c r="BG9035" s="271"/>
      <c r="BJ9035" s="271"/>
    </row>
    <row r="9036" spans="49:62">
      <c r="AW9036" s="271"/>
      <c r="AX9036" s="271"/>
      <c r="AY9036" s="271"/>
      <c r="AZ9036" s="271"/>
      <c r="BA9036" s="271"/>
      <c r="BB9036" s="271"/>
      <c r="BD9036" s="271"/>
      <c r="BE9036" s="271"/>
      <c r="BF9036" s="271"/>
      <c r="BG9036" s="271"/>
      <c r="BJ9036" s="271"/>
    </row>
    <row r="9037" spans="49:62">
      <c r="AW9037" s="271"/>
      <c r="AX9037" s="271"/>
      <c r="AY9037" s="271"/>
      <c r="AZ9037" s="271"/>
      <c r="BA9037" s="271"/>
      <c r="BB9037" s="271"/>
      <c r="BD9037" s="271"/>
      <c r="BE9037" s="271"/>
      <c r="BF9037" s="271"/>
      <c r="BG9037" s="271"/>
      <c r="BJ9037" s="271"/>
    </row>
    <row r="9038" spans="49:62">
      <c r="AW9038" s="271"/>
      <c r="AX9038" s="271"/>
      <c r="AY9038" s="271"/>
      <c r="AZ9038" s="271"/>
      <c r="BA9038" s="271"/>
      <c r="BB9038" s="271"/>
      <c r="BD9038" s="271"/>
      <c r="BE9038" s="271"/>
      <c r="BF9038" s="271"/>
      <c r="BG9038" s="271"/>
      <c r="BJ9038" s="271"/>
    </row>
    <row r="9039" spans="49:62">
      <c r="AW9039" s="271"/>
      <c r="AX9039" s="271"/>
      <c r="AY9039" s="271"/>
      <c r="AZ9039" s="271"/>
      <c r="BA9039" s="271"/>
      <c r="BB9039" s="271"/>
      <c r="BD9039" s="271"/>
      <c r="BE9039" s="271"/>
      <c r="BF9039" s="271"/>
      <c r="BG9039" s="271"/>
      <c r="BJ9039" s="271"/>
    </row>
    <row r="9040" spans="49:62">
      <c r="AW9040" s="271"/>
      <c r="AX9040" s="271"/>
      <c r="AY9040" s="271"/>
      <c r="AZ9040" s="271"/>
      <c r="BA9040" s="271"/>
      <c r="BB9040" s="271"/>
      <c r="BD9040" s="271"/>
      <c r="BE9040" s="271"/>
      <c r="BF9040" s="271"/>
      <c r="BG9040" s="271"/>
      <c r="BJ9040" s="271"/>
    </row>
    <row r="9041" spans="49:62">
      <c r="AW9041" s="271"/>
      <c r="AX9041" s="271"/>
      <c r="AY9041" s="271"/>
      <c r="AZ9041" s="271"/>
      <c r="BA9041" s="271"/>
      <c r="BB9041" s="271"/>
      <c r="BD9041" s="271"/>
      <c r="BE9041" s="271"/>
      <c r="BF9041" s="271"/>
      <c r="BG9041" s="271"/>
      <c r="BJ9041" s="271"/>
    </row>
    <row r="9042" spans="49:62">
      <c r="AW9042" s="271"/>
      <c r="AX9042" s="271"/>
      <c r="AY9042" s="271"/>
      <c r="AZ9042" s="271"/>
      <c r="BA9042" s="271"/>
      <c r="BB9042" s="271"/>
      <c r="BD9042" s="271"/>
      <c r="BE9042" s="271"/>
      <c r="BF9042" s="271"/>
      <c r="BG9042" s="271"/>
      <c r="BJ9042" s="271"/>
    </row>
    <row r="9043" spans="49:62">
      <c r="AW9043" s="271"/>
      <c r="AX9043" s="271"/>
      <c r="AY9043" s="271"/>
      <c r="AZ9043" s="271"/>
      <c r="BA9043" s="271"/>
      <c r="BB9043" s="271"/>
      <c r="BD9043" s="271"/>
      <c r="BE9043" s="271"/>
      <c r="BF9043" s="271"/>
      <c r="BG9043" s="271"/>
      <c r="BJ9043" s="271"/>
    </row>
    <row r="9044" spans="49:62">
      <c r="AW9044" s="271"/>
      <c r="AX9044" s="271"/>
      <c r="AY9044" s="271"/>
      <c r="AZ9044" s="271"/>
      <c r="BA9044" s="271"/>
      <c r="BB9044" s="271"/>
      <c r="BD9044" s="271"/>
      <c r="BE9044" s="271"/>
      <c r="BF9044" s="271"/>
      <c r="BG9044" s="271"/>
      <c r="BJ9044" s="271"/>
    </row>
    <row r="9045" spans="49:62">
      <c r="AW9045" s="271"/>
      <c r="AX9045" s="271"/>
      <c r="AY9045" s="271"/>
      <c r="AZ9045" s="271"/>
      <c r="BA9045" s="271"/>
      <c r="BB9045" s="271"/>
      <c r="BD9045" s="271"/>
      <c r="BE9045" s="271"/>
      <c r="BF9045" s="271"/>
      <c r="BG9045" s="271"/>
      <c r="BJ9045" s="271"/>
    </row>
    <row r="9046" spans="49:62">
      <c r="AW9046" s="271"/>
      <c r="AX9046" s="271"/>
      <c r="AY9046" s="271"/>
      <c r="AZ9046" s="271"/>
      <c r="BA9046" s="271"/>
      <c r="BB9046" s="271"/>
      <c r="BD9046" s="271"/>
      <c r="BE9046" s="271"/>
      <c r="BF9046" s="271"/>
      <c r="BG9046" s="271"/>
      <c r="BJ9046" s="271"/>
    </row>
    <row r="9047" spans="49:62">
      <c r="AW9047" s="271"/>
      <c r="AX9047" s="271"/>
      <c r="AY9047" s="271"/>
      <c r="AZ9047" s="271"/>
      <c r="BA9047" s="271"/>
      <c r="BB9047" s="271"/>
      <c r="BD9047" s="271"/>
      <c r="BE9047" s="271"/>
      <c r="BF9047" s="271"/>
      <c r="BG9047" s="271"/>
      <c r="BJ9047" s="271"/>
    </row>
    <row r="9048" spans="49:62">
      <c r="AW9048" s="271"/>
      <c r="AX9048" s="271"/>
      <c r="AY9048" s="271"/>
      <c r="AZ9048" s="271"/>
      <c r="BA9048" s="271"/>
      <c r="BB9048" s="271"/>
      <c r="BD9048" s="271"/>
      <c r="BE9048" s="271"/>
      <c r="BF9048" s="271"/>
      <c r="BG9048" s="271"/>
      <c r="BJ9048" s="271"/>
    </row>
    <row r="9049" spans="49:62">
      <c r="AW9049" s="271"/>
      <c r="AX9049" s="271"/>
      <c r="AY9049" s="271"/>
      <c r="AZ9049" s="271"/>
      <c r="BA9049" s="271"/>
      <c r="BB9049" s="271"/>
      <c r="BD9049" s="271"/>
      <c r="BE9049" s="271"/>
      <c r="BF9049" s="271"/>
      <c r="BG9049" s="271"/>
      <c r="BJ9049" s="271"/>
    </row>
    <row r="9050" spans="49:62">
      <c r="AW9050" s="271"/>
      <c r="AX9050" s="271"/>
      <c r="AY9050" s="271"/>
      <c r="AZ9050" s="271"/>
      <c r="BA9050" s="271"/>
      <c r="BB9050" s="271"/>
      <c r="BD9050" s="271"/>
      <c r="BE9050" s="271"/>
      <c r="BF9050" s="271"/>
      <c r="BG9050" s="271"/>
      <c r="BJ9050" s="271"/>
    </row>
    <row r="9051" spans="49:62">
      <c r="AW9051" s="271"/>
      <c r="AX9051" s="271"/>
      <c r="AY9051" s="271"/>
      <c r="AZ9051" s="271"/>
      <c r="BA9051" s="271"/>
      <c r="BB9051" s="271"/>
      <c r="BD9051" s="271"/>
      <c r="BE9051" s="271"/>
      <c r="BF9051" s="271"/>
      <c r="BG9051" s="271"/>
      <c r="BJ9051" s="271"/>
    </row>
    <row r="9052" spans="49:62">
      <c r="AW9052" s="271"/>
      <c r="AX9052" s="271"/>
      <c r="AY9052" s="271"/>
      <c r="AZ9052" s="271"/>
      <c r="BA9052" s="271"/>
      <c r="BB9052" s="271"/>
      <c r="BD9052" s="271"/>
      <c r="BE9052" s="271"/>
      <c r="BF9052" s="271"/>
      <c r="BG9052" s="271"/>
      <c r="BJ9052" s="271"/>
    </row>
    <row r="9053" spans="49:62">
      <c r="AW9053" s="271"/>
      <c r="AX9053" s="271"/>
      <c r="AY9053" s="271"/>
      <c r="AZ9053" s="271"/>
      <c r="BA9053" s="271"/>
      <c r="BB9053" s="271"/>
      <c r="BD9053" s="271"/>
      <c r="BE9053" s="271"/>
      <c r="BF9053" s="271"/>
      <c r="BG9053" s="271"/>
      <c r="BJ9053" s="271"/>
    </row>
    <row r="9054" spans="49:62">
      <c r="AW9054" s="271"/>
      <c r="AX9054" s="271"/>
      <c r="AY9054" s="271"/>
      <c r="AZ9054" s="271"/>
      <c r="BA9054" s="271"/>
      <c r="BB9054" s="271"/>
      <c r="BD9054" s="271"/>
      <c r="BE9054" s="271"/>
      <c r="BF9054" s="271"/>
      <c r="BG9054" s="271"/>
      <c r="BJ9054" s="271"/>
    </row>
    <row r="9055" spans="49:62">
      <c r="AW9055" s="271"/>
      <c r="AX9055" s="271"/>
      <c r="AY9055" s="271"/>
      <c r="AZ9055" s="271"/>
      <c r="BA9055" s="271"/>
      <c r="BB9055" s="271"/>
      <c r="BD9055" s="271"/>
      <c r="BE9055" s="271"/>
      <c r="BF9055" s="271"/>
      <c r="BG9055" s="271"/>
      <c r="BJ9055" s="271"/>
    </row>
    <row r="9056" spans="49:62">
      <c r="AW9056" s="271"/>
      <c r="AX9056" s="271"/>
      <c r="AY9056" s="271"/>
      <c r="AZ9056" s="271"/>
      <c r="BA9056" s="271"/>
      <c r="BB9056" s="271"/>
      <c r="BD9056" s="271"/>
      <c r="BE9056" s="271"/>
      <c r="BF9056" s="271"/>
      <c r="BG9056" s="271"/>
      <c r="BJ9056" s="271"/>
    </row>
    <row r="9057" spans="49:62">
      <c r="AW9057" s="271"/>
      <c r="AX9057" s="271"/>
      <c r="AY9057" s="271"/>
      <c r="AZ9057" s="271"/>
      <c r="BA9057" s="271"/>
      <c r="BB9057" s="271"/>
      <c r="BD9057" s="271"/>
      <c r="BE9057" s="271"/>
      <c r="BF9057" s="271"/>
      <c r="BG9057" s="271"/>
      <c r="BJ9057" s="271"/>
    </row>
    <row r="9058" spans="49:62">
      <c r="AW9058" s="271"/>
      <c r="AX9058" s="271"/>
      <c r="AY9058" s="271"/>
      <c r="AZ9058" s="271"/>
      <c r="BA9058" s="271"/>
      <c r="BB9058" s="271"/>
      <c r="BD9058" s="271"/>
      <c r="BE9058" s="271"/>
      <c r="BF9058" s="271"/>
      <c r="BG9058" s="271"/>
      <c r="BJ9058" s="271"/>
    </row>
    <row r="9059" spans="49:62">
      <c r="AW9059" s="271"/>
      <c r="AX9059" s="271"/>
      <c r="AY9059" s="271"/>
      <c r="AZ9059" s="271"/>
      <c r="BA9059" s="271"/>
      <c r="BB9059" s="271"/>
      <c r="BD9059" s="271"/>
      <c r="BE9059" s="271"/>
      <c r="BF9059" s="271"/>
      <c r="BG9059" s="271"/>
      <c r="BJ9059" s="271"/>
    </row>
    <row r="9060" spans="49:62">
      <c r="AW9060" s="271"/>
      <c r="AX9060" s="271"/>
      <c r="AY9060" s="271"/>
      <c r="AZ9060" s="271"/>
      <c r="BA9060" s="271"/>
      <c r="BB9060" s="271"/>
      <c r="BD9060" s="271"/>
      <c r="BE9060" s="271"/>
      <c r="BF9060" s="271"/>
      <c r="BG9060" s="271"/>
      <c r="BJ9060" s="271"/>
    </row>
    <row r="9061" spans="49:62">
      <c r="AW9061" s="271"/>
      <c r="AX9061" s="271"/>
      <c r="AY9061" s="271"/>
      <c r="AZ9061" s="271"/>
      <c r="BA9061" s="271"/>
      <c r="BB9061" s="271"/>
      <c r="BD9061" s="271"/>
      <c r="BE9061" s="271"/>
      <c r="BF9061" s="271"/>
      <c r="BG9061" s="271"/>
      <c r="BJ9061" s="271"/>
    </row>
    <row r="9062" spans="49:62">
      <c r="AW9062" s="271"/>
      <c r="AX9062" s="271"/>
      <c r="AY9062" s="271"/>
      <c r="AZ9062" s="271"/>
      <c r="BA9062" s="271"/>
      <c r="BB9062" s="271"/>
      <c r="BD9062" s="271"/>
      <c r="BE9062" s="271"/>
      <c r="BF9062" s="271"/>
      <c r="BG9062" s="271"/>
      <c r="BJ9062" s="271"/>
    </row>
    <row r="9063" spans="49:62">
      <c r="AW9063" s="271"/>
      <c r="AX9063" s="271"/>
      <c r="AY9063" s="271"/>
      <c r="AZ9063" s="271"/>
      <c r="BA9063" s="271"/>
      <c r="BB9063" s="271"/>
      <c r="BD9063" s="271"/>
      <c r="BE9063" s="271"/>
      <c r="BF9063" s="271"/>
      <c r="BG9063" s="271"/>
      <c r="BJ9063" s="271"/>
    </row>
    <row r="9064" spans="49:62">
      <c r="AW9064" s="271"/>
      <c r="AX9064" s="271"/>
      <c r="AY9064" s="271"/>
      <c r="AZ9064" s="271"/>
      <c r="BA9064" s="271"/>
      <c r="BB9064" s="271"/>
      <c r="BD9064" s="271"/>
      <c r="BE9064" s="271"/>
      <c r="BF9064" s="271"/>
      <c r="BG9064" s="271"/>
      <c r="BJ9064" s="271"/>
    </row>
    <row r="9065" spans="49:62">
      <c r="AW9065" s="271"/>
      <c r="AX9065" s="271"/>
      <c r="AY9065" s="271"/>
      <c r="AZ9065" s="271"/>
      <c r="BA9065" s="271"/>
      <c r="BB9065" s="271"/>
      <c r="BD9065" s="271"/>
      <c r="BE9065" s="271"/>
      <c r="BF9065" s="271"/>
      <c r="BG9065" s="271"/>
      <c r="BJ9065" s="271"/>
    </row>
    <row r="9066" spans="49:62">
      <c r="AW9066" s="271"/>
      <c r="AX9066" s="271"/>
      <c r="AY9066" s="271"/>
      <c r="AZ9066" s="271"/>
      <c r="BA9066" s="271"/>
      <c r="BB9066" s="271"/>
      <c r="BD9066" s="271"/>
      <c r="BE9066" s="271"/>
      <c r="BF9066" s="271"/>
      <c r="BG9066" s="271"/>
      <c r="BJ9066" s="271"/>
    </row>
    <row r="9067" spans="49:62">
      <c r="AW9067" s="271"/>
      <c r="AX9067" s="271"/>
      <c r="AY9067" s="271"/>
      <c r="AZ9067" s="271"/>
      <c r="BA9067" s="271"/>
      <c r="BB9067" s="271"/>
      <c r="BD9067" s="271"/>
      <c r="BE9067" s="271"/>
      <c r="BF9067" s="271"/>
      <c r="BG9067" s="271"/>
      <c r="BJ9067" s="271"/>
    </row>
    <row r="9068" spans="49:62">
      <c r="AW9068" s="271"/>
      <c r="AX9068" s="271"/>
      <c r="AY9068" s="271"/>
      <c r="AZ9068" s="271"/>
      <c r="BA9068" s="271"/>
      <c r="BB9068" s="271"/>
      <c r="BD9068" s="271"/>
      <c r="BE9068" s="271"/>
      <c r="BF9068" s="271"/>
      <c r="BG9068" s="271"/>
      <c r="BJ9068" s="271"/>
    </row>
    <row r="9069" spans="49:62">
      <c r="AW9069" s="271"/>
      <c r="AX9069" s="271"/>
      <c r="AY9069" s="271"/>
      <c r="AZ9069" s="271"/>
      <c r="BA9069" s="271"/>
      <c r="BB9069" s="271"/>
      <c r="BD9069" s="271"/>
      <c r="BE9069" s="271"/>
      <c r="BF9069" s="271"/>
      <c r="BG9069" s="271"/>
      <c r="BJ9069" s="271"/>
    </row>
    <row r="9070" spans="49:62">
      <c r="AW9070" s="271"/>
      <c r="AX9070" s="271"/>
      <c r="AY9070" s="271"/>
      <c r="AZ9070" s="271"/>
      <c r="BA9070" s="271"/>
      <c r="BB9070" s="271"/>
      <c r="BD9070" s="271"/>
      <c r="BE9070" s="271"/>
      <c r="BF9070" s="271"/>
      <c r="BG9070" s="271"/>
      <c r="BJ9070" s="271"/>
    </row>
    <row r="9071" spans="49:62">
      <c r="AW9071" s="271"/>
      <c r="AX9071" s="271"/>
      <c r="AY9071" s="271"/>
      <c r="AZ9071" s="271"/>
      <c r="BA9071" s="271"/>
      <c r="BB9071" s="271"/>
      <c r="BD9071" s="271"/>
      <c r="BE9071" s="271"/>
      <c r="BF9071" s="271"/>
      <c r="BG9071" s="271"/>
      <c r="BJ9071" s="271"/>
    </row>
    <row r="9072" spans="49:62">
      <c r="AW9072" s="271"/>
      <c r="AX9072" s="271"/>
      <c r="AY9072" s="271"/>
      <c r="AZ9072" s="271"/>
      <c r="BA9072" s="271"/>
      <c r="BB9072" s="271"/>
      <c r="BD9072" s="271"/>
      <c r="BE9072" s="271"/>
      <c r="BF9072" s="271"/>
      <c r="BG9072" s="271"/>
      <c r="BJ9072" s="271"/>
    </row>
    <row r="9073" spans="49:62">
      <c r="AW9073" s="271"/>
      <c r="AX9073" s="271"/>
      <c r="AY9073" s="271"/>
      <c r="AZ9073" s="271"/>
      <c r="BA9073" s="271"/>
      <c r="BB9073" s="271"/>
      <c r="BD9073" s="271"/>
      <c r="BE9073" s="271"/>
      <c r="BF9073" s="271"/>
      <c r="BG9073" s="271"/>
      <c r="BJ9073" s="271"/>
    </row>
    <row r="9074" spans="49:62">
      <c r="AW9074" s="271"/>
      <c r="AX9074" s="271"/>
      <c r="AY9074" s="271"/>
      <c r="AZ9074" s="271"/>
      <c r="BA9074" s="271"/>
      <c r="BB9074" s="271"/>
      <c r="BD9074" s="271"/>
      <c r="BE9074" s="271"/>
      <c r="BF9074" s="271"/>
      <c r="BG9074" s="271"/>
      <c r="BJ9074" s="271"/>
    </row>
    <row r="9075" spans="49:62">
      <c r="AW9075" s="271"/>
      <c r="AX9075" s="271"/>
      <c r="AY9075" s="271"/>
      <c r="AZ9075" s="271"/>
      <c r="BA9075" s="271"/>
      <c r="BB9075" s="271"/>
      <c r="BD9075" s="271"/>
      <c r="BE9075" s="271"/>
      <c r="BF9075" s="271"/>
      <c r="BG9075" s="271"/>
      <c r="BJ9075" s="271"/>
    </row>
    <row r="9076" spans="49:62">
      <c r="AW9076" s="271"/>
      <c r="AX9076" s="271"/>
      <c r="AY9076" s="271"/>
      <c r="AZ9076" s="271"/>
      <c r="BA9076" s="271"/>
      <c r="BB9076" s="271"/>
      <c r="BD9076" s="271"/>
      <c r="BE9076" s="271"/>
      <c r="BF9076" s="271"/>
      <c r="BG9076" s="271"/>
      <c r="BJ9076" s="271"/>
    </row>
    <row r="9077" spans="49:62">
      <c r="AW9077" s="271"/>
      <c r="AX9077" s="271"/>
      <c r="AY9077" s="271"/>
      <c r="AZ9077" s="271"/>
      <c r="BA9077" s="271"/>
      <c r="BB9077" s="271"/>
      <c r="BD9077" s="271"/>
      <c r="BE9077" s="271"/>
      <c r="BF9077" s="271"/>
      <c r="BG9077" s="271"/>
      <c r="BJ9077" s="271"/>
    </row>
    <row r="9078" spans="49:62">
      <c r="AW9078" s="271"/>
      <c r="AX9078" s="271"/>
      <c r="AY9078" s="271"/>
      <c r="AZ9078" s="271"/>
      <c r="BA9078" s="271"/>
      <c r="BB9078" s="271"/>
      <c r="BD9078" s="271"/>
      <c r="BE9078" s="271"/>
      <c r="BF9078" s="271"/>
      <c r="BG9078" s="271"/>
      <c r="BJ9078" s="271"/>
    </row>
    <row r="9079" spans="49:62">
      <c r="AW9079" s="271"/>
      <c r="AX9079" s="271"/>
      <c r="AY9079" s="271"/>
      <c r="AZ9079" s="271"/>
      <c r="BA9079" s="271"/>
      <c r="BB9079" s="271"/>
      <c r="BD9079" s="271"/>
      <c r="BE9079" s="271"/>
      <c r="BF9079" s="271"/>
      <c r="BG9079" s="271"/>
      <c r="BJ9079" s="271"/>
    </row>
    <row r="9080" spans="49:62">
      <c r="AW9080" s="271"/>
      <c r="AX9080" s="271"/>
      <c r="AY9080" s="271"/>
      <c r="AZ9080" s="271"/>
      <c r="BA9080" s="271"/>
      <c r="BB9080" s="271"/>
      <c r="BD9080" s="271"/>
      <c r="BE9080" s="271"/>
      <c r="BF9080" s="271"/>
      <c r="BG9080" s="271"/>
      <c r="BJ9080" s="271"/>
    </row>
    <row r="9081" spans="49:62">
      <c r="AW9081" s="271"/>
      <c r="AX9081" s="271"/>
      <c r="AY9081" s="271"/>
      <c r="AZ9081" s="271"/>
      <c r="BA9081" s="271"/>
      <c r="BB9081" s="271"/>
      <c r="BD9081" s="271"/>
      <c r="BE9081" s="271"/>
      <c r="BF9081" s="271"/>
      <c r="BG9081" s="271"/>
      <c r="BJ9081" s="271"/>
    </row>
    <row r="9082" spans="49:62">
      <c r="AW9082" s="271"/>
      <c r="AX9082" s="271"/>
      <c r="AY9082" s="271"/>
      <c r="AZ9082" s="271"/>
      <c r="BA9082" s="271"/>
      <c r="BB9082" s="271"/>
      <c r="BD9082" s="271"/>
      <c r="BE9082" s="271"/>
      <c r="BF9082" s="271"/>
      <c r="BG9082" s="271"/>
      <c r="BJ9082" s="271"/>
    </row>
    <row r="9083" spans="49:62">
      <c r="AW9083" s="271"/>
      <c r="AX9083" s="271"/>
      <c r="AY9083" s="271"/>
      <c r="AZ9083" s="271"/>
      <c r="BA9083" s="271"/>
      <c r="BB9083" s="271"/>
      <c r="BD9083" s="271"/>
      <c r="BE9083" s="271"/>
      <c r="BF9083" s="271"/>
      <c r="BG9083" s="271"/>
      <c r="BJ9083" s="271"/>
    </row>
    <row r="9084" spans="49:62">
      <c r="AW9084" s="271"/>
      <c r="AX9084" s="271"/>
      <c r="AY9084" s="271"/>
      <c r="AZ9084" s="271"/>
      <c r="BA9084" s="271"/>
      <c r="BB9084" s="271"/>
      <c r="BD9084" s="271"/>
      <c r="BE9084" s="271"/>
      <c r="BF9084" s="271"/>
      <c r="BG9084" s="271"/>
      <c r="BJ9084" s="271"/>
    </row>
    <row r="9085" spans="49:62">
      <c r="AW9085" s="271"/>
      <c r="AX9085" s="271"/>
      <c r="AY9085" s="271"/>
      <c r="AZ9085" s="271"/>
      <c r="BA9085" s="271"/>
      <c r="BB9085" s="271"/>
      <c r="BD9085" s="271"/>
      <c r="BE9085" s="271"/>
      <c r="BF9085" s="271"/>
      <c r="BG9085" s="271"/>
      <c r="BJ9085" s="271"/>
    </row>
    <row r="9086" spans="49:62">
      <c r="AW9086" s="271"/>
      <c r="AX9086" s="271"/>
      <c r="AY9086" s="271"/>
      <c r="AZ9086" s="271"/>
      <c r="BA9086" s="271"/>
      <c r="BB9086" s="271"/>
      <c r="BD9086" s="271"/>
      <c r="BE9086" s="271"/>
      <c r="BF9086" s="271"/>
      <c r="BG9086" s="271"/>
      <c r="BJ9086" s="271"/>
    </row>
    <row r="9087" spans="49:62">
      <c r="AW9087" s="271"/>
      <c r="AX9087" s="271"/>
      <c r="AY9087" s="271"/>
      <c r="AZ9087" s="271"/>
      <c r="BA9087" s="271"/>
      <c r="BB9087" s="271"/>
      <c r="BD9087" s="271"/>
      <c r="BE9087" s="271"/>
      <c r="BF9087" s="271"/>
      <c r="BG9087" s="271"/>
      <c r="BJ9087" s="271"/>
    </row>
    <row r="9088" spans="49:62">
      <c r="AW9088" s="271"/>
      <c r="AX9088" s="271"/>
      <c r="AY9088" s="271"/>
      <c r="AZ9088" s="271"/>
      <c r="BA9088" s="271"/>
      <c r="BB9088" s="271"/>
      <c r="BD9088" s="271"/>
      <c r="BE9088" s="271"/>
      <c r="BF9088" s="271"/>
      <c r="BG9088" s="271"/>
      <c r="BJ9088" s="271"/>
    </row>
    <row r="9089" spans="49:62">
      <c r="AW9089" s="271"/>
      <c r="AX9089" s="271"/>
      <c r="AY9089" s="271"/>
      <c r="AZ9089" s="271"/>
      <c r="BA9089" s="271"/>
      <c r="BB9089" s="271"/>
      <c r="BD9089" s="271"/>
      <c r="BE9089" s="271"/>
      <c r="BF9089" s="271"/>
      <c r="BG9089" s="271"/>
      <c r="BJ9089" s="271"/>
    </row>
    <row r="9090" spans="49:62">
      <c r="AW9090" s="271"/>
      <c r="AX9090" s="271"/>
      <c r="AY9090" s="271"/>
      <c r="AZ9090" s="271"/>
      <c r="BA9090" s="271"/>
      <c r="BB9090" s="271"/>
      <c r="BD9090" s="271"/>
      <c r="BE9090" s="271"/>
      <c r="BF9090" s="271"/>
      <c r="BG9090" s="271"/>
      <c r="BJ9090" s="271"/>
    </row>
    <row r="9091" spans="49:62">
      <c r="AW9091" s="271"/>
      <c r="AX9091" s="271"/>
      <c r="AY9091" s="271"/>
      <c r="AZ9091" s="271"/>
      <c r="BA9091" s="271"/>
      <c r="BB9091" s="271"/>
      <c r="BD9091" s="271"/>
      <c r="BE9091" s="271"/>
      <c r="BF9091" s="271"/>
      <c r="BG9091" s="271"/>
      <c r="BJ9091" s="271"/>
    </row>
    <row r="9092" spans="49:62">
      <c r="AW9092" s="271"/>
      <c r="AX9092" s="271"/>
      <c r="AY9092" s="271"/>
      <c r="AZ9092" s="271"/>
      <c r="BA9092" s="271"/>
      <c r="BB9092" s="271"/>
      <c r="BD9092" s="271"/>
      <c r="BE9092" s="271"/>
      <c r="BF9092" s="271"/>
      <c r="BG9092" s="271"/>
      <c r="BJ9092" s="271"/>
    </row>
    <row r="9093" spans="49:62">
      <c r="AW9093" s="271"/>
      <c r="AX9093" s="271"/>
      <c r="AY9093" s="271"/>
      <c r="AZ9093" s="271"/>
      <c r="BA9093" s="271"/>
      <c r="BB9093" s="271"/>
      <c r="BD9093" s="271"/>
      <c r="BE9093" s="271"/>
      <c r="BF9093" s="271"/>
      <c r="BG9093" s="271"/>
      <c r="BJ9093" s="271"/>
    </row>
    <row r="9094" spans="49:62">
      <c r="AW9094" s="271"/>
      <c r="AX9094" s="271"/>
      <c r="AY9094" s="271"/>
      <c r="AZ9094" s="271"/>
      <c r="BA9094" s="271"/>
      <c r="BB9094" s="271"/>
      <c r="BD9094" s="271"/>
      <c r="BE9094" s="271"/>
      <c r="BF9094" s="271"/>
      <c r="BG9094" s="271"/>
      <c r="BJ9094" s="271"/>
    </row>
    <row r="9095" spans="49:62">
      <c r="AW9095" s="271"/>
      <c r="AX9095" s="271"/>
      <c r="AY9095" s="271"/>
      <c r="AZ9095" s="271"/>
      <c r="BA9095" s="271"/>
      <c r="BB9095" s="271"/>
      <c r="BD9095" s="271"/>
      <c r="BE9095" s="271"/>
      <c r="BF9095" s="271"/>
      <c r="BG9095" s="271"/>
      <c r="BJ9095" s="271"/>
    </row>
    <row r="9096" spans="49:62">
      <c r="AW9096" s="271"/>
      <c r="AX9096" s="271"/>
      <c r="AY9096" s="271"/>
      <c r="AZ9096" s="271"/>
      <c r="BA9096" s="271"/>
      <c r="BB9096" s="271"/>
      <c r="BD9096" s="271"/>
      <c r="BE9096" s="271"/>
      <c r="BF9096" s="271"/>
      <c r="BG9096" s="271"/>
      <c r="BJ9096" s="271"/>
    </row>
    <row r="9097" spans="49:62">
      <c r="AW9097" s="271"/>
      <c r="AX9097" s="271"/>
      <c r="AY9097" s="271"/>
      <c r="AZ9097" s="271"/>
      <c r="BA9097" s="271"/>
      <c r="BB9097" s="271"/>
      <c r="BD9097" s="271"/>
      <c r="BE9097" s="271"/>
      <c r="BF9097" s="271"/>
      <c r="BG9097" s="271"/>
      <c r="BJ9097" s="271"/>
    </row>
    <row r="9098" spans="49:62">
      <c r="AW9098" s="271"/>
      <c r="AX9098" s="271"/>
      <c r="AY9098" s="271"/>
      <c r="AZ9098" s="271"/>
      <c r="BA9098" s="271"/>
      <c r="BB9098" s="271"/>
      <c r="BD9098" s="271"/>
      <c r="BE9098" s="271"/>
      <c r="BF9098" s="271"/>
      <c r="BG9098" s="271"/>
      <c r="BJ9098" s="271"/>
    </row>
    <row r="9099" spans="49:62">
      <c r="AW9099" s="271"/>
      <c r="AX9099" s="271"/>
      <c r="AY9099" s="271"/>
      <c r="AZ9099" s="271"/>
      <c r="BA9099" s="271"/>
      <c r="BB9099" s="271"/>
      <c r="BD9099" s="271"/>
      <c r="BE9099" s="271"/>
      <c r="BF9099" s="271"/>
      <c r="BG9099" s="271"/>
      <c r="BJ9099" s="271"/>
    </row>
    <row r="9100" spans="49:62">
      <c r="AW9100" s="271"/>
      <c r="AX9100" s="271"/>
      <c r="AY9100" s="271"/>
      <c r="AZ9100" s="271"/>
      <c r="BA9100" s="271"/>
      <c r="BB9100" s="271"/>
      <c r="BD9100" s="271"/>
      <c r="BE9100" s="271"/>
      <c r="BF9100" s="271"/>
      <c r="BG9100" s="271"/>
      <c r="BJ9100" s="271"/>
    </row>
    <row r="9101" spans="49:62">
      <c r="AW9101" s="271"/>
      <c r="AX9101" s="271"/>
      <c r="AY9101" s="271"/>
      <c r="AZ9101" s="271"/>
      <c r="BA9101" s="271"/>
      <c r="BB9101" s="271"/>
      <c r="BD9101" s="271"/>
      <c r="BE9101" s="271"/>
      <c r="BF9101" s="271"/>
      <c r="BG9101" s="271"/>
      <c r="BJ9101" s="271"/>
    </row>
    <row r="9102" spans="49:62">
      <c r="AW9102" s="271"/>
      <c r="AX9102" s="271"/>
      <c r="AY9102" s="271"/>
      <c r="AZ9102" s="271"/>
      <c r="BA9102" s="271"/>
      <c r="BB9102" s="271"/>
      <c r="BD9102" s="271"/>
      <c r="BE9102" s="271"/>
      <c r="BF9102" s="271"/>
      <c r="BG9102" s="271"/>
      <c r="BJ9102" s="271"/>
    </row>
    <row r="9103" spans="49:62">
      <c r="AW9103" s="271"/>
      <c r="AX9103" s="271"/>
      <c r="AY9103" s="271"/>
      <c r="AZ9103" s="271"/>
      <c r="BA9103" s="271"/>
      <c r="BB9103" s="271"/>
      <c r="BD9103" s="271"/>
      <c r="BE9103" s="271"/>
      <c r="BF9103" s="271"/>
      <c r="BG9103" s="271"/>
      <c r="BJ9103" s="271"/>
    </row>
    <row r="9104" spans="49:62">
      <c r="AW9104" s="271"/>
      <c r="AX9104" s="271"/>
      <c r="AY9104" s="271"/>
      <c r="AZ9104" s="271"/>
      <c r="BA9104" s="271"/>
      <c r="BB9104" s="271"/>
      <c r="BD9104" s="271"/>
      <c r="BE9104" s="271"/>
      <c r="BF9104" s="271"/>
      <c r="BG9104" s="271"/>
      <c r="BJ9104" s="271"/>
    </row>
    <row r="9105" spans="49:62">
      <c r="AW9105" s="271"/>
      <c r="AX9105" s="271"/>
      <c r="AY9105" s="271"/>
      <c r="AZ9105" s="271"/>
      <c r="BA9105" s="271"/>
      <c r="BB9105" s="271"/>
      <c r="BD9105" s="271"/>
      <c r="BE9105" s="271"/>
      <c r="BF9105" s="271"/>
      <c r="BG9105" s="271"/>
      <c r="BJ9105" s="271"/>
    </row>
    <row r="9106" spans="49:62">
      <c r="AW9106" s="271"/>
      <c r="AX9106" s="271"/>
      <c r="AY9106" s="271"/>
      <c r="AZ9106" s="271"/>
      <c r="BA9106" s="271"/>
      <c r="BB9106" s="271"/>
      <c r="BD9106" s="271"/>
      <c r="BE9106" s="271"/>
      <c r="BF9106" s="271"/>
      <c r="BG9106" s="271"/>
      <c r="BJ9106" s="271"/>
    </row>
    <row r="9107" spans="49:62">
      <c r="AW9107" s="271"/>
      <c r="AX9107" s="271"/>
      <c r="AY9107" s="271"/>
      <c r="AZ9107" s="271"/>
      <c r="BA9107" s="271"/>
      <c r="BB9107" s="271"/>
      <c r="BD9107" s="271"/>
      <c r="BE9107" s="271"/>
      <c r="BF9107" s="271"/>
      <c r="BG9107" s="271"/>
      <c r="BJ9107" s="271"/>
    </row>
    <row r="9108" spans="49:62">
      <c r="AW9108" s="271"/>
      <c r="AX9108" s="271"/>
      <c r="AY9108" s="271"/>
      <c r="AZ9108" s="271"/>
      <c r="BA9108" s="271"/>
      <c r="BB9108" s="271"/>
      <c r="BD9108" s="271"/>
      <c r="BE9108" s="271"/>
      <c r="BF9108" s="271"/>
      <c r="BG9108" s="271"/>
      <c r="BJ9108" s="271"/>
    </row>
    <row r="9109" spans="49:62">
      <c r="AW9109" s="271"/>
      <c r="AX9109" s="271"/>
      <c r="AY9109" s="271"/>
      <c r="AZ9109" s="271"/>
      <c r="BA9109" s="271"/>
      <c r="BB9109" s="271"/>
      <c r="BD9109" s="271"/>
      <c r="BE9109" s="271"/>
      <c r="BF9109" s="271"/>
      <c r="BG9109" s="271"/>
      <c r="BJ9109" s="271"/>
    </row>
    <row r="9110" spans="49:62">
      <c r="AW9110" s="271"/>
      <c r="AX9110" s="271"/>
      <c r="AY9110" s="271"/>
      <c r="AZ9110" s="271"/>
      <c r="BA9110" s="271"/>
      <c r="BB9110" s="271"/>
      <c r="BD9110" s="271"/>
      <c r="BE9110" s="271"/>
      <c r="BF9110" s="271"/>
      <c r="BG9110" s="271"/>
      <c r="BJ9110" s="271"/>
    </row>
    <row r="9111" spans="49:62">
      <c r="AW9111" s="271"/>
      <c r="AX9111" s="271"/>
      <c r="AY9111" s="271"/>
      <c r="AZ9111" s="271"/>
      <c r="BA9111" s="271"/>
      <c r="BB9111" s="271"/>
      <c r="BD9111" s="271"/>
      <c r="BE9111" s="271"/>
      <c r="BF9111" s="271"/>
      <c r="BG9111" s="271"/>
      <c r="BJ9111" s="271"/>
    </row>
    <row r="9112" spans="49:62">
      <c r="AW9112" s="271"/>
      <c r="AX9112" s="271"/>
      <c r="AY9112" s="271"/>
      <c r="AZ9112" s="271"/>
      <c r="BA9112" s="271"/>
      <c r="BB9112" s="271"/>
      <c r="BD9112" s="271"/>
      <c r="BE9112" s="271"/>
      <c r="BF9112" s="271"/>
      <c r="BG9112" s="271"/>
      <c r="BJ9112" s="271"/>
    </row>
    <row r="9113" spans="49:62">
      <c r="AW9113" s="271"/>
      <c r="AX9113" s="271"/>
      <c r="AY9113" s="271"/>
      <c r="AZ9113" s="271"/>
      <c r="BA9113" s="271"/>
      <c r="BB9113" s="271"/>
      <c r="BD9113" s="271"/>
      <c r="BE9113" s="271"/>
      <c r="BF9113" s="271"/>
      <c r="BG9113" s="271"/>
      <c r="BJ9113" s="271"/>
    </row>
    <row r="9114" spans="49:62">
      <c r="AW9114" s="271"/>
      <c r="AX9114" s="271"/>
      <c r="AY9114" s="271"/>
      <c r="AZ9114" s="271"/>
      <c r="BA9114" s="271"/>
      <c r="BB9114" s="271"/>
      <c r="BD9114" s="271"/>
      <c r="BE9114" s="271"/>
      <c r="BF9114" s="271"/>
      <c r="BG9114" s="271"/>
      <c r="BJ9114" s="271"/>
    </row>
    <row r="9115" spans="49:62">
      <c r="AW9115" s="271"/>
      <c r="AX9115" s="271"/>
      <c r="AY9115" s="271"/>
      <c r="AZ9115" s="271"/>
      <c r="BA9115" s="271"/>
      <c r="BB9115" s="271"/>
      <c r="BD9115" s="271"/>
      <c r="BE9115" s="271"/>
      <c r="BF9115" s="271"/>
      <c r="BG9115" s="271"/>
      <c r="BJ9115" s="271"/>
    </row>
    <row r="9116" spans="49:62">
      <c r="AW9116" s="271"/>
      <c r="AX9116" s="271"/>
      <c r="AY9116" s="271"/>
      <c r="AZ9116" s="271"/>
      <c r="BA9116" s="271"/>
      <c r="BB9116" s="271"/>
      <c r="BD9116" s="271"/>
      <c r="BE9116" s="271"/>
      <c r="BF9116" s="271"/>
      <c r="BG9116" s="271"/>
      <c r="BJ9116" s="271"/>
    </row>
    <row r="9117" spans="49:62">
      <c r="AW9117" s="271"/>
      <c r="AX9117" s="271"/>
      <c r="AY9117" s="271"/>
      <c r="AZ9117" s="271"/>
      <c r="BA9117" s="271"/>
      <c r="BB9117" s="271"/>
      <c r="BD9117" s="271"/>
      <c r="BE9117" s="271"/>
      <c r="BF9117" s="271"/>
      <c r="BG9117" s="271"/>
      <c r="BJ9117" s="271"/>
    </row>
    <row r="9118" spans="49:62">
      <c r="AW9118" s="271"/>
      <c r="AX9118" s="271"/>
      <c r="AY9118" s="271"/>
      <c r="AZ9118" s="271"/>
      <c r="BA9118" s="271"/>
      <c r="BB9118" s="271"/>
      <c r="BD9118" s="271"/>
      <c r="BE9118" s="271"/>
      <c r="BF9118" s="271"/>
      <c r="BG9118" s="271"/>
      <c r="BJ9118" s="271"/>
    </row>
    <row r="9119" spans="49:62">
      <c r="AW9119" s="271"/>
      <c r="AX9119" s="271"/>
      <c r="AY9119" s="271"/>
      <c r="AZ9119" s="271"/>
      <c r="BA9119" s="271"/>
      <c r="BB9119" s="271"/>
      <c r="BD9119" s="271"/>
      <c r="BE9119" s="271"/>
      <c r="BF9119" s="271"/>
      <c r="BG9119" s="271"/>
      <c r="BJ9119" s="271"/>
    </row>
    <row r="9120" spans="49:62">
      <c r="AW9120" s="271"/>
      <c r="AX9120" s="271"/>
      <c r="AY9120" s="271"/>
      <c r="AZ9120" s="271"/>
      <c r="BA9120" s="271"/>
      <c r="BB9120" s="271"/>
      <c r="BD9120" s="271"/>
      <c r="BE9120" s="271"/>
      <c r="BF9120" s="271"/>
      <c r="BG9120" s="271"/>
      <c r="BJ9120" s="271"/>
    </row>
    <row r="9121" spans="49:62">
      <c r="AW9121" s="271"/>
      <c r="AX9121" s="271"/>
      <c r="AY9121" s="271"/>
      <c r="AZ9121" s="271"/>
      <c r="BA9121" s="271"/>
      <c r="BB9121" s="271"/>
      <c r="BD9121" s="271"/>
      <c r="BE9121" s="271"/>
      <c r="BF9121" s="271"/>
      <c r="BG9121" s="271"/>
      <c r="BJ9121" s="271"/>
    </row>
    <row r="9122" spans="49:62">
      <c r="AW9122" s="271"/>
      <c r="AX9122" s="271"/>
      <c r="AY9122" s="271"/>
      <c r="AZ9122" s="271"/>
      <c r="BA9122" s="271"/>
      <c r="BB9122" s="271"/>
      <c r="BD9122" s="271"/>
      <c r="BE9122" s="271"/>
      <c r="BF9122" s="271"/>
      <c r="BG9122" s="271"/>
      <c r="BJ9122" s="271"/>
    </row>
    <row r="9123" spans="49:62">
      <c r="AW9123" s="271"/>
      <c r="AX9123" s="271"/>
      <c r="AY9123" s="271"/>
      <c r="AZ9123" s="271"/>
      <c r="BA9123" s="271"/>
      <c r="BB9123" s="271"/>
      <c r="BD9123" s="271"/>
      <c r="BE9123" s="271"/>
      <c r="BF9123" s="271"/>
      <c r="BG9123" s="271"/>
      <c r="BJ9123" s="271"/>
    </row>
    <row r="9124" spans="49:62">
      <c r="AW9124" s="271"/>
      <c r="AX9124" s="271"/>
      <c r="AY9124" s="271"/>
      <c r="AZ9124" s="271"/>
      <c r="BA9124" s="271"/>
      <c r="BB9124" s="271"/>
      <c r="BD9124" s="271"/>
      <c r="BE9124" s="271"/>
      <c r="BF9124" s="271"/>
      <c r="BG9124" s="271"/>
      <c r="BJ9124" s="271"/>
    </row>
    <row r="9125" spans="49:62">
      <c r="AW9125" s="271"/>
      <c r="AX9125" s="271"/>
      <c r="AY9125" s="271"/>
      <c r="AZ9125" s="271"/>
      <c r="BA9125" s="271"/>
      <c r="BB9125" s="271"/>
      <c r="BD9125" s="271"/>
      <c r="BE9125" s="271"/>
      <c r="BF9125" s="271"/>
      <c r="BG9125" s="271"/>
      <c r="BJ9125" s="271"/>
    </row>
    <row r="9126" spans="49:62">
      <c r="AW9126" s="271"/>
      <c r="AX9126" s="271"/>
      <c r="AY9126" s="271"/>
      <c r="AZ9126" s="271"/>
      <c r="BA9126" s="271"/>
      <c r="BB9126" s="271"/>
      <c r="BD9126" s="271"/>
      <c r="BE9126" s="271"/>
      <c r="BF9126" s="271"/>
      <c r="BG9126" s="271"/>
      <c r="BJ9126" s="271"/>
    </row>
    <row r="9127" spans="49:62">
      <c r="AW9127" s="271"/>
      <c r="AX9127" s="271"/>
      <c r="AY9127" s="271"/>
      <c r="AZ9127" s="271"/>
      <c r="BA9127" s="271"/>
      <c r="BB9127" s="271"/>
      <c r="BD9127" s="271"/>
      <c r="BE9127" s="271"/>
      <c r="BF9127" s="271"/>
      <c r="BG9127" s="271"/>
      <c r="BJ9127" s="271"/>
    </row>
    <row r="9128" spans="49:62">
      <c r="AW9128" s="271"/>
      <c r="AX9128" s="271"/>
      <c r="AY9128" s="271"/>
      <c r="AZ9128" s="271"/>
      <c r="BA9128" s="271"/>
      <c r="BB9128" s="271"/>
      <c r="BD9128" s="271"/>
      <c r="BE9128" s="271"/>
      <c r="BF9128" s="271"/>
      <c r="BG9128" s="271"/>
      <c r="BJ9128" s="271"/>
    </row>
    <row r="9129" spans="49:62">
      <c r="AW9129" s="271"/>
      <c r="AX9129" s="271"/>
      <c r="AY9129" s="271"/>
      <c r="AZ9129" s="271"/>
      <c r="BA9129" s="271"/>
      <c r="BB9129" s="271"/>
      <c r="BD9129" s="271"/>
      <c r="BE9129" s="271"/>
      <c r="BF9129" s="271"/>
      <c r="BG9129" s="271"/>
      <c r="BJ9129" s="271"/>
    </row>
    <row r="9130" spans="49:62">
      <c r="AW9130" s="271"/>
      <c r="AX9130" s="271"/>
      <c r="AY9130" s="271"/>
      <c r="AZ9130" s="271"/>
      <c r="BA9130" s="271"/>
      <c r="BB9130" s="271"/>
      <c r="BD9130" s="271"/>
      <c r="BE9130" s="271"/>
      <c r="BF9130" s="271"/>
      <c r="BG9130" s="271"/>
      <c r="BJ9130" s="271"/>
    </row>
    <row r="9131" spans="49:62">
      <c r="AW9131" s="271"/>
      <c r="AX9131" s="271"/>
      <c r="AY9131" s="271"/>
      <c r="AZ9131" s="271"/>
      <c r="BA9131" s="271"/>
      <c r="BB9131" s="271"/>
      <c r="BD9131" s="271"/>
      <c r="BE9131" s="271"/>
      <c r="BF9131" s="271"/>
      <c r="BG9131" s="271"/>
      <c r="BJ9131" s="271"/>
    </row>
    <row r="9132" spans="49:62">
      <c r="AW9132" s="271"/>
      <c r="AX9132" s="271"/>
      <c r="AY9132" s="271"/>
      <c r="AZ9132" s="271"/>
      <c r="BA9132" s="271"/>
      <c r="BB9132" s="271"/>
      <c r="BD9132" s="271"/>
      <c r="BE9132" s="271"/>
      <c r="BF9132" s="271"/>
      <c r="BG9132" s="271"/>
      <c r="BJ9132" s="271"/>
    </row>
    <row r="9133" spans="49:62">
      <c r="AW9133" s="271"/>
      <c r="AX9133" s="271"/>
      <c r="AY9133" s="271"/>
      <c r="AZ9133" s="271"/>
      <c r="BA9133" s="271"/>
      <c r="BB9133" s="271"/>
      <c r="BD9133" s="271"/>
      <c r="BE9133" s="271"/>
      <c r="BF9133" s="271"/>
      <c r="BG9133" s="271"/>
      <c r="BJ9133" s="271"/>
    </row>
    <row r="9134" spans="49:62">
      <c r="AW9134" s="271"/>
      <c r="AX9134" s="271"/>
      <c r="AY9134" s="271"/>
      <c r="AZ9134" s="271"/>
      <c r="BA9134" s="271"/>
      <c r="BB9134" s="271"/>
      <c r="BD9134" s="271"/>
      <c r="BE9134" s="271"/>
      <c r="BF9134" s="271"/>
      <c r="BG9134" s="271"/>
      <c r="BJ9134" s="271"/>
    </row>
    <row r="9135" spans="49:62">
      <c r="AW9135" s="271"/>
      <c r="AX9135" s="271"/>
      <c r="AY9135" s="271"/>
      <c r="AZ9135" s="271"/>
      <c r="BA9135" s="271"/>
      <c r="BB9135" s="271"/>
      <c r="BD9135" s="271"/>
      <c r="BE9135" s="271"/>
      <c r="BF9135" s="271"/>
      <c r="BG9135" s="271"/>
      <c r="BJ9135" s="271"/>
    </row>
    <row r="9136" spans="49:62">
      <c r="AW9136" s="271"/>
      <c r="AX9136" s="271"/>
      <c r="AY9136" s="271"/>
      <c r="AZ9136" s="271"/>
      <c r="BA9136" s="271"/>
      <c r="BB9136" s="271"/>
      <c r="BD9136" s="271"/>
      <c r="BE9136" s="271"/>
      <c r="BF9136" s="271"/>
      <c r="BG9136" s="271"/>
      <c r="BJ9136" s="271"/>
    </row>
    <row r="9137" spans="49:62">
      <c r="AW9137" s="271"/>
      <c r="AX9137" s="271"/>
      <c r="AY9137" s="271"/>
      <c r="AZ9137" s="271"/>
      <c r="BA9137" s="271"/>
      <c r="BB9137" s="271"/>
      <c r="BD9137" s="271"/>
      <c r="BE9137" s="271"/>
      <c r="BF9137" s="271"/>
      <c r="BG9137" s="271"/>
      <c r="BJ9137" s="271"/>
    </row>
    <row r="9138" spans="49:62">
      <c r="AW9138" s="271"/>
      <c r="AX9138" s="271"/>
      <c r="AY9138" s="271"/>
      <c r="AZ9138" s="271"/>
      <c r="BA9138" s="271"/>
      <c r="BB9138" s="271"/>
      <c r="BD9138" s="271"/>
      <c r="BE9138" s="271"/>
      <c r="BF9138" s="271"/>
      <c r="BG9138" s="271"/>
      <c r="BJ9138" s="271"/>
    </row>
    <row r="9139" spans="49:62">
      <c r="AW9139" s="271"/>
      <c r="AX9139" s="271"/>
      <c r="AY9139" s="271"/>
      <c r="AZ9139" s="271"/>
      <c r="BA9139" s="271"/>
      <c r="BB9139" s="271"/>
      <c r="BD9139" s="271"/>
      <c r="BE9139" s="271"/>
      <c r="BF9139" s="271"/>
      <c r="BG9139" s="271"/>
      <c r="BJ9139" s="271"/>
    </row>
    <row r="9140" spans="49:62">
      <c r="AW9140" s="271"/>
      <c r="AX9140" s="271"/>
      <c r="AY9140" s="271"/>
      <c r="AZ9140" s="271"/>
      <c r="BA9140" s="271"/>
      <c r="BB9140" s="271"/>
      <c r="BD9140" s="271"/>
      <c r="BE9140" s="271"/>
      <c r="BF9140" s="271"/>
      <c r="BG9140" s="271"/>
      <c r="BJ9140" s="271"/>
    </row>
    <row r="9141" spans="49:62">
      <c r="AW9141" s="271"/>
      <c r="AX9141" s="271"/>
      <c r="AY9141" s="271"/>
      <c r="AZ9141" s="271"/>
      <c r="BA9141" s="271"/>
      <c r="BB9141" s="271"/>
      <c r="BD9141" s="271"/>
      <c r="BE9141" s="271"/>
      <c r="BF9141" s="271"/>
      <c r="BG9141" s="271"/>
      <c r="BJ9141" s="271"/>
    </row>
    <row r="9142" spans="49:62">
      <c r="AW9142" s="271"/>
      <c r="AX9142" s="271"/>
      <c r="AY9142" s="271"/>
      <c r="AZ9142" s="271"/>
      <c r="BA9142" s="271"/>
      <c r="BB9142" s="271"/>
      <c r="BD9142" s="271"/>
      <c r="BE9142" s="271"/>
      <c r="BF9142" s="271"/>
      <c r="BG9142" s="271"/>
      <c r="BJ9142" s="271"/>
    </row>
    <row r="9143" spans="49:62">
      <c r="AW9143" s="271"/>
      <c r="AX9143" s="271"/>
      <c r="AY9143" s="271"/>
      <c r="AZ9143" s="271"/>
      <c r="BA9143" s="271"/>
      <c r="BB9143" s="271"/>
      <c r="BD9143" s="271"/>
      <c r="BE9143" s="271"/>
      <c r="BF9143" s="271"/>
      <c r="BG9143" s="271"/>
      <c r="BJ9143" s="271"/>
    </row>
    <row r="9144" spans="49:62">
      <c r="AW9144" s="271"/>
      <c r="AX9144" s="271"/>
      <c r="AY9144" s="271"/>
      <c r="AZ9144" s="271"/>
      <c r="BA9144" s="271"/>
      <c r="BB9144" s="271"/>
      <c r="BD9144" s="271"/>
      <c r="BE9144" s="271"/>
      <c r="BF9144" s="271"/>
      <c r="BG9144" s="271"/>
      <c r="BJ9144" s="271"/>
    </row>
    <row r="9145" spans="49:62">
      <c r="AW9145" s="271"/>
      <c r="AX9145" s="271"/>
      <c r="AY9145" s="271"/>
      <c r="AZ9145" s="271"/>
      <c r="BA9145" s="271"/>
      <c r="BB9145" s="271"/>
      <c r="BD9145" s="271"/>
      <c r="BE9145" s="271"/>
      <c r="BF9145" s="271"/>
      <c r="BG9145" s="271"/>
      <c r="BJ9145" s="271"/>
    </row>
    <row r="9146" spans="49:62">
      <c r="AW9146" s="271"/>
      <c r="AX9146" s="271"/>
      <c r="AY9146" s="271"/>
      <c r="AZ9146" s="271"/>
      <c r="BA9146" s="271"/>
      <c r="BB9146" s="271"/>
      <c r="BD9146" s="271"/>
      <c r="BE9146" s="271"/>
      <c r="BF9146" s="271"/>
      <c r="BG9146" s="271"/>
      <c r="BJ9146" s="271"/>
    </row>
    <row r="9147" spans="49:62">
      <c r="AW9147" s="271"/>
      <c r="AX9147" s="271"/>
      <c r="AY9147" s="271"/>
      <c r="AZ9147" s="271"/>
      <c r="BA9147" s="271"/>
      <c r="BB9147" s="271"/>
      <c r="BD9147" s="271"/>
      <c r="BE9147" s="271"/>
      <c r="BF9147" s="271"/>
      <c r="BG9147" s="271"/>
      <c r="BJ9147" s="271"/>
    </row>
    <row r="9148" spans="49:62">
      <c r="AW9148" s="271"/>
      <c r="AX9148" s="271"/>
      <c r="AY9148" s="271"/>
      <c r="AZ9148" s="271"/>
      <c r="BA9148" s="271"/>
      <c r="BB9148" s="271"/>
      <c r="BD9148" s="271"/>
      <c r="BE9148" s="271"/>
      <c r="BF9148" s="271"/>
      <c r="BG9148" s="271"/>
      <c r="BJ9148" s="271"/>
    </row>
    <row r="9149" spans="49:62">
      <c r="AW9149" s="271"/>
      <c r="AX9149" s="271"/>
      <c r="AY9149" s="271"/>
      <c r="AZ9149" s="271"/>
      <c r="BA9149" s="271"/>
      <c r="BB9149" s="271"/>
      <c r="BD9149" s="271"/>
      <c r="BE9149" s="271"/>
      <c r="BF9149" s="271"/>
      <c r="BG9149" s="271"/>
      <c r="BJ9149" s="271"/>
    </row>
    <row r="9150" spans="49:62">
      <c r="AW9150" s="271"/>
      <c r="AX9150" s="271"/>
      <c r="AY9150" s="271"/>
      <c r="AZ9150" s="271"/>
      <c r="BA9150" s="271"/>
      <c r="BB9150" s="271"/>
      <c r="BD9150" s="271"/>
      <c r="BE9150" s="271"/>
      <c r="BF9150" s="271"/>
      <c r="BG9150" s="271"/>
      <c r="BJ9150" s="271"/>
    </row>
    <row r="9151" spans="49:62">
      <c r="AW9151" s="271"/>
      <c r="AX9151" s="271"/>
      <c r="AY9151" s="271"/>
      <c r="AZ9151" s="271"/>
      <c r="BA9151" s="271"/>
      <c r="BB9151" s="271"/>
      <c r="BD9151" s="271"/>
      <c r="BE9151" s="271"/>
      <c r="BF9151" s="271"/>
      <c r="BG9151" s="271"/>
      <c r="BJ9151" s="271"/>
    </row>
    <row r="9152" spans="49:62">
      <c r="AW9152" s="271"/>
      <c r="AX9152" s="271"/>
      <c r="AY9152" s="271"/>
      <c r="AZ9152" s="271"/>
      <c r="BA9152" s="271"/>
      <c r="BB9152" s="271"/>
      <c r="BD9152" s="271"/>
      <c r="BE9152" s="271"/>
      <c r="BF9152" s="271"/>
      <c r="BG9152" s="271"/>
      <c r="BJ9152" s="271"/>
    </row>
    <row r="9153" spans="49:62">
      <c r="AW9153" s="271"/>
      <c r="AX9153" s="271"/>
      <c r="AY9153" s="271"/>
      <c r="AZ9153" s="271"/>
      <c r="BA9153" s="271"/>
      <c r="BB9153" s="271"/>
      <c r="BD9153" s="271"/>
      <c r="BE9153" s="271"/>
      <c r="BF9153" s="271"/>
      <c r="BG9153" s="271"/>
      <c r="BJ9153" s="271"/>
    </row>
    <row r="9154" spans="49:62">
      <c r="AW9154" s="271"/>
      <c r="AX9154" s="271"/>
      <c r="AY9154" s="271"/>
      <c r="AZ9154" s="271"/>
      <c r="BA9154" s="271"/>
      <c r="BB9154" s="271"/>
      <c r="BD9154" s="271"/>
      <c r="BE9154" s="271"/>
      <c r="BF9154" s="271"/>
      <c r="BG9154" s="271"/>
      <c r="BJ9154" s="271"/>
    </row>
    <row r="9155" spans="49:62">
      <c r="AW9155" s="271"/>
      <c r="AX9155" s="271"/>
      <c r="AY9155" s="271"/>
      <c r="AZ9155" s="271"/>
      <c r="BA9155" s="271"/>
      <c r="BB9155" s="271"/>
      <c r="BD9155" s="271"/>
      <c r="BE9155" s="271"/>
      <c r="BF9155" s="271"/>
      <c r="BG9155" s="271"/>
      <c r="BJ9155" s="271"/>
    </row>
    <row r="9156" spans="49:62">
      <c r="AW9156" s="271"/>
      <c r="AX9156" s="271"/>
      <c r="AY9156" s="271"/>
      <c r="AZ9156" s="271"/>
      <c r="BA9156" s="271"/>
      <c r="BB9156" s="271"/>
      <c r="BD9156" s="271"/>
      <c r="BE9156" s="271"/>
      <c r="BF9156" s="271"/>
      <c r="BG9156" s="271"/>
      <c r="BJ9156" s="271"/>
    </row>
    <row r="9157" spans="49:62">
      <c r="AW9157" s="271"/>
      <c r="AX9157" s="271"/>
      <c r="AY9157" s="271"/>
      <c r="AZ9157" s="271"/>
      <c r="BA9157" s="271"/>
      <c r="BB9157" s="271"/>
      <c r="BD9157" s="271"/>
      <c r="BE9157" s="271"/>
      <c r="BF9157" s="271"/>
      <c r="BG9157" s="271"/>
      <c r="BJ9157" s="271"/>
    </row>
    <row r="9158" spans="49:62">
      <c r="AW9158" s="271"/>
      <c r="AX9158" s="271"/>
      <c r="AY9158" s="271"/>
      <c r="AZ9158" s="271"/>
      <c r="BA9158" s="271"/>
      <c r="BB9158" s="271"/>
      <c r="BD9158" s="271"/>
      <c r="BE9158" s="271"/>
      <c r="BF9158" s="271"/>
      <c r="BG9158" s="271"/>
      <c r="BJ9158" s="271"/>
    </row>
    <row r="9159" spans="49:62">
      <c r="AW9159" s="271"/>
      <c r="AX9159" s="271"/>
      <c r="AY9159" s="271"/>
      <c r="AZ9159" s="271"/>
      <c r="BA9159" s="271"/>
      <c r="BB9159" s="271"/>
      <c r="BD9159" s="271"/>
      <c r="BE9159" s="271"/>
      <c r="BF9159" s="271"/>
      <c r="BG9159" s="271"/>
      <c r="BJ9159" s="271"/>
    </row>
    <row r="9160" spans="49:62">
      <c r="AW9160" s="271"/>
      <c r="AX9160" s="271"/>
      <c r="AY9160" s="271"/>
      <c r="AZ9160" s="271"/>
      <c r="BA9160" s="271"/>
      <c r="BB9160" s="271"/>
      <c r="BD9160" s="271"/>
      <c r="BE9160" s="271"/>
      <c r="BF9160" s="271"/>
      <c r="BG9160" s="271"/>
      <c r="BJ9160" s="271"/>
    </row>
    <row r="9161" spans="49:62">
      <c r="AW9161" s="271"/>
      <c r="AX9161" s="271"/>
      <c r="AY9161" s="271"/>
      <c r="AZ9161" s="271"/>
      <c r="BA9161" s="271"/>
      <c r="BB9161" s="271"/>
      <c r="BD9161" s="271"/>
      <c r="BE9161" s="271"/>
      <c r="BF9161" s="271"/>
      <c r="BG9161" s="271"/>
      <c r="BJ9161" s="271"/>
    </row>
    <row r="9162" spans="49:62">
      <c r="AW9162" s="271"/>
      <c r="AX9162" s="271"/>
      <c r="AY9162" s="271"/>
      <c r="AZ9162" s="271"/>
      <c r="BA9162" s="271"/>
      <c r="BB9162" s="271"/>
      <c r="BD9162" s="271"/>
      <c r="BE9162" s="271"/>
      <c r="BF9162" s="271"/>
      <c r="BG9162" s="271"/>
      <c r="BJ9162" s="271"/>
    </row>
    <row r="9163" spans="49:62">
      <c r="AW9163" s="271"/>
      <c r="AX9163" s="271"/>
      <c r="AY9163" s="271"/>
      <c r="AZ9163" s="271"/>
      <c r="BA9163" s="271"/>
      <c r="BB9163" s="271"/>
      <c r="BD9163" s="271"/>
      <c r="BE9163" s="271"/>
      <c r="BF9163" s="271"/>
      <c r="BG9163" s="271"/>
      <c r="BJ9163" s="271"/>
    </row>
    <row r="9164" spans="49:62">
      <c r="AW9164" s="271"/>
      <c r="AX9164" s="271"/>
      <c r="AY9164" s="271"/>
      <c r="AZ9164" s="271"/>
      <c r="BA9164" s="271"/>
      <c r="BB9164" s="271"/>
      <c r="BD9164" s="271"/>
      <c r="BE9164" s="271"/>
      <c r="BF9164" s="271"/>
      <c r="BG9164" s="271"/>
      <c r="BJ9164" s="271"/>
    </row>
    <row r="9165" spans="49:62">
      <c r="AW9165" s="271"/>
      <c r="AX9165" s="271"/>
      <c r="AY9165" s="271"/>
      <c r="AZ9165" s="271"/>
      <c r="BA9165" s="271"/>
      <c r="BB9165" s="271"/>
      <c r="BD9165" s="271"/>
      <c r="BE9165" s="271"/>
      <c r="BF9165" s="271"/>
      <c r="BG9165" s="271"/>
      <c r="BJ9165" s="271"/>
    </row>
    <row r="9166" spans="49:62">
      <c r="AW9166" s="271"/>
      <c r="AX9166" s="271"/>
      <c r="AY9166" s="271"/>
      <c r="AZ9166" s="271"/>
      <c r="BA9166" s="271"/>
      <c r="BB9166" s="271"/>
      <c r="BD9166" s="271"/>
      <c r="BE9166" s="271"/>
      <c r="BF9166" s="271"/>
      <c r="BG9166" s="271"/>
      <c r="BJ9166" s="271"/>
    </row>
    <row r="9167" spans="49:62">
      <c r="AW9167" s="271"/>
      <c r="AX9167" s="271"/>
      <c r="AY9167" s="271"/>
      <c r="AZ9167" s="271"/>
      <c r="BA9167" s="271"/>
      <c r="BB9167" s="271"/>
      <c r="BD9167" s="271"/>
      <c r="BE9167" s="271"/>
      <c r="BF9167" s="271"/>
      <c r="BG9167" s="271"/>
      <c r="BJ9167" s="271"/>
    </row>
    <row r="9168" spans="49:62">
      <c r="AW9168" s="271"/>
      <c r="AX9168" s="271"/>
      <c r="AY9168" s="271"/>
      <c r="AZ9168" s="271"/>
      <c r="BA9168" s="271"/>
      <c r="BB9168" s="271"/>
      <c r="BD9168" s="271"/>
      <c r="BE9168" s="271"/>
      <c r="BF9168" s="271"/>
      <c r="BG9168" s="271"/>
      <c r="BJ9168" s="271"/>
    </row>
    <row r="9169" spans="49:62">
      <c r="AW9169" s="271"/>
      <c r="AX9169" s="271"/>
      <c r="AY9169" s="271"/>
      <c r="AZ9169" s="271"/>
      <c r="BA9169" s="271"/>
      <c r="BB9169" s="271"/>
      <c r="BD9169" s="271"/>
      <c r="BE9169" s="271"/>
      <c r="BF9169" s="271"/>
      <c r="BG9169" s="271"/>
      <c r="BJ9169" s="271"/>
    </row>
    <row r="9170" spans="49:62">
      <c r="AW9170" s="271"/>
      <c r="AX9170" s="271"/>
      <c r="AY9170" s="271"/>
      <c r="AZ9170" s="271"/>
      <c r="BA9170" s="271"/>
      <c r="BB9170" s="271"/>
      <c r="BD9170" s="271"/>
      <c r="BE9170" s="271"/>
      <c r="BF9170" s="271"/>
      <c r="BG9170" s="271"/>
      <c r="BJ9170" s="271"/>
    </row>
    <row r="9171" spans="49:62">
      <c r="AW9171" s="271"/>
      <c r="AX9171" s="271"/>
      <c r="AY9171" s="271"/>
      <c r="AZ9171" s="271"/>
      <c r="BA9171" s="271"/>
      <c r="BB9171" s="271"/>
      <c r="BD9171" s="271"/>
      <c r="BE9171" s="271"/>
      <c r="BF9171" s="271"/>
      <c r="BG9171" s="271"/>
      <c r="BJ9171" s="271"/>
    </row>
    <row r="9172" spans="49:62">
      <c r="AW9172" s="271"/>
      <c r="AX9172" s="271"/>
      <c r="AY9172" s="271"/>
      <c r="AZ9172" s="271"/>
      <c r="BA9172" s="271"/>
      <c r="BB9172" s="271"/>
      <c r="BD9172" s="271"/>
      <c r="BE9172" s="271"/>
      <c r="BF9172" s="271"/>
      <c r="BG9172" s="271"/>
      <c r="BJ9172" s="271"/>
    </row>
    <row r="9173" spans="49:62">
      <c r="AW9173" s="271"/>
      <c r="AX9173" s="271"/>
      <c r="AY9173" s="271"/>
      <c r="AZ9173" s="271"/>
      <c r="BA9173" s="271"/>
      <c r="BB9173" s="271"/>
      <c r="BD9173" s="271"/>
      <c r="BE9173" s="271"/>
      <c r="BF9173" s="271"/>
      <c r="BG9173" s="271"/>
      <c r="BJ9173" s="271"/>
    </row>
    <row r="9174" spans="49:62">
      <c r="AW9174" s="271"/>
      <c r="AX9174" s="271"/>
      <c r="AY9174" s="271"/>
      <c r="AZ9174" s="271"/>
      <c r="BA9174" s="271"/>
      <c r="BB9174" s="271"/>
      <c r="BD9174" s="271"/>
      <c r="BE9174" s="271"/>
      <c r="BF9174" s="271"/>
      <c r="BG9174" s="271"/>
      <c r="BJ9174" s="271"/>
    </row>
    <row r="9175" spans="49:62">
      <c r="AW9175" s="271"/>
      <c r="AX9175" s="271"/>
      <c r="AY9175" s="271"/>
      <c r="AZ9175" s="271"/>
      <c r="BA9175" s="271"/>
      <c r="BB9175" s="271"/>
      <c r="BD9175" s="271"/>
      <c r="BE9175" s="271"/>
      <c r="BF9175" s="271"/>
      <c r="BG9175" s="271"/>
      <c r="BJ9175" s="271"/>
    </row>
    <row r="9176" spans="49:62">
      <c r="AW9176" s="271"/>
      <c r="AX9176" s="271"/>
      <c r="AY9176" s="271"/>
      <c r="AZ9176" s="271"/>
      <c r="BA9176" s="271"/>
      <c r="BB9176" s="271"/>
      <c r="BD9176" s="271"/>
      <c r="BE9176" s="271"/>
      <c r="BF9176" s="271"/>
      <c r="BG9176" s="271"/>
      <c r="BJ9176" s="271"/>
    </row>
    <row r="9177" spans="49:62">
      <c r="AW9177" s="271"/>
      <c r="AX9177" s="271"/>
      <c r="AY9177" s="271"/>
      <c r="AZ9177" s="271"/>
      <c r="BA9177" s="271"/>
      <c r="BB9177" s="271"/>
      <c r="BD9177" s="271"/>
      <c r="BE9177" s="271"/>
      <c r="BF9177" s="271"/>
      <c r="BG9177" s="271"/>
      <c r="BJ9177" s="271"/>
    </row>
    <row r="9178" spans="49:62">
      <c r="AW9178" s="271"/>
      <c r="AX9178" s="271"/>
      <c r="AY9178" s="271"/>
      <c r="AZ9178" s="271"/>
      <c r="BA9178" s="271"/>
      <c r="BB9178" s="271"/>
      <c r="BD9178" s="271"/>
      <c r="BE9178" s="271"/>
      <c r="BF9178" s="271"/>
      <c r="BG9178" s="271"/>
      <c r="BJ9178" s="271"/>
    </row>
    <row r="9179" spans="49:62">
      <c r="AW9179" s="271"/>
      <c r="AX9179" s="271"/>
      <c r="AY9179" s="271"/>
      <c r="AZ9179" s="271"/>
      <c r="BA9179" s="271"/>
      <c r="BB9179" s="271"/>
      <c r="BD9179" s="271"/>
      <c r="BE9179" s="271"/>
      <c r="BF9179" s="271"/>
      <c r="BG9179" s="271"/>
      <c r="BJ9179" s="271"/>
    </row>
    <row r="9180" spans="49:62">
      <c r="AW9180" s="271"/>
      <c r="AX9180" s="271"/>
      <c r="AY9180" s="271"/>
      <c r="AZ9180" s="271"/>
      <c r="BA9180" s="271"/>
      <c r="BB9180" s="271"/>
      <c r="BD9180" s="271"/>
      <c r="BE9180" s="271"/>
      <c r="BF9180" s="271"/>
      <c r="BG9180" s="271"/>
      <c r="BJ9180" s="271"/>
    </row>
    <row r="9181" spans="49:62">
      <c r="AW9181" s="271"/>
      <c r="AX9181" s="271"/>
      <c r="AY9181" s="271"/>
      <c r="AZ9181" s="271"/>
      <c r="BA9181" s="271"/>
      <c r="BB9181" s="271"/>
      <c r="BD9181" s="271"/>
      <c r="BE9181" s="271"/>
      <c r="BF9181" s="271"/>
      <c r="BG9181" s="271"/>
      <c r="BJ9181" s="271"/>
    </row>
    <row r="9182" spans="49:62">
      <c r="AW9182" s="271"/>
      <c r="AX9182" s="271"/>
      <c r="AY9182" s="271"/>
      <c r="AZ9182" s="271"/>
      <c r="BA9182" s="271"/>
      <c r="BB9182" s="271"/>
      <c r="BD9182" s="271"/>
      <c r="BE9182" s="271"/>
      <c r="BF9182" s="271"/>
      <c r="BG9182" s="271"/>
      <c r="BJ9182" s="271"/>
    </row>
    <row r="9183" spans="49:62">
      <c r="AW9183" s="271"/>
      <c r="AX9183" s="271"/>
      <c r="AY9183" s="271"/>
      <c r="AZ9183" s="271"/>
      <c r="BA9183" s="271"/>
      <c r="BB9183" s="271"/>
      <c r="BD9183" s="271"/>
      <c r="BE9183" s="271"/>
      <c r="BF9183" s="271"/>
      <c r="BG9183" s="271"/>
      <c r="BJ9183" s="271"/>
    </row>
    <row r="9184" spans="49:62">
      <c r="AW9184" s="271"/>
      <c r="AX9184" s="271"/>
      <c r="AY9184" s="271"/>
      <c r="AZ9184" s="271"/>
      <c r="BA9184" s="271"/>
      <c r="BB9184" s="271"/>
      <c r="BD9184" s="271"/>
      <c r="BE9184" s="271"/>
      <c r="BF9184" s="271"/>
      <c r="BG9184" s="271"/>
      <c r="BJ9184" s="271"/>
    </row>
    <row r="9185" spans="49:62">
      <c r="AW9185" s="271"/>
      <c r="AX9185" s="271"/>
      <c r="AY9185" s="271"/>
      <c r="AZ9185" s="271"/>
      <c r="BA9185" s="271"/>
      <c r="BB9185" s="271"/>
      <c r="BD9185" s="271"/>
      <c r="BE9185" s="271"/>
      <c r="BF9185" s="271"/>
      <c r="BG9185" s="271"/>
      <c r="BJ9185" s="271"/>
    </row>
    <row r="9186" spans="49:62">
      <c r="AW9186" s="271"/>
      <c r="AX9186" s="271"/>
      <c r="AY9186" s="271"/>
      <c r="AZ9186" s="271"/>
      <c r="BA9186" s="271"/>
      <c r="BB9186" s="271"/>
      <c r="BD9186" s="271"/>
      <c r="BE9186" s="271"/>
      <c r="BF9186" s="271"/>
      <c r="BG9186" s="271"/>
      <c r="BJ9186" s="271"/>
    </row>
    <row r="9187" spans="49:62">
      <c r="AW9187" s="271"/>
      <c r="AX9187" s="271"/>
      <c r="AY9187" s="271"/>
      <c r="AZ9187" s="271"/>
      <c r="BA9187" s="271"/>
      <c r="BB9187" s="271"/>
      <c r="BD9187" s="271"/>
      <c r="BE9187" s="271"/>
      <c r="BF9187" s="271"/>
      <c r="BG9187" s="271"/>
      <c r="BJ9187" s="271"/>
    </row>
    <row r="9188" spans="49:62">
      <c r="AW9188" s="271"/>
      <c r="AX9188" s="271"/>
      <c r="AY9188" s="271"/>
      <c r="AZ9188" s="271"/>
      <c r="BA9188" s="271"/>
      <c r="BB9188" s="271"/>
      <c r="BD9188" s="271"/>
      <c r="BE9188" s="271"/>
      <c r="BF9188" s="271"/>
      <c r="BG9188" s="271"/>
      <c r="BJ9188" s="271"/>
    </row>
    <row r="9189" spans="49:62">
      <c r="AW9189" s="271"/>
      <c r="AX9189" s="271"/>
      <c r="AY9189" s="271"/>
      <c r="AZ9189" s="271"/>
      <c r="BA9189" s="271"/>
      <c r="BB9189" s="271"/>
      <c r="BD9189" s="271"/>
      <c r="BE9189" s="271"/>
      <c r="BF9189" s="271"/>
      <c r="BG9189" s="271"/>
      <c r="BJ9189" s="271"/>
    </row>
    <row r="9190" spans="49:62">
      <c r="AW9190" s="271"/>
      <c r="AX9190" s="271"/>
      <c r="AY9190" s="271"/>
      <c r="AZ9190" s="271"/>
      <c r="BA9190" s="271"/>
      <c r="BB9190" s="271"/>
      <c r="BD9190" s="271"/>
      <c r="BE9190" s="271"/>
      <c r="BF9190" s="271"/>
      <c r="BG9190" s="271"/>
      <c r="BJ9190" s="271"/>
    </row>
    <row r="9191" spans="49:62">
      <c r="AW9191" s="271"/>
      <c r="AX9191" s="271"/>
      <c r="AY9191" s="271"/>
      <c r="AZ9191" s="271"/>
      <c r="BA9191" s="271"/>
      <c r="BB9191" s="271"/>
      <c r="BD9191" s="271"/>
      <c r="BE9191" s="271"/>
      <c r="BF9191" s="271"/>
      <c r="BG9191" s="271"/>
      <c r="BJ9191" s="271"/>
    </row>
    <row r="9192" spans="49:62">
      <c r="AW9192" s="271"/>
      <c r="AX9192" s="271"/>
      <c r="AY9192" s="271"/>
      <c r="AZ9192" s="271"/>
      <c r="BA9192" s="271"/>
      <c r="BB9192" s="271"/>
      <c r="BD9192" s="271"/>
      <c r="BE9192" s="271"/>
      <c r="BF9192" s="271"/>
      <c r="BG9192" s="271"/>
      <c r="BJ9192" s="271"/>
    </row>
    <row r="9193" spans="49:62">
      <c r="AW9193" s="271"/>
      <c r="AX9193" s="271"/>
      <c r="AY9193" s="271"/>
      <c r="AZ9193" s="271"/>
      <c r="BA9193" s="271"/>
      <c r="BB9193" s="271"/>
      <c r="BD9193" s="271"/>
      <c r="BE9193" s="271"/>
      <c r="BF9193" s="271"/>
      <c r="BG9193" s="271"/>
      <c r="BJ9193" s="271"/>
    </row>
    <row r="9194" spans="49:62">
      <c r="AW9194" s="271"/>
      <c r="AX9194" s="271"/>
      <c r="AY9194" s="271"/>
      <c r="AZ9194" s="271"/>
      <c r="BA9194" s="271"/>
      <c r="BB9194" s="271"/>
      <c r="BD9194" s="271"/>
      <c r="BE9194" s="271"/>
      <c r="BF9194" s="271"/>
      <c r="BG9194" s="271"/>
      <c r="BJ9194" s="271"/>
    </row>
    <row r="9195" spans="49:62">
      <c r="AW9195" s="271"/>
      <c r="AX9195" s="271"/>
      <c r="AY9195" s="271"/>
      <c r="AZ9195" s="271"/>
      <c r="BA9195" s="271"/>
      <c r="BB9195" s="271"/>
      <c r="BD9195" s="271"/>
      <c r="BE9195" s="271"/>
      <c r="BF9195" s="271"/>
      <c r="BG9195" s="271"/>
      <c r="BJ9195" s="271"/>
    </row>
    <row r="9196" spans="49:62">
      <c r="AW9196" s="271"/>
      <c r="AX9196" s="271"/>
      <c r="AY9196" s="271"/>
      <c r="AZ9196" s="271"/>
      <c r="BA9196" s="271"/>
      <c r="BB9196" s="271"/>
      <c r="BD9196" s="271"/>
      <c r="BE9196" s="271"/>
      <c r="BF9196" s="271"/>
      <c r="BG9196" s="271"/>
      <c r="BJ9196" s="271"/>
    </row>
    <row r="9197" spans="49:62">
      <c r="AW9197" s="271"/>
      <c r="AX9197" s="271"/>
      <c r="AY9197" s="271"/>
      <c r="AZ9197" s="271"/>
      <c r="BA9197" s="271"/>
      <c r="BB9197" s="271"/>
      <c r="BD9197" s="271"/>
      <c r="BE9197" s="271"/>
      <c r="BF9197" s="271"/>
      <c r="BG9197" s="271"/>
      <c r="BJ9197" s="271"/>
    </row>
    <row r="9198" spans="49:62">
      <c r="AW9198" s="271"/>
      <c r="AX9198" s="271"/>
      <c r="AY9198" s="271"/>
      <c r="AZ9198" s="271"/>
      <c r="BA9198" s="271"/>
      <c r="BB9198" s="271"/>
      <c r="BD9198" s="271"/>
      <c r="BE9198" s="271"/>
      <c r="BF9198" s="271"/>
      <c r="BG9198" s="271"/>
      <c r="BJ9198" s="271"/>
    </row>
    <row r="9199" spans="49:62">
      <c r="AW9199" s="271"/>
      <c r="AX9199" s="271"/>
      <c r="AY9199" s="271"/>
      <c r="AZ9199" s="271"/>
      <c r="BA9199" s="271"/>
      <c r="BB9199" s="271"/>
      <c r="BD9199" s="271"/>
      <c r="BE9199" s="271"/>
      <c r="BF9199" s="271"/>
      <c r="BG9199" s="271"/>
      <c r="BJ9199" s="271"/>
    </row>
    <row r="9200" spans="49:62">
      <c r="AW9200" s="271"/>
      <c r="AX9200" s="271"/>
      <c r="AY9200" s="271"/>
      <c r="AZ9200" s="271"/>
      <c r="BA9200" s="271"/>
      <c r="BB9200" s="271"/>
      <c r="BD9200" s="271"/>
      <c r="BE9200" s="271"/>
      <c r="BF9200" s="271"/>
      <c r="BG9200" s="271"/>
      <c r="BJ9200" s="271"/>
    </row>
    <row r="9201" spans="49:62">
      <c r="AW9201" s="271"/>
      <c r="AX9201" s="271"/>
      <c r="AY9201" s="271"/>
      <c r="AZ9201" s="271"/>
      <c r="BA9201" s="271"/>
      <c r="BB9201" s="271"/>
      <c r="BD9201" s="271"/>
      <c r="BE9201" s="271"/>
      <c r="BF9201" s="271"/>
      <c r="BG9201" s="271"/>
      <c r="BJ9201" s="271"/>
    </row>
    <row r="9202" spans="49:62">
      <c r="AW9202" s="271"/>
      <c r="AX9202" s="271"/>
      <c r="AY9202" s="271"/>
      <c r="AZ9202" s="271"/>
      <c r="BA9202" s="271"/>
      <c r="BB9202" s="271"/>
      <c r="BD9202" s="271"/>
      <c r="BE9202" s="271"/>
      <c r="BF9202" s="271"/>
      <c r="BG9202" s="271"/>
      <c r="BJ9202" s="271"/>
    </row>
    <row r="9203" spans="49:62">
      <c r="AW9203" s="271"/>
      <c r="AX9203" s="271"/>
      <c r="AY9203" s="271"/>
      <c r="AZ9203" s="271"/>
      <c r="BA9203" s="271"/>
      <c r="BB9203" s="271"/>
      <c r="BD9203" s="271"/>
      <c r="BE9203" s="271"/>
      <c r="BF9203" s="271"/>
      <c r="BG9203" s="271"/>
      <c r="BJ9203" s="271"/>
    </row>
    <row r="9204" spans="49:62">
      <c r="AW9204" s="271"/>
      <c r="AX9204" s="271"/>
      <c r="AY9204" s="271"/>
      <c r="AZ9204" s="271"/>
      <c r="BA9204" s="271"/>
      <c r="BB9204" s="271"/>
      <c r="BD9204" s="271"/>
      <c r="BE9204" s="271"/>
      <c r="BF9204" s="271"/>
      <c r="BG9204" s="271"/>
      <c r="BJ9204" s="271"/>
    </row>
    <row r="9205" spans="49:62">
      <c r="AW9205" s="271"/>
      <c r="AX9205" s="271"/>
      <c r="AY9205" s="271"/>
      <c r="AZ9205" s="271"/>
      <c r="BA9205" s="271"/>
      <c r="BB9205" s="271"/>
      <c r="BD9205" s="271"/>
      <c r="BE9205" s="271"/>
      <c r="BF9205" s="271"/>
      <c r="BG9205" s="271"/>
      <c r="BJ9205" s="271"/>
    </row>
    <row r="9206" spans="49:62">
      <c r="AW9206" s="271"/>
      <c r="AX9206" s="271"/>
      <c r="AY9206" s="271"/>
      <c r="AZ9206" s="271"/>
      <c r="BA9206" s="271"/>
      <c r="BB9206" s="271"/>
      <c r="BD9206" s="271"/>
      <c r="BE9206" s="271"/>
      <c r="BF9206" s="271"/>
      <c r="BG9206" s="271"/>
      <c r="BJ9206" s="271"/>
    </row>
    <row r="9207" spans="49:62">
      <c r="AW9207" s="271"/>
      <c r="AX9207" s="271"/>
      <c r="AY9207" s="271"/>
      <c r="AZ9207" s="271"/>
      <c r="BA9207" s="271"/>
      <c r="BB9207" s="271"/>
      <c r="BD9207" s="271"/>
      <c r="BE9207" s="271"/>
      <c r="BF9207" s="271"/>
      <c r="BG9207" s="271"/>
      <c r="BJ9207" s="271"/>
    </row>
    <row r="9208" spans="49:62">
      <c r="AW9208" s="271"/>
      <c r="AX9208" s="271"/>
      <c r="AY9208" s="271"/>
      <c r="AZ9208" s="271"/>
      <c r="BA9208" s="271"/>
      <c r="BB9208" s="271"/>
      <c r="BD9208" s="271"/>
      <c r="BE9208" s="271"/>
      <c r="BF9208" s="271"/>
      <c r="BG9208" s="271"/>
      <c r="BJ9208" s="271"/>
    </row>
    <row r="9209" spans="49:62">
      <c r="AW9209" s="271"/>
      <c r="AX9209" s="271"/>
      <c r="AY9209" s="271"/>
      <c r="AZ9209" s="271"/>
      <c r="BA9209" s="271"/>
      <c r="BB9209" s="271"/>
      <c r="BD9209" s="271"/>
      <c r="BE9209" s="271"/>
      <c r="BF9209" s="271"/>
      <c r="BG9209" s="271"/>
      <c r="BJ9209" s="271"/>
    </row>
    <row r="9210" spans="49:62">
      <c r="AW9210" s="271"/>
      <c r="AX9210" s="271"/>
      <c r="AY9210" s="271"/>
      <c r="AZ9210" s="271"/>
      <c r="BA9210" s="271"/>
      <c r="BB9210" s="271"/>
      <c r="BD9210" s="271"/>
      <c r="BE9210" s="271"/>
      <c r="BF9210" s="271"/>
      <c r="BG9210" s="271"/>
      <c r="BJ9210" s="271"/>
    </row>
    <row r="9211" spans="49:62">
      <c r="AW9211" s="271"/>
      <c r="AX9211" s="271"/>
      <c r="AY9211" s="271"/>
      <c r="AZ9211" s="271"/>
      <c r="BA9211" s="271"/>
      <c r="BB9211" s="271"/>
      <c r="BD9211" s="271"/>
      <c r="BE9211" s="271"/>
      <c r="BF9211" s="271"/>
      <c r="BG9211" s="271"/>
      <c r="BJ9211" s="271"/>
    </row>
    <row r="9212" spans="49:62">
      <c r="AW9212" s="271"/>
      <c r="AX9212" s="271"/>
      <c r="AY9212" s="271"/>
      <c r="AZ9212" s="271"/>
      <c r="BA9212" s="271"/>
      <c r="BB9212" s="271"/>
      <c r="BD9212" s="271"/>
      <c r="BE9212" s="271"/>
      <c r="BF9212" s="271"/>
      <c r="BG9212" s="271"/>
      <c r="BJ9212" s="271"/>
    </row>
    <row r="9213" spans="49:62">
      <c r="AW9213" s="271"/>
      <c r="AX9213" s="271"/>
      <c r="AY9213" s="271"/>
      <c r="AZ9213" s="271"/>
      <c r="BA9213" s="271"/>
      <c r="BB9213" s="271"/>
      <c r="BD9213" s="271"/>
      <c r="BE9213" s="271"/>
      <c r="BF9213" s="271"/>
      <c r="BG9213" s="271"/>
      <c r="BJ9213" s="271"/>
    </row>
    <row r="9214" spans="49:62">
      <c r="AW9214" s="271"/>
      <c r="AX9214" s="271"/>
      <c r="AY9214" s="271"/>
      <c r="AZ9214" s="271"/>
      <c r="BA9214" s="271"/>
      <c r="BB9214" s="271"/>
      <c r="BD9214" s="271"/>
      <c r="BE9214" s="271"/>
      <c r="BF9214" s="271"/>
      <c r="BG9214" s="271"/>
      <c r="BJ9214" s="271"/>
    </row>
    <row r="9215" spans="49:62">
      <c r="AW9215" s="271"/>
      <c r="AX9215" s="271"/>
      <c r="AY9215" s="271"/>
      <c r="AZ9215" s="271"/>
      <c r="BA9215" s="271"/>
      <c r="BB9215" s="271"/>
      <c r="BD9215" s="271"/>
      <c r="BE9215" s="271"/>
      <c r="BF9215" s="271"/>
      <c r="BG9215" s="271"/>
      <c r="BJ9215" s="271"/>
    </row>
    <row r="9216" spans="49:62">
      <c r="AW9216" s="271"/>
      <c r="AX9216" s="271"/>
      <c r="AY9216" s="271"/>
      <c r="AZ9216" s="271"/>
      <c r="BA9216" s="271"/>
      <c r="BB9216" s="271"/>
      <c r="BD9216" s="271"/>
      <c r="BE9216" s="271"/>
      <c r="BF9216" s="271"/>
      <c r="BG9216" s="271"/>
      <c r="BJ9216" s="271"/>
    </row>
    <row r="9217" spans="49:62">
      <c r="AW9217" s="271"/>
      <c r="AX9217" s="271"/>
      <c r="AY9217" s="271"/>
      <c r="AZ9217" s="271"/>
      <c r="BA9217" s="271"/>
      <c r="BB9217" s="271"/>
      <c r="BD9217" s="271"/>
      <c r="BE9217" s="271"/>
      <c r="BF9217" s="271"/>
      <c r="BG9217" s="271"/>
      <c r="BJ9217" s="271"/>
    </row>
    <row r="9218" spans="49:62">
      <c r="AW9218" s="271"/>
      <c r="AX9218" s="271"/>
      <c r="AY9218" s="271"/>
      <c r="AZ9218" s="271"/>
      <c r="BA9218" s="271"/>
      <c r="BB9218" s="271"/>
      <c r="BD9218" s="271"/>
      <c r="BE9218" s="271"/>
      <c r="BF9218" s="271"/>
      <c r="BG9218" s="271"/>
      <c r="BJ9218" s="271"/>
    </row>
    <row r="9219" spans="49:62">
      <c r="AW9219" s="271"/>
      <c r="AX9219" s="271"/>
      <c r="AY9219" s="271"/>
      <c r="AZ9219" s="271"/>
      <c r="BA9219" s="271"/>
      <c r="BB9219" s="271"/>
      <c r="BD9219" s="271"/>
      <c r="BE9219" s="271"/>
      <c r="BF9219" s="271"/>
      <c r="BG9219" s="271"/>
      <c r="BJ9219" s="271"/>
    </row>
    <row r="9220" spans="49:62">
      <c r="AW9220" s="271"/>
      <c r="AX9220" s="271"/>
      <c r="AY9220" s="271"/>
      <c r="AZ9220" s="271"/>
      <c r="BA9220" s="271"/>
      <c r="BB9220" s="271"/>
      <c r="BD9220" s="271"/>
      <c r="BE9220" s="271"/>
      <c r="BF9220" s="271"/>
      <c r="BG9220" s="271"/>
      <c r="BJ9220" s="271"/>
    </row>
    <row r="9221" spans="49:62">
      <c r="AW9221" s="271"/>
      <c r="AX9221" s="271"/>
      <c r="AY9221" s="271"/>
      <c r="AZ9221" s="271"/>
      <c r="BA9221" s="271"/>
      <c r="BB9221" s="271"/>
      <c r="BD9221" s="271"/>
      <c r="BE9221" s="271"/>
      <c r="BF9221" s="271"/>
      <c r="BG9221" s="271"/>
      <c r="BJ9221" s="271"/>
    </row>
    <row r="9222" spans="49:62">
      <c r="AW9222" s="271"/>
      <c r="AX9222" s="271"/>
      <c r="AY9222" s="271"/>
      <c r="AZ9222" s="271"/>
      <c r="BA9222" s="271"/>
      <c r="BB9222" s="271"/>
      <c r="BD9222" s="271"/>
      <c r="BE9222" s="271"/>
      <c r="BF9222" s="271"/>
      <c r="BG9222" s="271"/>
      <c r="BJ9222" s="271"/>
    </row>
    <row r="9223" spans="49:62">
      <c r="AW9223" s="271"/>
      <c r="AX9223" s="271"/>
      <c r="AY9223" s="271"/>
      <c r="AZ9223" s="271"/>
      <c r="BA9223" s="271"/>
      <c r="BB9223" s="271"/>
      <c r="BD9223" s="271"/>
      <c r="BE9223" s="271"/>
      <c r="BF9223" s="271"/>
      <c r="BG9223" s="271"/>
      <c r="BJ9223" s="271"/>
    </row>
    <row r="9224" spans="49:62">
      <c r="AW9224" s="271"/>
      <c r="AX9224" s="271"/>
      <c r="AY9224" s="271"/>
      <c r="AZ9224" s="271"/>
      <c r="BA9224" s="271"/>
      <c r="BB9224" s="271"/>
      <c r="BD9224" s="271"/>
      <c r="BE9224" s="271"/>
      <c r="BF9224" s="271"/>
      <c r="BG9224" s="271"/>
      <c r="BJ9224" s="271"/>
    </row>
    <row r="9225" spans="49:62">
      <c r="AW9225" s="271"/>
      <c r="AX9225" s="271"/>
      <c r="AY9225" s="271"/>
      <c r="AZ9225" s="271"/>
      <c r="BA9225" s="271"/>
      <c r="BB9225" s="271"/>
      <c r="BD9225" s="271"/>
      <c r="BE9225" s="271"/>
      <c r="BF9225" s="271"/>
      <c r="BG9225" s="271"/>
      <c r="BJ9225" s="271"/>
    </row>
    <row r="9226" spans="49:62">
      <c r="AW9226" s="271"/>
      <c r="AX9226" s="271"/>
      <c r="AY9226" s="271"/>
      <c r="AZ9226" s="271"/>
      <c r="BA9226" s="271"/>
      <c r="BB9226" s="271"/>
      <c r="BD9226" s="271"/>
      <c r="BE9226" s="271"/>
      <c r="BF9226" s="271"/>
      <c r="BG9226" s="271"/>
      <c r="BJ9226" s="271"/>
    </row>
    <row r="9227" spans="49:62">
      <c r="AW9227" s="271"/>
      <c r="AX9227" s="271"/>
      <c r="AY9227" s="271"/>
      <c r="AZ9227" s="271"/>
      <c r="BA9227" s="271"/>
      <c r="BB9227" s="271"/>
      <c r="BD9227" s="271"/>
      <c r="BE9227" s="271"/>
      <c r="BF9227" s="271"/>
      <c r="BG9227" s="271"/>
      <c r="BJ9227" s="271"/>
    </row>
    <row r="9228" spans="49:62">
      <c r="AW9228" s="271"/>
      <c r="AX9228" s="271"/>
      <c r="AY9228" s="271"/>
      <c r="AZ9228" s="271"/>
      <c r="BA9228" s="271"/>
      <c r="BB9228" s="271"/>
      <c r="BD9228" s="271"/>
      <c r="BE9228" s="271"/>
      <c r="BF9228" s="271"/>
      <c r="BG9228" s="271"/>
      <c r="BJ9228" s="271"/>
    </row>
    <row r="9229" spans="49:62">
      <c r="AW9229" s="271"/>
      <c r="AX9229" s="271"/>
      <c r="AY9229" s="271"/>
      <c r="AZ9229" s="271"/>
      <c r="BA9229" s="271"/>
      <c r="BB9229" s="271"/>
      <c r="BD9229" s="271"/>
      <c r="BE9229" s="271"/>
      <c r="BF9229" s="271"/>
      <c r="BG9229" s="271"/>
      <c r="BJ9229" s="271"/>
    </row>
    <row r="9230" spans="49:62">
      <c r="AW9230" s="271"/>
      <c r="AX9230" s="271"/>
      <c r="AY9230" s="271"/>
      <c r="AZ9230" s="271"/>
      <c r="BA9230" s="271"/>
      <c r="BB9230" s="271"/>
      <c r="BD9230" s="271"/>
      <c r="BE9230" s="271"/>
      <c r="BF9230" s="271"/>
      <c r="BG9230" s="271"/>
      <c r="BJ9230" s="271"/>
    </row>
    <row r="9231" spans="49:62">
      <c r="AW9231" s="271"/>
      <c r="AX9231" s="271"/>
      <c r="AY9231" s="271"/>
      <c r="AZ9231" s="271"/>
      <c r="BA9231" s="271"/>
      <c r="BB9231" s="271"/>
      <c r="BD9231" s="271"/>
      <c r="BE9231" s="271"/>
      <c r="BF9231" s="271"/>
      <c r="BG9231" s="271"/>
      <c r="BJ9231" s="271"/>
    </row>
    <row r="9232" spans="49:62">
      <c r="AW9232" s="271"/>
      <c r="AX9232" s="271"/>
      <c r="AY9232" s="271"/>
      <c r="AZ9232" s="271"/>
      <c r="BA9232" s="271"/>
      <c r="BB9232" s="271"/>
      <c r="BD9232" s="271"/>
      <c r="BE9232" s="271"/>
      <c r="BF9232" s="271"/>
      <c r="BG9232" s="271"/>
      <c r="BJ9232" s="271"/>
    </row>
    <row r="9233" spans="49:62">
      <c r="AW9233" s="271"/>
      <c r="AX9233" s="271"/>
      <c r="AY9233" s="271"/>
      <c r="AZ9233" s="271"/>
      <c r="BA9233" s="271"/>
      <c r="BB9233" s="271"/>
      <c r="BD9233" s="271"/>
      <c r="BE9233" s="271"/>
      <c r="BF9233" s="271"/>
      <c r="BG9233" s="271"/>
      <c r="BJ9233" s="271"/>
    </row>
    <row r="9234" spans="49:62">
      <c r="AW9234" s="271"/>
      <c r="AX9234" s="271"/>
      <c r="AY9234" s="271"/>
      <c r="AZ9234" s="271"/>
      <c r="BA9234" s="271"/>
      <c r="BB9234" s="271"/>
      <c r="BD9234" s="271"/>
      <c r="BE9234" s="271"/>
      <c r="BF9234" s="271"/>
      <c r="BG9234" s="271"/>
      <c r="BJ9234" s="271"/>
    </row>
    <row r="9235" spans="49:62">
      <c r="AW9235" s="271"/>
      <c r="AX9235" s="271"/>
      <c r="AY9235" s="271"/>
      <c r="AZ9235" s="271"/>
      <c r="BA9235" s="271"/>
      <c r="BB9235" s="271"/>
      <c r="BD9235" s="271"/>
      <c r="BE9235" s="271"/>
      <c r="BF9235" s="271"/>
      <c r="BG9235" s="271"/>
      <c r="BJ9235" s="271"/>
    </row>
    <row r="9236" spans="49:62">
      <c r="AW9236" s="271"/>
      <c r="AX9236" s="271"/>
      <c r="AY9236" s="271"/>
      <c r="AZ9236" s="271"/>
      <c r="BA9236" s="271"/>
      <c r="BB9236" s="271"/>
      <c r="BD9236" s="271"/>
      <c r="BE9236" s="271"/>
      <c r="BF9236" s="271"/>
      <c r="BG9236" s="271"/>
      <c r="BJ9236" s="271"/>
    </row>
    <row r="9237" spans="49:62">
      <c r="AW9237" s="271"/>
      <c r="AX9237" s="271"/>
      <c r="AY9237" s="271"/>
      <c r="AZ9237" s="271"/>
      <c r="BA9237" s="271"/>
      <c r="BB9237" s="271"/>
      <c r="BD9237" s="271"/>
      <c r="BE9237" s="271"/>
      <c r="BF9237" s="271"/>
      <c r="BG9237" s="271"/>
      <c r="BJ9237" s="271"/>
    </row>
    <row r="9238" spans="49:62">
      <c r="AW9238" s="271"/>
      <c r="AX9238" s="271"/>
      <c r="AY9238" s="271"/>
      <c r="AZ9238" s="271"/>
      <c r="BA9238" s="271"/>
      <c r="BB9238" s="271"/>
      <c r="BD9238" s="271"/>
      <c r="BE9238" s="271"/>
      <c r="BF9238" s="271"/>
      <c r="BG9238" s="271"/>
      <c r="BJ9238" s="271"/>
    </row>
    <row r="9239" spans="49:62">
      <c r="AW9239" s="271"/>
      <c r="AX9239" s="271"/>
      <c r="AY9239" s="271"/>
      <c r="AZ9239" s="271"/>
      <c r="BA9239" s="271"/>
      <c r="BB9239" s="271"/>
      <c r="BD9239" s="271"/>
      <c r="BE9239" s="271"/>
      <c r="BF9239" s="271"/>
      <c r="BG9239" s="271"/>
      <c r="BJ9239" s="271"/>
    </row>
    <row r="9240" spans="49:62">
      <c r="AW9240" s="271"/>
      <c r="AX9240" s="271"/>
      <c r="AY9240" s="271"/>
      <c r="AZ9240" s="271"/>
      <c r="BA9240" s="271"/>
      <c r="BB9240" s="271"/>
      <c r="BD9240" s="271"/>
      <c r="BE9240" s="271"/>
      <c r="BF9240" s="271"/>
      <c r="BG9240" s="271"/>
      <c r="BJ9240" s="271"/>
    </row>
    <row r="9241" spans="49:62">
      <c r="AW9241" s="271"/>
      <c r="AX9241" s="271"/>
      <c r="AY9241" s="271"/>
      <c r="AZ9241" s="271"/>
      <c r="BA9241" s="271"/>
      <c r="BB9241" s="271"/>
      <c r="BD9241" s="271"/>
      <c r="BE9241" s="271"/>
      <c r="BF9241" s="271"/>
      <c r="BG9241" s="271"/>
      <c r="BJ9241" s="271"/>
    </row>
    <row r="9242" spans="49:62">
      <c r="AW9242" s="271"/>
      <c r="AX9242" s="271"/>
      <c r="AY9242" s="271"/>
      <c r="AZ9242" s="271"/>
      <c r="BA9242" s="271"/>
      <c r="BB9242" s="271"/>
      <c r="BD9242" s="271"/>
      <c r="BE9242" s="271"/>
      <c r="BF9242" s="271"/>
      <c r="BG9242" s="271"/>
      <c r="BJ9242" s="271"/>
    </row>
    <row r="9243" spans="49:62">
      <c r="AW9243" s="271"/>
      <c r="AX9243" s="271"/>
      <c r="AY9243" s="271"/>
      <c r="AZ9243" s="271"/>
      <c r="BA9243" s="271"/>
      <c r="BB9243" s="271"/>
      <c r="BD9243" s="271"/>
      <c r="BE9243" s="271"/>
      <c r="BF9243" s="271"/>
      <c r="BG9243" s="271"/>
      <c r="BJ9243" s="271"/>
    </row>
    <row r="9244" spans="49:62">
      <c r="AW9244" s="271"/>
      <c r="AX9244" s="271"/>
      <c r="AY9244" s="271"/>
      <c r="AZ9244" s="271"/>
      <c r="BA9244" s="271"/>
      <c r="BB9244" s="271"/>
      <c r="BD9244" s="271"/>
      <c r="BE9244" s="271"/>
      <c r="BF9244" s="271"/>
      <c r="BG9244" s="271"/>
      <c r="BJ9244" s="271"/>
    </row>
    <row r="9245" spans="49:62">
      <c r="AW9245" s="271"/>
      <c r="AX9245" s="271"/>
      <c r="AY9245" s="271"/>
      <c r="AZ9245" s="271"/>
      <c r="BA9245" s="271"/>
      <c r="BB9245" s="271"/>
      <c r="BD9245" s="271"/>
      <c r="BE9245" s="271"/>
      <c r="BF9245" s="271"/>
      <c r="BG9245" s="271"/>
      <c r="BJ9245" s="271"/>
    </row>
    <row r="9246" spans="49:62">
      <c r="AW9246" s="271"/>
      <c r="AX9246" s="271"/>
      <c r="AY9246" s="271"/>
      <c r="AZ9246" s="271"/>
      <c r="BA9246" s="271"/>
      <c r="BB9246" s="271"/>
      <c r="BD9246" s="271"/>
      <c r="BE9246" s="271"/>
      <c r="BF9246" s="271"/>
      <c r="BG9246" s="271"/>
      <c r="BJ9246" s="271"/>
    </row>
    <row r="9247" spans="49:62">
      <c r="AW9247" s="271"/>
      <c r="AX9247" s="271"/>
      <c r="AY9247" s="271"/>
      <c r="AZ9247" s="271"/>
      <c r="BA9247" s="271"/>
      <c r="BB9247" s="271"/>
      <c r="BD9247" s="271"/>
      <c r="BE9247" s="271"/>
      <c r="BF9247" s="271"/>
      <c r="BG9247" s="271"/>
      <c r="BJ9247" s="271"/>
    </row>
    <row r="9248" spans="49:62">
      <c r="AW9248" s="271"/>
      <c r="AX9248" s="271"/>
      <c r="AY9248" s="271"/>
      <c r="AZ9248" s="271"/>
      <c r="BA9248" s="271"/>
      <c r="BB9248" s="271"/>
      <c r="BD9248" s="271"/>
      <c r="BE9248" s="271"/>
      <c r="BF9248" s="271"/>
      <c r="BG9248" s="271"/>
      <c r="BJ9248" s="271"/>
    </row>
    <row r="9249" spans="49:62">
      <c r="AW9249" s="271"/>
      <c r="AX9249" s="271"/>
      <c r="AY9249" s="271"/>
      <c r="AZ9249" s="271"/>
      <c r="BA9249" s="271"/>
      <c r="BB9249" s="271"/>
      <c r="BD9249" s="271"/>
      <c r="BE9249" s="271"/>
      <c r="BF9249" s="271"/>
      <c r="BG9249" s="271"/>
      <c r="BJ9249" s="271"/>
    </row>
    <row r="9250" spans="49:62">
      <c r="AW9250" s="271"/>
      <c r="AX9250" s="271"/>
      <c r="AY9250" s="271"/>
      <c r="AZ9250" s="271"/>
      <c r="BA9250" s="271"/>
      <c r="BB9250" s="271"/>
      <c r="BD9250" s="271"/>
      <c r="BE9250" s="271"/>
      <c r="BF9250" s="271"/>
      <c r="BG9250" s="271"/>
      <c r="BJ9250" s="271"/>
    </row>
    <row r="9251" spans="49:62">
      <c r="AW9251" s="271"/>
      <c r="AX9251" s="271"/>
      <c r="AY9251" s="271"/>
      <c r="AZ9251" s="271"/>
      <c r="BA9251" s="271"/>
      <c r="BB9251" s="271"/>
      <c r="BD9251" s="271"/>
      <c r="BE9251" s="271"/>
      <c r="BF9251" s="271"/>
      <c r="BG9251" s="271"/>
      <c r="BJ9251" s="271"/>
    </row>
    <row r="9252" spans="49:62">
      <c r="AW9252" s="271"/>
      <c r="AX9252" s="271"/>
      <c r="AY9252" s="271"/>
      <c r="AZ9252" s="271"/>
      <c r="BA9252" s="271"/>
      <c r="BB9252" s="271"/>
      <c r="BD9252" s="271"/>
      <c r="BE9252" s="271"/>
      <c r="BF9252" s="271"/>
      <c r="BG9252" s="271"/>
      <c r="BJ9252" s="271"/>
    </row>
    <row r="9253" spans="49:62">
      <c r="AW9253" s="271"/>
      <c r="AX9253" s="271"/>
      <c r="AY9253" s="271"/>
      <c r="AZ9253" s="271"/>
      <c r="BA9253" s="271"/>
      <c r="BB9253" s="271"/>
      <c r="BD9253" s="271"/>
      <c r="BE9253" s="271"/>
      <c r="BF9253" s="271"/>
      <c r="BG9253" s="271"/>
      <c r="BJ9253" s="271"/>
    </row>
    <row r="9254" spans="49:62">
      <c r="AW9254" s="271"/>
      <c r="AX9254" s="271"/>
      <c r="AY9254" s="271"/>
      <c r="AZ9254" s="271"/>
      <c r="BA9254" s="271"/>
      <c r="BB9254" s="271"/>
      <c r="BD9254" s="271"/>
      <c r="BE9254" s="271"/>
      <c r="BF9254" s="271"/>
      <c r="BG9254" s="271"/>
      <c r="BJ9254" s="271"/>
    </row>
    <row r="9255" spans="49:62">
      <c r="AW9255" s="271"/>
      <c r="AX9255" s="271"/>
      <c r="AY9255" s="271"/>
      <c r="AZ9255" s="271"/>
      <c r="BA9255" s="271"/>
      <c r="BB9255" s="271"/>
      <c r="BD9255" s="271"/>
      <c r="BE9255" s="271"/>
      <c r="BF9255" s="271"/>
      <c r="BG9255" s="271"/>
      <c r="BJ9255" s="271"/>
    </row>
    <row r="9256" spans="49:62">
      <c r="AW9256" s="271"/>
      <c r="AX9256" s="271"/>
      <c r="AY9256" s="271"/>
      <c r="AZ9256" s="271"/>
      <c r="BA9256" s="271"/>
      <c r="BB9256" s="271"/>
      <c r="BD9256" s="271"/>
      <c r="BE9256" s="271"/>
      <c r="BF9256" s="271"/>
      <c r="BG9256" s="271"/>
      <c r="BJ9256" s="271"/>
    </row>
    <row r="9257" spans="49:62">
      <c r="AW9257" s="271"/>
      <c r="AX9257" s="271"/>
      <c r="AY9257" s="271"/>
      <c r="AZ9257" s="271"/>
      <c r="BA9257" s="271"/>
      <c r="BB9257" s="271"/>
      <c r="BD9257" s="271"/>
      <c r="BE9257" s="271"/>
      <c r="BF9257" s="271"/>
      <c r="BG9257" s="271"/>
      <c r="BJ9257" s="271"/>
    </row>
    <row r="9258" spans="49:62">
      <c r="AW9258" s="271"/>
      <c r="AX9258" s="271"/>
      <c r="AY9258" s="271"/>
      <c r="AZ9258" s="271"/>
      <c r="BA9258" s="271"/>
      <c r="BB9258" s="271"/>
      <c r="BD9258" s="271"/>
      <c r="BE9258" s="271"/>
      <c r="BF9258" s="271"/>
      <c r="BG9258" s="271"/>
      <c r="BJ9258" s="271"/>
    </row>
    <row r="9259" spans="49:62">
      <c r="AW9259" s="271"/>
      <c r="AX9259" s="271"/>
      <c r="AY9259" s="271"/>
      <c r="AZ9259" s="271"/>
      <c r="BA9259" s="271"/>
      <c r="BB9259" s="271"/>
      <c r="BD9259" s="271"/>
      <c r="BE9259" s="271"/>
      <c r="BF9259" s="271"/>
      <c r="BG9259" s="271"/>
      <c r="BJ9259" s="271"/>
    </row>
    <row r="9260" spans="49:62">
      <c r="AW9260" s="271"/>
      <c r="AX9260" s="271"/>
      <c r="AY9260" s="271"/>
      <c r="AZ9260" s="271"/>
      <c r="BA9260" s="271"/>
      <c r="BB9260" s="271"/>
      <c r="BD9260" s="271"/>
      <c r="BE9260" s="271"/>
      <c r="BF9260" s="271"/>
      <c r="BG9260" s="271"/>
      <c r="BJ9260" s="271"/>
    </row>
    <row r="9261" spans="49:62">
      <c r="AW9261" s="271"/>
      <c r="AX9261" s="271"/>
      <c r="AY9261" s="271"/>
      <c r="AZ9261" s="271"/>
      <c r="BA9261" s="271"/>
      <c r="BB9261" s="271"/>
      <c r="BD9261" s="271"/>
      <c r="BE9261" s="271"/>
      <c r="BF9261" s="271"/>
      <c r="BG9261" s="271"/>
      <c r="BJ9261" s="271"/>
    </row>
    <row r="9262" spans="49:62">
      <c r="AW9262" s="271"/>
      <c r="AX9262" s="271"/>
      <c r="AY9262" s="271"/>
      <c r="AZ9262" s="271"/>
      <c r="BA9262" s="271"/>
      <c r="BB9262" s="271"/>
      <c r="BD9262" s="271"/>
      <c r="BE9262" s="271"/>
      <c r="BF9262" s="271"/>
      <c r="BG9262" s="271"/>
      <c r="BJ9262" s="271"/>
    </row>
    <row r="9263" spans="49:62">
      <c r="AW9263" s="271"/>
      <c r="AX9263" s="271"/>
      <c r="AY9263" s="271"/>
      <c r="AZ9263" s="271"/>
      <c r="BA9263" s="271"/>
      <c r="BB9263" s="271"/>
      <c r="BD9263" s="271"/>
      <c r="BE9263" s="271"/>
      <c r="BF9263" s="271"/>
      <c r="BG9263" s="271"/>
      <c r="BJ9263" s="271"/>
    </row>
    <row r="9264" spans="49:62">
      <c r="AW9264" s="271"/>
      <c r="AX9264" s="271"/>
      <c r="AY9264" s="271"/>
      <c r="AZ9264" s="271"/>
      <c r="BA9264" s="271"/>
      <c r="BB9264" s="271"/>
      <c r="BD9264" s="271"/>
      <c r="BE9264" s="271"/>
      <c r="BF9264" s="271"/>
      <c r="BG9264" s="271"/>
      <c r="BJ9264" s="271"/>
    </row>
    <row r="9265" spans="49:62">
      <c r="AW9265" s="271"/>
      <c r="AX9265" s="271"/>
      <c r="AY9265" s="271"/>
      <c r="AZ9265" s="271"/>
      <c r="BA9265" s="271"/>
      <c r="BB9265" s="271"/>
      <c r="BD9265" s="271"/>
      <c r="BE9265" s="271"/>
      <c r="BF9265" s="271"/>
      <c r="BG9265" s="271"/>
      <c r="BJ9265" s="271"/>
    </row>
    <row r="9266" spans="49:62">
      <c r="AW9266" s="271"/>
      <c r="AX9266" s="271"/>
      <c r="AY9266" s="271"/>
      <c r="AZ9266" s="271"/>
      <c r="BA9266" s="271"/>
      <c r="BB9266" s="271"/>
      <c r="BD9266" s="271"/>
      <c r="BE9266" s="271"/>
      <c r="BF9266" s="271"/>
      <c r="BG9266" s="271"/>
      <c r="BJ9266" s="271"/>
    </row>
    <row r="9267" spans="49:62">
      <c r="AW9267" s="271"/>
      <c r="AX9267" s="271"/>
      <c r="AY9267" s="271"/>
      <c r="AZ9267" s="271"/>
      <c r="BA9267" s="271"/>
      <c r="BB9267" s="271"/>
      <c r="BD9267" s="271"/>
      <c r="BE9267" s="271"/>
      <c r="BF9267" s="271"/>
      <c r="BG9267" s="271"/>
      <c r="BJ9267" s="271"/>
    </row>
    <row r="9268" spans="49:62">
      <c r="AW9268" s="271"/>
      <c r="AX9268" s="271"/>
      <c r="AY9268" s="271"/>
      <c r="AZ9268" s="271"/>
      <c r="BA9268" s="271"/>
      <c r="BB9268" s="271"/>
      <c r="BD9268" s="271"/>
      <c r="BE9268" s="271"/>
      <c r="BF9268" s="271"/>
      <c r="BG9268" s="271"/>
      <c r="BJ9268" s="271"/>
    </row>
    <row r="9269" spans="49:62">
      <c r="AW9269" s="271"/>
      <c r="AX9269" s="271"/>
      <c r="AY9269" s="271"/>
      <c r="AZ9269" s="271"/>
      <c r="BA9269" s="271"/>
      <c r="BB9269" s="271"/>
      <c r="BD9269" s="271"/>
      <c r="BE9269" s="271"/>
      <c r="BF9269" s="271"/>
      <c r="BG9269" s="271"/>
      <c r="BJ9269" s="271"/>
    </row>
    <row r="9270" spans="49:62">
      <c r="AW9270" s="271"/>
      <c r="AX9270" s="271"/>
      <c r="AY9270" s="271"/>
      <c r="AZ9270" s="271"/>
      <c r="BA9270" s="271"/>
      <c r="BB9270" s="271"/>
      <c r="BD9270" s="271"/>
      <c r="BE9270" s="271"/>
      <c r="BF9270" s="271"/>
      <c r="BG9270" s="271"/>
      <c r="BJ9270" s="271"/>
    </row>
    <row r="9271" spans="49:62">
      <c r="AW9271" s="271"/>
      <c r="AX9271" s="271"/>
      <c r="AY9271" s="271"/>
      <c r="AZ9271" s="271"/>
      <c r="BA9271" s="271"/>
      <c r="BB9271" s="271"/>
      <c r="BD9271" s="271"/>
      <c r="BE9271" s="271"/>
      <c r="BF9271" s="271"/>
      <c r="BG9271" s="271"/>
      <c r="BJ9271" s="271"/>
    </row>
    <row r="9272" spans="49:62">
      <c r="AW9272" s="271"/>
      <c r="AX9272" s="271"/>
      <c r="AY9272" s="271"/>
      <c r="AZ9272" s="271"/>
      <c r="BA9272" s="271"/>
      <c r="BB9272" s="271"/>
      <c r="BD9272" s="271"/>
      <c r="BE9272" s="271"/>
      <c r="BF9272" s="271"/>
      <c r="BG9272" s="271"/>
      <c r="BJ9272" s="271"/>
    </row>
    <row r="9273" spans="49:62">
      <c r="AW9273" s="271"/>
      <c r="AX9273" s="271"/>
      <c r="AY9273" s="271"/>
      <c r="AZ9273" s="271"/>
      <c r="BA9273" s="271"/>
      <c r="BB9273" s="271"/>
      <c r="BD9273" s="271"/>
      <c r="BE9273" s="271"/>
      <c r="BF9273" s="271"/>
      <c r="BG9273" s="271"/>
      <c r="BJ9273" s="271"/>
    </row>
    <row r="9274" spans="49:62">
      <c r="AW9274" s="271"/>
      <c r="AX9274" s="271"/>
      <c r="AY9274" s="271"/>
      <c r="AZ9274" s="271"/>
      <c r="BA9274" s="271"/>
      <c r="BB9274" s="271"/>
      <c r="BD9274" s="271"/>
      <c r="BE9274" s="271"/>
      <c r="BF9274" s="271"/>
      <c r="BG9274" s="271"/>
      <c r="BJ9274" s="271"/>
    </row>
    <row r="9275" spans="49:62">
      <c r="AW9275" s="271"/>
      <c r="AX9275" s="271"/>
      <c r="AY9275" s="271"/>
      <c r="AZ9275" s="271"/>
      <c r="BA9275" s="271"/>
      <c r="BB9275" s="271"/>
      <c r="BD9275" s="271"/>
      <c r="BE9275" s="271"/>
      <c r="BF9275" s="271"/>
      <c r="BG9275" s="271"/>
      <c r="BJ9275" s="271"/>
    </row>
    <row r="9276" spans="49:62">
      <c r="AW9276" s="271"/>
      <c r="AX9276" s="271"/>
      <c r="AY9276" s="271"/>
      <c r="AZ9276" s="271"/>
      <c r="BA9276" s="271"/>
      <c r="BB9276" s="271"/>
      <c r="BD9276" s="271"/>
      <c r="BE9276" s="271"/>
      <c r="BF9276" s="271"/>
      <c r="BG9276" s="271"/>
      <c r="BJ9276" s="271"/>
    </row>
    <row r="9277" spans="49:62">
      <c r="AW9277" s="271"/>
      <c r="AX9277" s="271"/>
      <c r="AY9277" s="271"/>
      <c r="AZ9277" s="271"/>
      <c r="BA9277" s="271"/>
      <c r="BB9277" s="271"/>
      <c r="BD9277" s="271"/>
      <c r="BE9277" s="271"/>
      <c r="BF9277" s="271"/>
      <c r="BG9277" s="271"/>
      <c r="BJ9277" s="271"/>
    </row>
    <row r="9278" spans="49:62">
      <c r="AW9278" s="271"/>
      <c r="AX9278" s="271"/>
      <c r="AY9278" s="271"/>
      <c r="AZ9278" s="271"/>
      <c r="BA9278" s="271"/>
      <c r="BB9278" s="271"/>
      <c r="BD9278" s="271"/>
      <c r="BE9278" s="271"/>
      <c r="BF9278" s="271"/>
      <c r="BG9278" s="271"/>
      <c r="BJ9278" s="271"/>
    </row>
    <row r="9279" spans="49:62">
      <c r="AW9279" s="271"/>
      <c r="AX9279" s="271"/>
      <c r="AY9279" s="271"/>
      <c r="AZ9279" s="271"/>
      <c r="BA9279" s="271"/>
      <c r="BB9279" s="271"/>
      <c r="BD9279" s="271"/>
      <c r="BE9279" s="271"/>
      <c r="BF9279" s="271"/>
      <c r="BG9279" s="271"/>
      <c r="BJ9279" s="271"/>
    </row>
    <row r="9280" spans="49:62">
      <c r="AW9280" s="271"/>
      <c r="AX9280" s="271"/>
      <c r="AY9280" s="271"/>
      <c r="AZ9280" s="271"/>
      <c r="BA9280" s="271"/>
      <c r="BB9280" s="271"/>
      <c r="BD9280" s="271"/>
      <c r="BE9280" s="271"/>
      <c r="BF9280" s="271"/>
      <c r="BG9280" s="271"/>
      <c r="BJ9280" s="271"/>
    </row>
    <row r="9281" spans="49:62">
      <c r="AW9281" s="271"/>
      <c r="AX9281" s="271"/>
      <c r="AY9281" s="271"/>
      <c r="AZ9281" s="271"/>
      <c r="BA9281" s="271"/>
      <c r="BB9281" s="271"/>
      <c r="BD9281" s="271"/>
      <c r="BE9281" s="271"/>
      <c r="BF9281" s="271"/>
      <c r="BG9281" s="271"/>
      <c r="BJ9281" s="271"/>
    </row>
    <row r="9282" spans="49:62">
      <c r="AW9282" s="271"/>
      <c r="AX9282" s="271"/>
      <c r="AY9282" s="271"/>
      <c r="AZ9282" s="271"/>
      <c r="BA9282" s="271"/>
      <c r="BB9282" s="271"/>
      <c r="BD9282" s="271"/>
      <c r="BE9282" s="271"/>
      <c r="BF9282" s="271"/>
      <c r="BG9282" s="271"/>
      <c r="BJ9282" s="271"/>
    </row>
    <row r="9283" spans="49:62">
      <c r="AW9283" s="271"/>
      <c r="AX9283" s="271"/>
      <c r="AY9283" s="271"/>
      <c r="AZ9283" s="271"/>
      <c r="BA9283" s="271"/>
      <c r="BB9283" s="271"/>
      <c r="BD9283" s="271"/>
      <c r="BE9283" s="271"/>
      <c r="BF9283" s="271"/>
      <c r="BG9283" s="271"/>
      <c r="BJ9283" s="271"/>
    </row>
    <row r="9284" spans="49:62">
      <c r="AW9284" s="271"/>
      <c r="AX9284" s="271"/>
      <c r="AY9284" s="271"/>
      <c r="AZ9284" s="271"/>
      <c r="BA9284" s="271"/>
      <c r="BB9284" s="271"/>
      <c r="BD9284" s="271"/>
      <c r="BE9284" s="271"/>
      <c r="BF9284" s="271"/>
      <c r="BG9284" s="271"/>
      <c r="BJ9284" s="271"/>
    </row>
    <row r="9285" spans="49:62">
      <c r="AW9285" s="271"/>
      <c r="AX9285" s="271"/>
      <c r="AY9285" s="271"/>
      <c r="AZ9285" s="271"/>
      <c r="BA9285" s="271"/>
      <c r="BB9285" s="271"/>
      <c r="BD9285" s="271"/>
      <c r="BE9285" s="271"/>
      <c r="BF9285" s="271"/>
      <c r="BG9285" s="271"/>
      <c r="BJ9285" s="271"/>
    </row>
    <row r="9286" spans="49:62">
      <c r="AW9286" s="271"/>
      <c r="AX9286" s="271"/>
      <c r="AY9286" s="271"/>
      <c r="AZ9286" s="271"/>
      <c r="BA9286" s="271"/>
      <c r="BB9286" s="271"/>
      <c r="BD9286" s="271"/>
      <c r="BE9286" s="271"/>
      <c r="BF9286" s="271"/>
      <c r="BG9286" s="271"/>
      <c r="BJ9286" s="271"/>
    </row>
    <row r="9287" spans="49:62">
      <c r="AW9287" s="271"/>
      <c r="AX9287" s="271"/>
      <c r="AY9287" s="271"/>
      <c r="AZ9287" s="271"/>
      <c r="BA9287" s="271"/>
      <c r="BB9287" s="271"/>
      <c r="BD9287" s="271"/>
      <c r="BE9287" s="271"/>
      <c r="BF9287" s="271"/>
      <c r="BG9287" s="271"/>
      <c r="BJ9287" s="271"/>
    </row>
    <row r="9288" spans="49:62">
      <c r="AW9288" s="271"/>
      <c r="AX9288" s="271"/>
      <c r="AY9288" s="271"/>
      <c r="AZ9288" s="271"/>
      <c r="BA9288" s="271"/>
      <c r="BB9288" s="271"/>
      <c r="BD9288" s="271"/>
      <c r="BE9288" s="271"/>
      <c r="BF9288" s="271"/>
      <c r="BG9288" s="271"/>
      <c r="BJ9288" s="271"/>
    </row>
    <row r="9289" spans="49:62">
      <c r="AW9289" s="271"/>
      <c r="AX9289" s="271"/>
      <c r="AY9289" s="271"/>
      <c r="AZ9289" s="271"/>
      <c r="BA9289" s="271"/>
      <c r="BB9289" s="271"/>
      <c r="BD9289" s="271"/>
      <c r="BE9289" s="271"/>
      <c r="BF9289" s="271"/>
      <c r="BG9289" s="271"/>
      <c r="BJ9289" s="271"/>
    </row>
    <row r="9290" spans="49:62">
      <c r="AW9290" s="271"/>
      <c r="AX9290" s="271"/>
      <c r="AY9290" s="271"/>
      <c r="AZ9290" s="271"/>
      <c r="BA9290" s="271"/>
      <c r="BB9290" s="271"/>
      <c r="BD9290" s="271"/>
      <c r="BE9290" s="271"/>
      <c r="BF9290" s="271"/>
      <c r="BG9290" s="271"/>
      <c r="BJ9290" s="271"/>
    </row>
    <row r="9291" spans="49:62">
      <c r="AW9291" s="271"/>
      <c r="AX9291" s="271"/>
      <c r="AY9291" s="271"/>
      <c r="AZ9291" s="271"/>
      <c r="BA9291" s="271"/>
      <c r="BB9291" s="271"/>
      <c r="BD9291" s="271"/>
      <c r="BE9291" s="271"/>
      <c r="BF9291" s="271"/>
      <c r="BG9291" s="271"/>
      <c r="BJ9291" s="271"/>
    </row>
    <row r="9292" spans="49:62">
      <c r="AW9292" s="271"/>
      <c r="AX9292" s="271"/>
      <c r="AY9292" s="271"/>
      <c r="AZ9292" s="271"/>
      <c r="BA9292" s="271"/>
      <c r="BB9292" s="271"/>
      <c r="BD9292" s="271"/>
      <c r="BE9292" s="271"/>
      <c r="BF9292" s="271"/>
      <c r="BG9292" s="271"/>
      <c r="BJ9292" s="271"/>
    </row>
    <row r="9293" spans="49:62">
      <c r="AW9293" s="271"/>
      <c r="AX9293" s="271"/>
      <c r="AY9293" s="271"/>
      <c r="AZ9293" s="271"/>
      <c r="BA9293" s="271"/>
      <c r="BB9293" s="271"/>
      <c r="BD9293" s="271"/>
      <c r="BE9293" s="271"/>
      <c r="BF9293" s="271"/>
      <c r="BG9293" s="271"/>
      <c r="BJ9293" s="271"/>
    </row>
    <row r="9294" spans="49:62">
      <c r="AW9294" s="271"/>
      <c r="AX9294" s="271"/>
      <c r="AY9294" s="271"/>
      <c r="AZ9294" s="271"/>
      <c r="BA9294" s="271"/>
      <c r="BB9294" s="271"/>
      <c r="BD9294" s="271"/>
      <c r="BE9294" s="271"/>
      <c r="BF9294" s="271"/>
      <c r="BG9294" s="271"/>
      <c r="BJ9294" s="271"/>
    </row>
    <row r="9295" spans="49:62">
      <c r="AW9295" s="271"/>
      <c r="AX9295" s="271"/>
      <c r="AY9295" s="271"/>
      <c r="AZ9295" s="271"/>
      <c r="BA9295" s="271"/>
      <c r="BB9295" s="271"/>
      <c r="BD9295" s="271"/>
      <c r="BE9295" s="271"/>
      <c r="BF9295" s="271"/>
      <c r="BG9295" s="271"/>
      <c r="BJ9295" s="271"/>
    </row>
    <row r="9296" spans="49:62">
      <c r="AW9296" s="271"/>
      <c r="AX9296" s="271"/>
      <c r="AY9296" s="271"/>
      <c r="AZ9296" s="271"/>
      <c r="BA9296" s="271"/>
      <c r="BB9296" s="271"/>
      <c r="BD9296" s="271"/>
      <c r="BE9296" s="271"/>
      <c r="BF9296" s="271"/>
      <c r="BG9296" s="271"/>
      <c r="BJ9296" s="271"/>
    </row>
    <row r="9297" spans="49:62">
      <c r="AW9297" s="271"/>
      <c r="AX9297" s="271"/>
      <c r="AY9297" s="271"/>
      <c r="AZ9297" s="271"/>
      <c r="BA9297" s="271"/>
      <c r="BB9297" s="271"/>
      <c r="BD9297" s="271"/>
      <c r="BE9297" s="271"/>
      <c r="BF9297" s="271"/>
      <c r="BG9297" s="271"/>
      <c r="BJ9297" s="271"/>
    </row>
    <row r="9298" spans="49:62">
      <c r="AW9298" s="271"/>
      <c r="AX9298" s="271"/>
      <c r="AY9298" s="271"/>
      <c r="AZ9298" s="271"/>
      <c r="BA9298" s="271"/>
      <c r="BB9298" s="271"/>
      <c r="BD9298" s="271"/>
      <c r="BE9298" s="271"/>
      <c r="BF9298" s="271"/>
      <c r="BG9298" s="271"/>
      <c r="BJ9298" s="271"/>
    </row>
    <row r="9299" spans="49:62">
      <c r="AW9299" s="271"/>
      <c r="AX9299" s="271"/>
      <c r="AY9299" s="271"/>
      <c r="AZ9299" s="271"/>
      <c r="BA9299" s="271"/>
      <c r="BB9299" s="271"/>
      <c r="BD9299" s="271"/>
      <c r="BE9299" s="271"/>
      <c r="BF9299" s="271"/>
      <c r="BG9299" s="271"/>
      <c r="BJ9299" s="271"/>
    </row>
    <row r="9300" spans="49:62">
      <c r="AW9300" s="271"/>
      <c r="AX9300" s="271"/>
      <c r="AY9300" s="271"/>
      <c r="AZ9300" s="271"/>
      <c r="BA9300" s="271"/>
      <c r="BB9300" s="271"/>
      <c r="BD9300" s="271"/>
      <c r="BE9300" s="271"/>
      <c r="BF9300" s="271"/>
      <c r="BG9300" s="271"/>
      <c r="BJ9300" s="271"/>
    </row>
    <row r="9301" spans="49:62">
      <c r="AW9301" s="271"/>
      <c r="AX9301" s="271"/>
      <c r="AY9301" s="271"/>
      <c r="AZ9301" s="271"/>
      <c r="BA9301" s="271"/>
      <c r="BB9301" s="271"/>
      <c r="BD9301" s="271"/>
      <c r="BE9301" s="271"/>
      <c r="BF9301" s="271"/>
      <c r="BG9301" s="271"/>
      <c r="BJ9301" s="271"/>
    </row>
    <row r="9302" spans="49:62">
      <c r="AW9302" s="271"/>
      <c r="AX9302" s="271"/>
      <c r="AY9302" s="271"/>
      <c r="AZ9302" s="271"/>
      <c r="BA9302" s="271"/>
      <c r="BB9302" s="271"/>
      <c r="BD9302" s="271"/>
      <c r="BE9302" s="271"/>
      <c r="BF9302" s="271"/>
      <c r="BG9302" s="271"/>
      <c r="BJ9302" s="271"/>
    </row>
    <row r="9303" spans="49:62">
      <c r="AW9303" s="271"/>
      <c r="AX9303" s="271"/>
      <c r="AY9303" s="271"/>
      <c r="AZ9303" s="271"/>
      <c r="BA9303" s="271"/>
      <c r="BB9303" s="271"/>
      <c r="BD9303" s="271"/>
      <c r="BE9303" s="271"/>
      <c r="BF9303" s="271"/>
      <c r="BG9303" s="271"/>
      <c r="BJ9303" s="271"/>
    </row>
    <row r="9304" spans="49:62">
      <c r="AW9304" s="271"/>
      <c r="AX9304" s="271"/>
      <c r="AY9304" s="271"/>
      <c r="AZ9304" s="271"/>
      <c r="BA9304" s="271"/>
      <c r="BB9304" s="271"/>
      <c r="BD9304" s="271"/>
      <c r="BE9304" s="271"/>
      <c r="BF9304" s="271"/>
      <c r="BG9304" s="271"/>
      <c r="BJ9304" s="271"/>
    </row>
    <row r="9305" spans="49:62">
      <c r="AW9305" s="271"/>
      <c r="AX9305" s="271"/>
      <c r="AY9305" s="271"/>
      <c r="AZ9305" s="271"/>
      <c r="BA9305" s="271"/>
      <c r="BB9305" s="271"/>
      <c r="BD9305" s="271"/>
      <c r="BE9305" s="271"/>
      <c r="BF9305" s="271"/>
      <c r="BG9305" s="271"/>
      <c r="BJ9305" s="271"/>
    </row>
    <row r="9306" spans="49:62">
      <c r="AW9306" s="271"/>
      <c r="AX9306" s="271"/>
      <c r="AY9306" s="271"/>
      <c r="AZ9306" s="271"/>
      <c r="BA9306" s="271"/>
      <c r="BB9306" s="271"/>
      <c r="BD9306" s="271"/>
      <c r="BE9306" s="271"/>
      <c r="BF9306" s="271"/>
      <c r="BG9306" s="271"/>
      <c r="BJ9306" s="271"/>
    </row>
    <row r="9307" spans="49:62">
      <c r="AW9307" s="271"/>
      <c r="AX9307" s="271"/>
      <c r="AY9307" s="271"/>
      <c r="AZ9307" s="271"/>
      <c r="BA9307" s="271"/>
      <c r="BB9307" s="271"/>
      <c r="BD9307" s="271"/>
      <c r="BE9307" s="271"/>
      <c r="BF9307" s="271"/>
      <c r="BG9307" s="271"/>
      <c r="BJ9307" s="271"/>
    </row>
    <row r="9308" spans="49:62">
      <c r="AW9308" s="271"/>
      <c r="AX9308" s="271"/>
      <c r="AY9308" s="271"/>
      <c r="AZ9308" s="271"/>
      <c r="BA9308" s="271"/>
      <c r="BB9308" s="271"/>
      <c r="BD9308" s="271"/>
      <c r="BE9308" s="271"/>
      <c r="BF9308" s="271"/>
      <c r="BG9308" s="271"/>
      <c r="BJ9308" s="271"/>
    </row>
    <row r="9309" spans="49:62">
      <c r="AW9309" s="271"/>
      <c r="AX9309" s="271"/>
      <c r="AY9309" s="271"/>
      <c r="AZ9309" s="271"/>
      <c r="BA9309" s="271"/>
      <c r="BB9309" s="271"/>
      <c r="BD9309" s="271"/>
      <c r="BE9309" s="271"/>
      <c r="BF9309" s="271"/>
      <c r="BG9309" s="271"/>
      <c r="BJ9309" s="271"/>
    </row>
    <row r="9310" spans="49:62">
      <c r="AW9310" s="271"/>
      <c r="AX9310" s="271"/>
      <c r="AY9310" s="271"/>
      <c r="AZ9310" s="271"/>
      <c r="BA9310" s="271"/>
      <c r="BB9310" s="271"/>
      <c r="BD9310" s="271"/>
      <c r="BE9310" s="271"/>
      <c r="BF9310" s="271"/>
      <c r="BG9310" s="271"/>
      <c r="BJ9310" s="271"/>
    </row>
    <row r="9311" spans="49:62">
      <c r="AW9311" s="271"/>
      <c r="AX9311" s="271"/>
      <c r="AY9311" s="271"/>
      <c r="AZ9311" s="271"/>
      <c r="BA9311" s="271"/>
      <c r="BB9311" s="271"/>
      <c r="BD9311" s="271"/>
      <c r="BE9311" s="271"/>
      <c r="BF9311" s="271"/>
      <c r="BG9311" s="271"/>
      <c r="BJ9311" s="271"/>
    </row>
    <row r="9312" spans="49:62">
      <c r="AW9312" s="271"/>
      <c r="AX9312" s="271"/>
      <c r="AY9312" s="271"/>
      <c r="AZ9312" s="271"/>
      <c r="BA9312" s="271"/>
      <c r="BB9312" s="271"/>
      <c r="BD9312" s="271"/>
      <c r="BE9312" s="271"/>
      <c r="BF9312" s="271"/>
      <c r="BG9312" s="271"/>
      <c r="BJ9312" s="271"/>
    </row>
    <row r="9313" spans="49:62">
      <c r="AW9313" s="271"/>
      <c r="AX9313" s="271"/>
      <c r="AY9313" s="271"/>
      <c r="AZ9313" s="271"/>
      <c r="BA9313" s="271"/>
      <c r="BB9313" s="271"/>
      <c r="BD9313" s="271"/>
      <c r="BE9313" s="271"/>
      <c r="BF9313" s="271"/>
      <c r="BG9313" s="271"/>
      <c r="BJ9313" s="271"/>
    </row>
    <row r="9314" spans="49:62">
      <c r="AW9314" s="271"/>
      <c r="AX9314" s="271"/>
      <c r="AY9314" s="271"/>
      <c r="AZ9314" s="271"/>
      <c r="BA9314" s="271"/>
      <c r="BB9314" s="271"/>
      <c r="BD9314" s="271"/>
      <c r="BE9314" s="271"/>
      <c r="BF9314" s="271"/>
      <c r="BG9314" s="271"/>
      <c r="BJ9314" s="271"/>
    </row>
    <row r="9315" spans="49:62">
      <c r="AW9315" s="271"/>
      <c r="AX9315" s="271"/>
      <c r="AY9315" s="271"/>
      <c r="AZ9315" s="271"/>
      <c r="BA9315" s="271"/>
      <c r="BB9315" s="271"/>
      <c r="BD9315" s="271"/>
      <c r="BE9315" s="271"/>
      <c r="BF9315" s="271"/>
      <c r="BG9315" s="271"/>
      <c r="BJ9315" s="271"/>
    </row>
    <row r="9316" spans="49:62">
      <c r="AW9316" s="271"/>
      <c r="AX9316" s="271"/>
      <c r="AY9316" s="271"/>
      <c r="AZ9316" s="271"/>
      <c r="BA9316" s="271"/>
      <c r="BB9316" s="271"/>
      <c r="BD9316" s="271"/>
      <c r="BE9316" s="271"/>
      <c r="BF9316" s="271"/>
      <c r="BG9316" s="271"/>
      <c r="BJ9316" s="271"/>
    </row>
    <row r="9317" spans="49:62">
      <c r="AW9317" s="271"/>
      <c r="AX9317" s="271"/>
      <c r="AY9317" s="271"/>
      <c r="AZ9317" s="271"/>
      <c r="BA9317" s="271"/>
      <c r="BB9317" s="271"/>
      <c r="BD9317" s="271"/>
      <c r="BE9317" s="271"/>
      <c r="BF9317" s="271"/>
      <c r="BG9317" s="271"/>
      <c r="BJ9317" s="271"/>
    </row>
    <row r="9318" spans="49:62">
      <c r="AW9318" s="271"/>
      <c r="AX9318" s="271"/>
      <c r="AY9318" s="271"/>
      <c r="AZ9318" s="271"/>
      <c r="BA9318" s="271"/>
      <c r="BB9318" s="271"/>
      <c r="BD9318" s="271"/>
      <c r="BE9318" s="271"/>
      <c r="BF9318" s="271"/>
      <c r="BG9318" s="271"/>
      <c r="BJ9318" s="271"/>
    </row>
    <row r="9319" spans="49:62">
      <c r="AW9319" s="271"/>
      <c r="AX9319" s="271"/>
      <c r="AY9319" s="271"/>
      <c r="AZ9319" s="271"/>
      <c r="BA9319" s="271"/>
      <c r="BB9319" s="271"/>
      <c r="BD9319" s="271"/>
      <c r="BE9319" s="271"/>
      <c r="BF9319" s="271"/>
      <c r="BG9319" s="271"/>
      <c r="BJ9319" s="271"/>
    </row>
    <row r="9320" spans="49:62">
      <c r="AW9320" s="271"/>
      <c r="AX9320" s="271"/>
      <c r="AY9320" s="271"/>
      <c r="AZ9320" s="271"/>
      <c r="BA9320" s="271"/>
      <c r="BB9320" s="271"/>
      <c r="BD9320" s="271"/>
      <c r="BE9320" s="271"/>
      <c r="BF9320" s="271"/>
      <c r="BG9320" s="271"/>
      <c r="BJ9320" s="271"/>
    </row>
    <row r="9321" spans="49:62">
      <c r="AW9321" s="271"/>
      <c r="AX9321" s="271"/>
      <c r="AY9321" s="271"/>
      <c r="AZ9321" s="271"/>
      <c r="BA9321" s="271"/>
      <c r="BB9321" s="271"/>
      <c r="BD9321" s="271"/>
      <c r="BE9321" s="271"/>
      <c r="BF9321" s="271"/>
      <c r="BG9321" s="271"/>
      <c r="BJ9321" s="271"/>
    </row>
    <row r="9322" spans="49:62">
      <c r="AW9322" s="271"/>
      <c r="AX9322" s="271"/>
      <c r="AY9322" s="271"/>
      <c r="AZ9322" s="271"/>
      <c r="BA9322" s="271"/>
      <c r="BB9322" s="271"/>
      <c r="BD9322" s="271"/>
      <c r="BE9322" s="271"/>
      <c r="BF9322" s="271"/>
      <c r="BG9322" s="271"/>
      <c r="BJ9322" s="271"/>
    </row>
    <row r="9323" spans="49:62">
      <c r="AW9323" s="271"/>
      <c r="AX9323" s="271"/>
      <c r="AY9323" s="271"/>
      <c r="AZ9323" s="271"/>
      <c r="BA9323" s="271"/>
      <c r="BB9323" s="271"/>
      <c r="BD9323" s="271"/>
      <c r="BE9323" s="271"/>
      <c r="BF9323" s="271"/>
      <c r="BG9323" s="271"/>
      <c r="BJ9323" s="271"/>
    </row>
    <row r="9324" spans="49:62">
      <c r="AW9324" s="271"/>
      <c r="AX9324" s="271"/>
      <c r="AY9324" s="271"/>
      <c r="AZ9324" s="271"/>
      <c r="BA9324" s="271"/>
      <c r="BB9324" s="271"/>
      <c r="BD9324" s="271"/>
      <c r="BE9324" s="271"/>
      <c r="BF9324" s="271"/>
      <c r="BG9324" s="271"/>
      <c r="BJ9324" s="271"/>
    </row>
    <row r="9325" spans="49:62">
      <c r="AW9325" s="271"/>
      <c r="AX9325" s="271"/>
      <c r="AY9325" s="271"/>
      <c r="AZ9325" s="271"/>
      <c r="BA9325" s="271"/>
      <c r="BB9325" s="271"/>
      <c r="BD9325" s="271"/>
      <c r="BE9325" s="271"/>
      <c r="BF9325" s="271"/>
      <c r="BG9325" s="271"/>
      <c r="BJ9325" s="271"/>
    </row>
    <row r="9326" spans="49:62">
      <c r="AW9326" s="271"/>
      <c r="AX9326" s="271"/>
      <c r="AY9326" s="271"/>
      <c r="AZ9326" s="271"/>
      <c r="BA9326" s="271"/>
      <c r="BB9326" s="271"/>
      <c r="BD9326" s="271"/>
      <c r="BE9326" s="271"/>
      <c r="BF9326" s="271"/>
      <c r="BG9326" s="271"/>
      <c r="BJ9326" s="271"/>
    </row>
    <row r="9327" spans="49:62">
      <c r="AW9327" s="271"/>
      <c r="AX9327" s="271"/>
      <c r="AY9327" s="271"/>
      <c r="AZ9327" s="271"/>
      <c r="BA9327" s="271"/>
      <c r="BB9327" s="271"/>
      <c r="BD9327" s="271"/>
      <c r="BE9327" s="271"/>
      <c r="BF9327" s="271"/>
      <c r="BG9327" s="271"/>
      <c r="BJ9327" s="271"/>
    </row>
    <row r="9328" spans="49:62">
      <c r="AW9328" s="271"/>
      <c r="AX9328" s="271"/>
      <c r="AY9328" s="271"/>
      <c r="AZ9328" s="271"/>
      <c r="BA9328" s="271"/>
      <c r="BB9328" s="271"/>
      <c r="BD9328" s="271"/>
      <c r="BE9328" s="271"/>
      <c r="BF9328" s="271"/>
      <c r="BG9328" s="271"/>
      <c r="BJ9328" s="271"/>
    </row>
    <row r="9329" spans="49:62">
      <c r="AW9329" s="271"/>
      <c r="AX9329" s="271"/>
      <c r="AY9329" s="271"/>
      <c r="AZ9329" s="271"/>
      <c r="BA9329" s="271"/>
      <c r="BB9329" s="271"/>
      <c r="BD9329" s="271"/>
      <c r="BE9329" s="271"/>
      <c r="BF9329" s="271"/>
      <c r="BG9329" s="271"/>
      <c r="BJ9329" s="271"/>
    </row>
    <row r="9330" spans="49:62">
      <c r="AW9330" s="271"/>
      <c r="AX9330" s="271"/>
      <c r="AY9330" s="271"/>
      <c r="AZ9330" s="271"/>
      <c r="BA9330" s="271"/>
      <c r="BB9330" s="271"/>
      <c r="BD9330" s="271"/>
      <c r="BE9330" s="271"/>
      <c r="BF9330" s="271"/>
      <c r="BG9330" s="271"/>
      <c r="BJ9330" s="271"/>
    </row>
    <row r="9331" spans="49:62">
      <c r="AW9331" s="271"/>
      <c r="AX9331" s="271"/>
      <c r="AY9331" s="271"/>
      <c r="AZ9331" s="271"/>
      <c r="BA9331" s="271"/>
      <c r="BB9331" s="271"/>
      <c r="BD9331" s="271"/>
      <c r="BE9331" s="271"/>
      <c r="BF9331" s="271"/>
      <c r="BG9331" s="271"/>
      <c r="BJ9331" s="271"/>
    </row>
    <row r="9332" spans="49:62">
      <c r="AW9332" s="271"/>
      <c r="AX9332" s="271"/>
      <c r="AY9332" s="271"/>
      <c r="AZ9332" s="271"/>
      <c r="BA9332" s="271"/>
      <c r="BB9332" s="271"/>
      <c r="BD9332" s="271"/>
      <c r="BE9332" s="271"/>
      <c r="BF9332" s="271"/>
      <c r="BG9332" s="271"/>
      <c r="BJ9332" s="271"/>
    </row>
    <row r="9333" spans="49:62">
      <c r="AW9333" s="271"/>
      <c r="AX9333" s="271"/>
      <c r="AY9333" s="271"/>
      <c r="AZ9333" s="271"/>
      <c r="BA9333" s="271"/>
      <c r="BB9333" s="271"/>
      <c r="BD9333" s="271"/>
      <c r="BE9333" s="271"/>
      <c r="BF9333" s="271"/>
      <c r="BG9333" s="271"/>
      <c r="BJ9333" s="271"/>
    </row>
    <row r="9334" spans="49:62">
      <c r="AW9334" s="271"/>
      <c r="AX9334" s="271"/>
      <c r="AY9334" s="271"/>
      <c r="AZ9334" s="271"/>
      <c r="BA9334" s="271"/>
      <c r="BB9334" s="271"/>
      <c r="BD9334" s="271"/>
      <c r="BE9334" s="271"/>
      <c r="BF9334" s="271"/>
      <c r="BG9334" s="271"/>
      <c r="BJ9334" s="271"/>
    </row>
    <row r="9335" spans="49:62">
      <c r="AW9335" s="271"/>
      <c r="AX9335" s="271"/>
      <c r="AY9335" s="271"/>
      <c r="AZ9335" s="271"/>
      <c r="BA9335" s="271"/>
      <c r="BB9335" s="271"/>
      <c r="BD9335" s="271"/>
      <c r="BE9335" s="271"/>
      <c r="BF9335" s="271"/>
      <c r="BG9335" s="271"/>
      <c r="BJ9335" s="271"/>
    </row>
    <row r="9336" spans="49:62">
      <c r="AW9336" s="271"/>
      <c r="AX9336" s="271"/>
      <c r="AY9336" s="271"/>
      <c r="AZ9336" s="271"/>
      <c r="BA9336" s="271"/>
      <c r="BB9336" s="271"/>
      <c r="BD9336" s="271"/>
      <c r="BE9336" s="271"/>
      <c r="BF9336" s="271"/>
      <c r="BG9336" s="271"/>
      <c r="BJ9336" s="271"/>
    </row>
    <row r="9337" spans="49:62">
      <c r="AW9337" s="271"/>
      <c r="AX9337" s="271"/>
      <c r="AY9337" s="271"/>
      <c r="AZ9337" s="271"/>
      <c r="BA9337" s="271"/>
      <c r="BB9337" s="271"/>
      <c r="BD9337" s="271"/>
      <c r="BE9337" s="271"/>
      <c r="BF9337" s="271"/>
      <c r="BG9337" s="271"/>
      <c r="BJ9337" s="271"/>
    </row>
    <row r="9338" spans="49:62">
      <c r="AW9338" s="271"/>
      <c r="AX9338" s="271"/>
      <c r="AY9338" s="271"/>
      <c r="AZ9338" s="271"/>
      <c r="BA9338" s="271"/>
      <c r="BB9338" s="271"/>
      <c r="BD9338" s="271"/>
      <c r="BE9338" s="271"/>
      <c r="BF9338" s="271"/>
      <c r="BG9338" s="271"/>
      <c r="BJ9338" s="271"/>
    </row>
    <row r="9339" spans="49:62">
      <c r="AW9339" s="271"/>
      <c r="AX9339" s="271"/>
      <c r="AY9339" s="271"/>
      <c r="AZ9339" s="271"/>
      <c r="BA9339" s="271"/>
      <c r="BB9339" s="271"/>
      <c r="BD9339" s="271"/>
      <c r="BE9339" s="271"/>
      <c r="BF9339" s="271"/>
      <c r="BG9339" s="271"/>
      <c r="BJ9339" s="271"/>
    </row>
    <row r="9340" spans="49:62">
      <c r="AW9340" s="271"/>
      <c r="AX9340" s="271"/>
      <c r="AY9340" s="271"/>
      <c r="AZ9340" s="271"/>
      <c r="BA9340" s="271"/>
      <c r="BB9340" s="271"/>
      <c r="BD9340" s="271"/>
      <c r="BE9340" s="271"/>
      <c r="BF9340" s="271"/>
      <c r="BG9340" s="271"/>
      <c r="BJ9340" s="271"/>
    </row>
    <row r="9341" spans="49:62">
      <c r="AW9341" s="271"/>
      <c r="AX9341" s="271"/>
      <c r="AY9341" s="271"/>
      <c r="AZ9341" s="271"/>
      <c r="BA9341" s="271"/>
      <c r="BB9341" s="271"/>
      <c r="BD9341" s="271"/>
      <c r="BE9341" s="271"/>
      <c r="BF9341" s="271"/>
      <c r="BG9341" s="271"/>
      <c r="BJ9341" s="271"/>
    </row>
    <row r="9342" spans="49:62">
      <c r="AW9342" s="271"/>
      <c r="AX9342" s="271"/>
      <c r="AY9342" s="271"/>
      <c r="AZ9342" s="271"/>
      <c r="BA9342" s="271"/>
      <c r="BB9342" s="271"/>
      <c r="BD9342" s="271"/>
      <c r="BE9342" s="271"/>
      <c r="BF9342" s="271"/>
      <c r="BG9342" s="271"/>
      <c r="BJ9342" s="271"/>
    </row>
    <row r="9343" spans="49:62">
      <c r="AW9343" s="271"/>
      <c r="AX9343" s="271"/>
      <c r="AY9343" s="271"/>
      <c r="AZ9343" s="271"/>
      <c r="BA9343" s="271"/>
      <c r="BB9343" s="271"/>
      <c r="BD9343" s="271"/>
      <c r="BE9343" s="271"/>
      <c r="BF9343" s="271"/>
      <c r="BG9343" s="271"/>
      <c r="BJ9343" s="271"/>
    </row>
    <row r="9344" spans="49:62">
      <c r="AW9344" s="271"/>
      <c r="AX9344" s="271"/>
      <c r="AY9344" s="271"/>
      <c r="AZ9344" s="271"/>
      <c r="BA9344" s="271"/>
      <c r="BB9344" s="271"/>
      <c r="BD9344" s="271"/>
      <c r="BE9344" s="271"/>
      <c r="BF9344" s="271"/>
      <c r="BG9344" s="271"/>
      <c r="BJ9344" s="271"/>
    </row>
    <row r="9345" spans="49:62">
      <c r="AW9345" s="271"/>
      <c r="AX9345" s="271"/>
      <c r="AY9345" s="271"/>
      <c r="AZ9345" s="271"/>
      <c r="BA9345" s="271"/>
      <c r="BB9345" s="271"/>
      <c r="BD9345" s="271"/>
      <c r="BE9345" s="271"/>
      <c r="BF9345" s="271"/>
      <c r="BG9345" s="271"/>
      <c r="BJ9345" s="271"/>
    </row>
    <row r="9346" spans="49:62">
      <c r="AW9346" s="271"/>
      <c r="AX9346" s="271"/>
      <c r="AY9346" s="271"/>
      <c r="AZ9346" s="271"/>
      <c r="BA9346" s="271"/>
      <c r="BB9346" s="271"/>
      <c r="BD9346" s="271"/>
      <c r="BE9346" s="271"/>
      <c r="BF9346" s="271"/>
      <c r="BG9346" s="271"/>
      <c r="BJ9346" s="271"/>
    </row>
    <row r="9347" spans="49:62">
      <c r="AW9347" s="271"/>
      <c r="AX9347" s="271"/>
      <c r="AY9347" s="271"/>
      <c r="AZ9347" s="271"/>
      <c r="BA9347" s="271"/>
      <c r="BB9347" s="271"/>
      <c r="BD9347" s="271"/>
      <c r="BE9347" s="271"/>
      <c r="BF9347" s="271"/>
      <c r="BG9347" s="271"/>
      <c r="BJ9347" s="271"/>
    </row>
    <row r="9348" spans="49:62">
      <c r="AW9348" s="271"/>
      <c r="AX9348" s="271"/>
      <c r="AY9348" s="271"/>
      <c r="AZ9348" s="271"/>
      <c r="BA9348" s="271"/>
      <c r="BB9348" s="271"/>
      <c r="BD9348" s="271"/>
      <c r="BE9348" s="271"/>
      <c r="BF9348" s="271"/>
      <c r="BG9348" s="271"/>
      <c r="BJ9348" s="271"/>
    </row>
    <row r="9349" spans="49:62">
      <c r="AW9349" s="271"/>
      <c r="AX9349" s="271"/>
      <c r="AY9349" s="271"/>
      <c r="AZ9349" s="271"/>
      <c r="BA9349" s="271"/>
      <c r="BB9349" s="271"/>
      <c r="BD9349" s="271"/>
      <c r="BE9349" s="271"/>
      <c r="BF9349" s="271"/>
      <c r="BG9349" s="271"/>
      <c r="BJ9349" s="271"/>
    </row>
    <row r="9350" spans="49:62">
      <c r="AW9350" s="271"/>
      <c r="AX9350" s="271"/>
      <c r="AY9350" s="271"/>
      <c r="AZ9350" s="271"/>
      <c r="BA9350" s="271"/>
      <c r="BB9350" s="271"/>
      <c r="BD9350" s="271"/>
      <c r="BE9350" s="271"/>
      <c r="BF9350" s="271"/>
      <c r="BG9350" s="271"/>
      <c r="BJ9350" s="271"/>
    </row>
    <row r="9351" spans="49:62">
      <c r="AW9351" s="271"/>
      <c r="AX9351" s="271"/>
      <c r="AY9351" s="271"/>
      <c r="AZ9351" s="271"/>
      <c r="BA9351" s="271"/>
      <c r="BB9351" s="271"/>
      <c r="BD9351" s="271"/>
      <c r="BE9351" s="271"/>
      <c r="BF9351" s="271"/>
      <c r="BG9351" s="271"/>
      <c r="BJ9351" s="271"/>
    </row>
    <row r="9352" spans="49:62">
      <c r="AW9352" s="271"/>
      <c r="AX9352" s="271"/>
      <c r="AY9352" s="271"/>
      <c r="AZ9352" s="271"/>
      <c r="BA9352" s="271"/>
      <c r="BB9352" s="271"/>
      <c r="BD9352" s="271"/>
      <c r="BE9352" s="271"/>
      <c r="BF9352" s="271"/>
      <c r="BG9352" s="271"/>
      <c r="BJ9352" s="271"/>
    </row>
    <row r="9353" spans="49:62">
      <c r="AW9353" s="271"/>
      <c r="AX9353" s="271"/>
      <c r="AY9353" s="271"/>
      <c r="AZ9353" s="271"/>
      <c r="BA9353" s="271"/>
      <c r="BB9353" s="271"/>
      <c r="BD9353" s="271"/>
      <c r="BE9353" s="271"/>
      <c r="BF9353" s="271"/>
      <c r="BG9353" s="271"/>
      <c r="BJ9353" s="271"/>
    </row>
    <row r="9354" spans="49:62">
      <c r="AW9354" s="271"/>
      <c r="AX9354" s="271"/>
      <c r="AY9354" s="271"/>
      <c r="AZ9354" s="271"/>
      <c r="BA9354" s="271"/>
      <c r="BB9354" s="271"/>
      <c r="BD9354" s="271"/>
      <c r="BE9354" s="271"/>
      <c r="BF9354" s="271"/>
      <c r="BG9354" s="271"/>
      <c r="BJ9354" s="271"/>
    </row>
    <row r="9355" spans="49:62">
      <c r="AW9355" s="271"/>
      <c r="AX9355" s="271"/>
      <c r="AY9355" s="271"/>
      <c r="AZ9355" s="271"/>
      <c r="BA9355" s="271"/>
      <c r="BB9355" s="271"/>
      <c r="BD9355" s="271"/>
      <c r="BE9355" s="271"/>
      <c r="BF9355" s="271"/>
      <c r="BG9355" s="271"/>
      <c r="BJ9355" s="271"/>
    </row>
    <row r="9356" spans="49:62">
      <c r="AW9356" s="271"/>
      <c r="AX9356" s="271"/>
      <c r="AY9356" s="271"/>
      <c r="AZ9356" s="271"/>
      <c r="BA9356" s="271"/>
      <c r="BB9356" s="271"/>
      <c r="BD9356" s="271"/>
      <c r="BE9356" s="271"/>
      <c r="BF9356" s="271"/>
      <c r="BG9356" s="271"/>
      <c r="BJ9356" s="271"/>
    </row>
    <row r="9357" spans="49:62">
      <c r="AW9357" s="271"/>
      <c r="AX9357" s="271"/>
      <c r="AY9357" s="271"/>
      <c r="AZ9357" s="271"/>
      <c r="BA9357" s="271"/>
      <c r="BB9357" s="271"/>
      <c r="BD9357" s="271"/>
      <c r="BE9357" s="271"/>
      <c r="BF9357" s="271"/>
      <c r="BG9357" s="271"/>
      <c r="BJ9357" s="271"/>
    </row>
    <row r="9358" spans="49:62">
      <c r="AW9358" s="271"/>
      <c r="AX9358" s="271"/>
      <c r="AY9358" s="271"/>
      <c r="AZ9358" s="271"/>
      <c r="BA9358" s="271"/>
      <c r="BB9358" s="271"/>
      <c r="BD9358" s="271"/>
      <c r="BE9358" s="271"/>
      <c r="BF9358" s="271"/>
      <c r="BG9358" s="271"/>
      <c r="BJ9358" s="271"/>
    </row>
    <row r="9359" spans="49:62">
      <c r="AW9359" s="271"/>
      <c r="AX9359" s="271"/>
      <c r="AY9359" s="271"/>
      <c r="AZ9359" s="271"/>
      <c r="BA9359" s="271"/>
      <c r="BB9359" s="271"/>
      <c r="BD9359" s="271"/>
      <c r="BE9359" s="271"/>
      <c r="BF9359" s="271"/>
      <c r="BG9359" s="271"/>
      <c r="BJ9359" s="271"/>
    </row>
    <row r="9360" spans="49:62">
      <c r="AW9360" s="271"/>
      <c r="AX9360" s="271"/>
      <c r="AY9360" s="271"/>
      <c r="AZ9360" s="271"/>
      <c r="BA9360" s="271"/>
      <c r="BB9360" s="271"/>
      <c r="BD9360" s="271"/>
      <c r="BE9360" s="271"/>
      <c r="BF9360" s="271"/>
      <c r="BG9360" s="271"/>
      <c r="BJ9360" s="271"/>
    </row>
    <row r="9361" spans="49:62">
      <c r="AW9361" s="271"/>
      <c r="AX9361" s="271"/>
      <c r="AY9361" s="271"/>
      <c r="AZ9361" s="271"/>
      <c r="BA9361" s="271"/>
      <c r="BB9361" s="271"/>
      <c r="BD9361" s="271"/>
      <c r="BE9361" s="271"/>
      <c r="BF9361" s="271"/>
      <c r="BG9361" s="271"/>
      <c r="BJ9361" s="271"/>
    </row>
    <row r="9362" spans="49:62">
      <c r="AW9362" s="271"/>
      <c r="AX9362" s="271"/>
      <c r="AY9362" s="271"/>
      <c r="AZ9362" s="271"/>
      <c r="BA9362" s="271"/>
      <c r="BB9362" s="271"/>
      <c r="BD9362" s="271"/>
      <c r="BE9362" s="271"/>
      <c r="BF9362" s="271"/>
      <c r="BG9362" s="271"/>
      <c r="BJ9362" s="271"/>
    </row>
    <row r="9363" spans="49:62">
      <c r="AW9363" s="271"/>
      <c r="AX9363" s="271"/>
      <c r="AY9363" s="271"/>
      <c r="AZ9363" s="271"/>
      <c r="BA9363" s="271"/>
      <c r="BB9363" s="271"/>
      <c r="BD9363" s="271"/>
      <c r="BE9363" s="271"/>
      <c r="BF9363" s="271"/>
      <c r="BG9363" s="271"/>
      <c r="BJ9363" s="271"/>
    </row>
    <row r="9364" spans="49:62">
      <c r="AW9364" s="271"/>
      <c r="AX9364" s="271"/>
      <c r="AY9364" s="271"/>
      <c r="AZ9364" s="271"/>
      <c r="BA9364" s="271"/>
      <c r="BB9364" s="271"/>
      <c r="BD9364" s="271"/>
      <c r="BE9364" s="271"/>
      <c r="BF9364" s="271"/>
      <c r="BG9364" s="271"/>
      <c r="BJ9364" s="271"/>
    </row>
    <row r="9365" spans="49:62">
      <c r="AW9365" s="271"/>
      <c r="AX9365" s="271"/>
      <c r="AY9365" s="271"/>
      <c r="AZ9365" s="271"/>
      <c r="BA9365" s="271"/>
      <c r="BB9365" s="271"/>
      <c r="BD9365" s="271"/>
      <c r="BE9365" s="271"/>
      <c r="BF9365" s="271"/>
      <c r="BG9365" s="271"/>
      <c r="BJ9365" s="271"/>
    </row>
    <row r="9366" spans="49:62">
      <c r="AW9366" s="271"/>
      <c r="AX9366" s="271"/>
      <c r="AY9366" s="271"/>
      <c r="AZ9366" s="271"/>
      <c r="BA9366" s="271"/>
      <c r="BB9366" s="271"/>
      <c r="BD9366" s="271"/>
      <c r="BE9366" s="271"/>
      <c r="BF9366" s="271"/>
      <c r="BG9366" s="271"/>
      <c r="BJ9366" s="271"/>
    </row>
    <row r="9367" spans="49:62">
      <c r="AW9367" s="271"/>
      <c r="AX9367" s="271"/>
      <c r="AY9367" s="271"/>
      <c r="AZ9367" s="271"/>
      <c r="BA9367" s="271"/>
      <c r="BB9367" s="271"/>
      <c r="BD9367" s="271"/>
      <c r="BE9367" s="271"/>
      <c r="BF9367" s="271"/>
      <c r="BG9367" s="271"/>
      <c r="BJ9367" s="271"/>
    </row>
    <row r="9368" spans="49:62">
      <c r="AW9368" s="271"/>
      <c r="AX9368" s="271"/>
      <c r="AY9368" s="271"/>
      <c r="AZ9368" s="271"/>
      <c r="BA9368" s="271"/>
      <c r="BB9368" s="271"/>
      <c r="BD9368" s="271"/>
      <c r="BE9368" s="271"/>
      <c r="BF9368" s="271"/>
      <c r="BG9368" s="271"/>
      <c r="BJ9368" s="271"/>
    </row>
    <row r="9369" spans="49:62">
      <c r="AW9369" s="271"/>
      <c r="AX9369" s="271"/>
      <c r="AY9369" s="271"/>
      <c r="AZ9369" s="271"/>
      <c r="BA9369" s="271"/>
      <c r="BB9369" s="271"/>
      <c r="BD9369" s="271"/>
      <c r="BE9369" s="271"/>
      <c r="BF9369" s="271"/>
      <c r="BG9369" s="271"/>
      <c r="BJ9369" s="271"/>
    </row>
    <row r="9370" spans="49:62">
      <c r="AW9370" s="271"/>
      <c r="AX9370" s="271"/>
      <c r="AY9370" s="271"/>
      <c r="AZ9370" s="271"/>
      <c r="BA9370" s="271"/>
      <c r="BB9370" s="271"/>
      <c r="BD9370" s="271"/>
      <c r="BE9370" s="271"/>
      <c r="BF9370" s="271"/>
      <c r="BG9370" s="271"/>
      <c r="BJ9370" s="271"/>
    </row>
    <row r="9371" spans="49:62">
      <c r="AW9371" s="271"/>
      <c r="AX9371" s="271"/>
      <c r="AY9371" s="271"/>
      <c r="AZ9371" s="271"/>
      <c r="BA9371" s="271"/>
      <c r="BB9371" s="271"/>
      <c r="BD9371" s="271"/>
      <c r="BE9371" s="271"/>
      <c r="BF9371" s="271"/>
      <c r="BG9371" s="271"/>
      <c r="BJ9371" s="271"/>
    </row>
    <row r="9372" spans="49:62">
      <c r="AW9372" s="271"/>
      <c r="AX9372" s="271"/>
      <c r="AY9372" s="271"/>
      <c r="AZ9372" s="271"/>
      <c r="BA9372" s="271"/>
      <c r="BB9372" s="271"/>
      <c r="BD9372" s="271"/>
      <c r="BE9372" s="271"/>
      <c r="BF9372" s="271"/>
      <c r="BG9372" s="271"/>
      <c r="BJ9372" s="271"/>
    </row>
    <row r="9373" spans="49:62">
      <c r="AW9373" s="271"/>
      <c r="AX9373" s="271"/>
      <c r="AY9373" s="271"/>
      <c r="AZ9373" s="271"/>
      <c r="BA9373" s="271"/>
      <c r="BB9373" s="271"/>
      <c r="BD9373" s="271"/>
      <c r="BE9373" s="271"/>
      <c r="BF9373" s="271"/>
      <c r="BG9373" s="271"/>
      <c r="BJ9373" s="271"/>
    </row>
    <row r="9374" spans="49:62">
      <c r="AW9374" s="271"/>
      <c r="AX9374" s="271"/>
      <c r="AY9374" s="271"/>
      <c r="AZ9374" s="271"/>
      <c r="BA9374" s="271"/>
      <c r="BB9374" s="271"/>
      <c r="BD9374" s="271"/>
      <c r="BE9374" s="271"/>
      <c r="BF9374" s="271"/>
      <c r="BG9374" s="271"/>
      <c r="BJ9374" s="271"/>
    </row>
    <row r="9375" spans="49:62">
      <c r="AW9375" s="271"/>
      <c r="AX9375" s="271"/>
      <c r="AY9375" s="271"/>
      <c r="AZ9375" s="271"/>
      <c r="BA9375" s="271"/>
      <c r="BB9375" s="271"/>
      <c r="BD9375" s="271"/>
      <c r="BE9375" s="271"/>
      <c r="BF9375" s="271"/>
      <c r="BG9375" s="271"/>
      <c r="BJ9375" s="271"/>
    </row>
    <row r="9376" spans="49:62">
      <c r="AW9376" s="271"/>
      <c r="AX9376" s="271"/>
      <c r="AY9376" s="271"/>
      <c r="AZ9376" s="271"/>
      <c r="BA9376" s="271"/>
      <c r="BB9376" s="271"/>
      <c r="BD9376" s="271"/>
      <c r="BE9376" s="271"/>
      <c r="BF9376" s="271"/>
      <c r="BG9376" s="271"/>
      <c r="BJ9376" s="271"/>
    </row>
    <row r="9377" spans="49:62">
      <c r="AW9377" s="271"/>
      <c r="AX9377" s="271"/>
      <c r="AY9377" s="271"/>
      <c r="AZ9377" s="271"/>
      <c r="BA9377" s="271"/>
      <c r="BB9377" s="271"/>
      <c r="BD9377" s="271"/>
      <c r="BE9377" s="271"/>
      <c r="BF9377" s="271"/>
      <c r="BG9377" s="271"/>
      <c r="BJ9377" s="271"/>
    </row>
    <row r="9378" spans="49:62">
      <c r="AW9378" s="271"/>
      <c r="AX9378" s="271"/>
      <c r="AY9378" s="271"/>
      <c r="AZ9378" s="271"/>
      <c r="BA9378" s="271"/>
      <c r="BB9378" s="271"/>
      <c r="BD9378" s="271"/>
      <c r="BE9378" s="271"/>
      <c r="BF9378" s="271"/>
      <c r="BG9378" s="271"/>
      <c r="BJ9378" s="271"/>
    </row>
    <row r="9379" spans="49:62">
      <c r="AW9379" s="271"/>
      <c r="AX9379" s="271"/>
      <c r="AY9379" s="271"/>
      <c r="AZ9379" s="271"/>
      <c r="BA9379" s="271"/>
      <c r="BB9379" s="271"/>
      <c r="BD9379" s="271"/>
      <c r="BE9379" s="271"/>
      <c r="BF9379" s="271"/>
      <c r="BG9379" s="271"/>
      <c r="BJ9379" s="271"/>
    </row>
    <row r="9380" spans="49:62">
      <c r="AW9380" s="271"/>
      <c r="AX9380" s="271"/>
      <c r="AY9380" s="271"/>
      <c r="AZ9380" s="271"/>
      <c r="BA9380" s="271"/>
      <c r="BB9380" s="271"/>
      <c r="BD9380" s="271"/>
      <c r="BE9380" s="271"/>
      <c r="BF9380" s="271"/>
      <c r="BG9380" s="271"/>
      <c r="BJ9380" s="271"/>
    </row>
    <row r="9381" spans="49:62">
      <c r="AW9381" s="271"/>
      <c r="AX9381" s="271"/>
      <c r="AY9381" s="271"/>
      <c r="AZ9381" s="271"/>
      <c r="BA9381" s="271"/>
      <c r="BB9381" s="271"/>
      <c r="BD9381" s="271"/>
      <c r="BE9381" s="271"/>
      <c r="BF9381" s="271"/>
      <c r="BG9381" s="271"/>
      <c r="BJ9381" s="271"/>
    </row>
    <row r="9382" spans="49:62">
      <c r="AW9382" s="271"/>
      <c r="AX9382" s="271"/>
      <c r="AY9382" s="271"/>
      <c r="AZ9382" s="271"/>
      <c r="BA9382" s="271"/>
      <c r="BB9382" s="271"/>
      <c r="BD9382" s="271"/>
      <c r="BE9382" s="271"/>
      <c r="BF9382" s="271"/>
      <c r="BG9382" s="271"/>
      <c r="BJ9382" s="271"/>
    </row>
    <row r="9383" spans="49:62">
      <c r="AW9383" s="271"/>
      <c r="AX9383" s="271"/>
      <c r="AY9383" s="271"/>
      <c r="AZ9383" s="271"/>
      <c r="BA9383" s="271"/>
      <c r="BB9383" s="271"/>
      <c r="BD9383" s="271"/>
      <c r="BE9383" s="271"/>
      <c r="BF9383" s="271"/>
      <c r="BG9383" s="271"/>
      <c r="BJ9383" s="271"/>
    </row>
    <row r="9384" spans="49:62">
      <c r="AW9384" s="271"/>
      <c r="AX9384" s="271"/>
      <c r="AY9384" s="271"/>
      <c r="AZ9384" s="271"/>
      <c r="BA9384" s="271"/>
      <c r="BB9384" s="271"/>
      <c r="BD9384" s="271"/>
      <c r="BE9384" s="271"/>
      <c r="BF9384" s="271"/>
      <c r="BG9384" s="271"/>
      <c r="BJ9384" s="271"/>
    </row>
    <row r="9385" spans="49:62">
      <c r="AW9385" s="271"/>
      <c r="AX9385" s="271"/>
      <c r="AY9385" s="271"/>
      <c r="AZ9385" s="271"/>
      <c r="BA9385" s="271"/>
      <c r="BB9385" s="271"/>
      <c r="BD9385" s="271"/>
      <c r="BE9385" s="271"/>
      <c r="BF9385" s="271"/>
      <c r="BG9385" s="271"/>
      <c r="BJ9385" s="271"/>
    </row>
    <row r="9386" spans="49:62">
      <c r="AW9386" s="271"/>
      <c r="AX9386" s="271"/>
      <c r="AY9386" s="271"/>
      <c r="AZ9386" s="271"/>
      <c r="BA9386" s="271"/>
      <c r="BB9386" s="271"/>
      <c r="BD9386" s="271"/>
      <c r="BE9386" s="271"/>
      <c r="BF9386" s="271"/>
      <c r="BG9386" s="271"/>
      <c r="BJ9386" s="271"/>
    </row>
    <row r="9387" spans="49:62">
      <c r="AW9387" s="271"/>
      <c r="AX9387" s="271"/>
      <c r="AY9387" s="271"/>
      <c r="AZ9387" s="271"/>
      <c r="BA9387" s="271"/>
      <c r="BB9387" s="271"/>
      <c r="BD9387" s="271"/>
      <c r="BE9387" s="271"/>
      <c r="BF9387" s="271"/>
      <c r="BG9387" s="271"/>
      <c r="BJ9387" s="271"/>
    </row>
    <row r="9388" spans="49:62">
      <c r="AW9388" s="271"/>
      <c r="AX9388" s="271"/>
      <c r="AY9388" s="271"/>
      <c r="AZ9388" s="271"/>
      <c r="BA9388" s="271"/>
      <c r="BB9388" s="271"/>
      <c r="BD9388" s="271"/>
      <c r="BE9388" s="271"/>
      <c r="BF9388" s="271"/>
      <c r="BG9388" s="271"/>
      <c r="BJ9388" s="271"/>
    </row>
    <row r="9389" spans="49:62">
      <c r="AW9389" s="271"/>
      <c r="AX9389" s="271"/>
      <c r="AY9389" s="271"/>
      <c r="AZ9389" s="271"/>
      <c r="BA9389" s="271"/>
      <c r="BB9389" s="271"/>
      <c r="BD9389" s="271"/>
      <c r="BE9389" s="271"/>
      <c r="BF9389" s="271"/>
      <c r="BG9389" s="271"/>
      <c r="BJ9389" s="271"/>
    </row>
    <row r="9390" spans="49:62">
      <c r="AW9390" s="271"/>
      <c r="AX9390" s="271"/>
      <c r="AY9390" s="271"/>
      <c r="AZ9390" s="271"/>
      <c r="BA9390" s="271"/>
      <c r="BB9390" s="271"/>
      <c r="BD9390" s="271"/>
      <c r="BE9390" s="271"/>
      <c r="BF9390" s="271"/>
      <c r="BG9390" s="271"/>
      <c r="BJ9390" s="271"/>
    </row>
    <row r="9391" spans="49:62">
      <c r="AW9391" s="271"/>
      <c r="AX9391" s="271"/>
      <c r="AY9391" s="271"/>
      <c r="AZ9391" s="271"/>
      <c r="BA9391" s="271"/>
      <c r="BB9391" s="271"/>
      <c r="BD9391" s="271"/>
      <c r="BE9391" s="271"/>
      <c r="BF9391" s="271"/>
      <c r="BG9391" s="271"/>
      <c r="BJ9391" s="271"/>
    </row>
    <row r="9392" spans="49:62">
      <c r="AW9392" s="271"/>
      <c r="AX9392" s="271"/>
      <c r="AY9392" s="271"/>
      <c r="AZ9392" s="271"/>
      <c r="BA9392" s="271"/>
      <c r="BB9392" s="271"/>
      <c r="BD9392" s="271"/>
      <c r="BE9392" s="271"/>
      <c r="BF9392" s="271"/>
      <c r="BG9392" s="271"/>
      <c r="BJ9392" s="271"/>
    </row>
    <row r="9393" spans="49:62">
      <c r="AW9393" s="271"/>
      <c r="AX9393" s="271"/>
      <c r="AY9393" s="271"/>
      <c r="AZ9393" s="271"/>
      <c r="BA9393" s="271"/>
      <c r="BB9393" s="271"/>
      <c r="BD9393" s="271"/>
      <c r="BE9393" s="271"/>
      <c r="BF9393" s="271"/>
      <c r="BG9393" s="271"/>
      <c r="BJ9393" s="271"/>
    </row>
    <row r="9394" spans="49:62">
      <c r="AW9394" s="271"/>
      <c r="AX9394" s="271"/>
      <c r="AY9394" s="271"/>
      <c r="AZ9394" s="271"/>
      <c r="BA9394" s="271"/>
      <c r="BB9394" s="271"/>
      <c r="BD9394" s="271"/>
      <c r="BE9394" s="271"/>
      <c r="BF9394" s="271"/>
      <c r="BG9394" s="271"/>
      <c r="BJ9394" s="271"/>
    </row>
    <row r="9395" spans="49:62">
      <c r="AW9395" s="271"/>
      <c r="AX9395" s="271"/>
      <c r="AY9395" s="271"/>
      <c r="AZ9395" s="271"/>
      <c r="BA9395" s="271"/>
      <c r="BB9395" s="271"/>
      <c r="BD9395" s="271"/>
      <c r="BE9395" s="271"/>
      <c r="BF9395" s="271"/>
      <c r="BG9395" s="271"/>
      <c r="BJ9395" s="271"/>
    </row>
    <row r="9396" spans="49:62">
      <c r="AW9396" s="271"/>
      <c r="AX9396" s="271"/>
      <c r="AY9396" s="271"/>
      <c r="AZ9396" s="271"/>
      <c r="BA9396" s="271"/>
      <c r="BB9396" s="271"/>
      <c r="BD9396" s="271"/>
      <c r="BE9396" s="271"/>
      <c r="BF9396" s="271"/>
      <c r="BG9396" s="271"/>
      <c r="BJ9396" s="271"/>
    </row>
    <row r="9397" spans="49:62">
      <c r="AW9397" s="271"/>
      <c r="AX9397" s="271"/>
      <c r="AY9397" s="271"/>
      <c r="AZ9397" s="271"/>
      <c r="BA9397" s="271"/>
      <c r="BB9397" s="271"/>
      <c r="BD9397" s="271"/>
      <c r="BE9397" s="271"/>
      <c r="BF9397" s="271"/>
      <c r="BG9397" s="271"/>
      <c r="BJ9397" s="271"/>
    </row>
    <row r="9398" spans="49:62">
      <c r="AW9398" s="271"/>
      <c r="AX9398" s="271"/>
      <c r="AY9398" s="271"/>
      <c r="AZ9398" s="271"/>
      <c r="BA9398" s="271"/>
      <c r="BB9398" s="271"/>
      <c r="BD9398" s="271"/>
      <c r="BE9398" s="271"/>
      <c r="BF9398" s="271"/>
      <c r="BG9398" s="271"/>
      <c r="BJ9398" s="271"/>
    </row>
    <row r="9399" spans="49:62">
      <c r="AW9399" s="271"/>
      <c r="AX9399" s="271"/>
      <c r="AY9399" s="271"/>
      <c r="AZ9399" s="271"/>
      <c r="BA9399" s="271"/>
      <c r="BB9399" s="271"/>
      <c r="BD9399" s="271"/>
      <c r="BE9399" s="271"/>
      <c r="BF9399" s="271"/>
      <c r="BG9399" s="271"/>
      <c r="BJ9399" s="271"/>
    </row>
    <row r="9400" spans="49:62">
      <c r="AW9400" s="271"/>
      <c r="AX9400" s="271"/>
      <c r="AY9400" s="271"/>
      <c r="AZ9400" s="271"/>
      <c r="BA9400" s="271"/>
      <c r="BB9400" s="271"/>
      <c r="BD9400" s="271"/>
      <c r="BE9400" s="271"/>
      <c r="BF9400" s="271"/>
      <c r="BG9400" s="271"/>
      <c r="BJ9400" s="271"/>
    </row>
    <row r="9401" spans="49:62">
      <c r="AW9401" s="271"/>
      <c r="AX9401" s="271"/>
      <c r="AY9401" s="271"/>
      <c r="AZ9401" s="271"/>
      <c r="BA9401" s="271"/>
      <c r="BB9401" s="271"/>
      <c r="BD9401" s="271"/>
      <c r="BE9401" s="271"/>
      <c r="BF9401" s="271"/>
      <c r="BG9401" s="271"/>
      <c r="BJ9401" s="271"/>
    </row>
    <row r="9402" spans="49:62">
      <c r="AW9402" s="271"/>
      <c r="AX9402" s="271"/>
      <c r="AY9402" s="271"/>
      <c r="AZ9402" s="271"/>
      <c r="BA9402" s="271"/>
      <c r="BB9402" s="271"/>
      <c r="BD9402" s="271"/>
      <c r="BE9402" s="271"/>
      <c r="BF9402" s="271"/>
      <c r="BG9402" s="271"/>
      <c r="BJ9402" s="271"/>
    </row>
    <row r="9403" spans="49:62">
      <c r="AW9403" s="271"/>
      <c r="AX9403" s="271"/>
      <c r="AY9403" s="271"/>
      <c r="AZ9403" s="271"/>
      <c r="BA9403" s="271"/>
      <c r="BB9403" s="271"/>
      <c r="BD9403" s="271"/>
      <c r="BE9403" s="271"/>
      <c r="BF9403" s="271"/>
      <c r="BG9403" s="271"/>
      <c r="BJ9403" s="271"/>
    </row>
    <row r="9404" spans="49:62">
      <c r="AW9404" s="271"/>
      <c r="AX9404" s="271"/>
      <c r="AY9404" s="271"/>
      <c r="AZ9404" s="271"/>
      <c r="BA9404" s="271"/>
      <c r="BB9404" s="271"/>
      <c r="BD9404" s="271"/>
      <c r="BE9404" s="271"/>
      <c r="BF9404" s="271"/>
      <c r="BG9404" s="271"/>
      <c r="BJ9404" s="271"/>
    </row>
    <row r="9405" spans="49:62">
      <c r="AW9405" s="271"/>
      <c r="AX9405" s="271"/>
      <c r="AY9405" s="271"/>
      <c r="AZ9405" s="271"/>
      <c r="BA9405" s="271"/>
      <c r="BB9405" s="271"/>
      <c r="BD9405" s="271"/>
      <c r="BE9405" s="271"/>
      <c r="BF9405" s="271"/>
      <c r="BG9405" s="271"/>
      <c r="BJ9405" s="271"/>
    </row>
    <row r="9406" spans="49:62">
      <c r="AW9406" s="271"/>
      <c r="AX9406" s="271"/>
      <c r="AY9406" s="271"/>
      <c r="AZ9406" s="271"/>
      <c r="BA9406" s="271"/>
      <c r="BB9406" s="271"/>
      <c r="BD9406" s="271"/>
      <c r="BE9406" s="271"/>
      <c r="BF9406" s="271"/>
      <c r="BG9406" s="271"/>
      <c r="BJ9406" s="271"/>
    </row>
    <row r="9407" spans="49:62">
      <c r="AW9407" s="271"/>
      <c r="AX9407" s="271"/>
      <c r="AY9407" s="271"/>
      <c r="AZ9407" s="271"/>
      <c r="BA9407" s="271"/>
      <c r="BB9407" s="271"/>
      <c r="BD9407" s="271"/>
      <c r="BE9407" s="271"/>
      <c r="BF9407" s="271"/>
      <c r="BG9407" s="271"/>
      <c r="BJ9407" s="271"/>
    </row>
    <row r="9408" spans="49:62">
      <c r="AW9408" s="271"/>
      <c r="AX9408" s="271"/>
      <c r="AY9408" s="271"/>
      <c r="AZ9408" s="271"/>
      <c r="BA9408" s="271"/>
      <c r="BB9408" s="271"/>
      <c r="BD9408" s="271"/>
      <c r="BE9408" s="271"/>
      <c r="BF9408" s="271"/>
      <c r="BG9408" s="271"/>
      <c r="BJ9408" s="271"/>
    </row>
    <row r="9409" spans="49:62">
      <c r="AW9409" s="271"/>
      <c r="AX9409" s="271"/>
      <c r="AY9409" s="271"/>
      <c r="AZ9409" s="271"/>
      <c r="BA9409" s="271"/>
      <c r="BB9409" s="271"/>
      <c r="BD9409" s="271"/>
      <c r="BE9409" s="271"/>
      <c r="BF9409" s="271"/>
      <c r="BG9409" s="271"/>
      <c r="BJ9409" s="271"/>
    </row>
    <row r="9410" spans="49:62">
      <c r="AW9410" s="271"/>
      <c r="AX9410" s="271"/>
      <c r="AY9410" s="271"/>
      <c r="AZ9410" s="271"/>
      <c r="BA9410" s="271"/>
      <c r="BB9410" s="271"/>
      <c r="BD9410" s="271"/>
      <c r="BE9410" s="271"/>
      <c r="BF9410" s="271"/>
      <c r="BG9410" s="271"/>
      <c r="BJ9410" s="271"/>
    </row>
    <row r="9411" spans="49:62">
      <c r="AW9411" s="271"/>
      <c r="AX9411" s="271"/>
      <c r="AY9411" s="271"/>
      <c r="AZ9411" s="271"/>
      <c r="BA9411" s="271"/>
      <c r="BB9411" s="271"/>
      <c r="BD9411" s="271"/>
      <c r="BE9411" s="271"/>
      <c r="BF9411" s="271"/>
      <c r="BG9411" s="271"/>
      <c r="BJ9411" s="271"/>
    </row>
    <row r="9412" spans="49:62">
      <c r="AW9412" s="271"/>
      <c r="AX9412" s="271"/>
      <c r="AY9412" s="271"/>
      <c r="AZ9412" s="271"/>
      <c r="BA9412" s="271"/>
      <c r="BB9412" s="271"/>
      <c r="BD9412" s="271"/>
      <c r="BE9412" s="271"/>
      <c r="BF9412" s="271"/>
      <c r="BG9412" s="271"/>
      <c r="BJ9412" s="271"/>
    </row>
    <row r="9413" spans="49:62">
      <c r="AW9413" s="271"/>
      <c r="AX9413" s="271"/>
      <c r="AY9413" s="271"/>
      <c r="AZ9413" s="271"/>
      <c r="BA9413" s="271"/>
      <c r="BB9413" s="271"/>
      <c r="BD9413" s="271"/>
      <c r="BE9413" s="271"/>
      <c r="BF9413" s="271"/>
      <c r="BG9413" s="271"/>
      <c r="BJ9413" s="271"/>
    </row>
    <row r="9414" spans="49:62">
      <c r="AW9414" s="271"/>
      <c r="AX9414" s="271"/>
      <c r="AY9414" s="271"/>
      <c r="AZ9414" s="271"/>
      <c r="BA9414" s="271"/>
      <c r="BB9414" s="271"/>
      <c r="BD9414" s="271"/>
      <c r="BE9414" s="271"/>
      <c r="BF9414" s="271"/>
      <c r="BG9414" s="271"/>
      <c r="BJ9414" s="271"/>
    </row>
    <row r="9415" spans="49:62">
      <c r="AW9415" s="271"/>
      <c r="AX9415" s="271"/>
      <c r="AY9415" s="271"/>
      <c r="AZ9415" s="271"/>
      <c r="BA9415" s="271"/>
      <c r="BB9415" s="271"/>
      <c r="BD9415" s="271"/>
      <c r="BE9415" s="271"/>
      <c r="BF9415" s="271"/>
      <c r="BG9415" s="271"/>
      <c r="BJ9415" s="271"/>
    </row>
    <row r="9416" spans="49:62">
      <c r="AW9416" s="271"/>
      <c r="AX9416" s="271"/>
      <c r="AY9416" s="271"/>
      <c r="AZ9416" s="271"/>
      <c r="BA9416" s="271"/>
      <c r="BB9416" s="271"/>
      <c r="BD9416" s="271"/>
      <c r="BE9416" s="271"/>
      <c r="BF9416" s="271"/>
      <c r="BG9416" s="271"/>
      <c r="BJ9416" s="271"/>
    </row>
    <row r="9417" spans="49:62">
      <c r="AW9417" s="271"/>
      <c r="AX9417" s="271"/>
      <c r="AY9417" s="271"/>
      <c r="AZ9417" s="271"/>
      <c r="BA9417" s="271"/>
      <c r="BB9417" s="271"/>
      <c r="BD9417" s="271"/>
      <c r="BE9417" s="271"/>
      <c r="BF9417" s="271"/>
      <c r="BG9417" s="271"/>
      <c r="BJ9417" s="271"/>
    </row>
    <row r="9418" spans="49:62">
      <c r="AW9418" s="271"/>
      <c r="AX9418" s="271"/>
      <c r="AY9418" s="271"/>
      <c r="AZ9418" s="271"/>
      <c r="BA9418" s="271"/>
      <c r="BB9418" s="271"/>
      <c r="BD9418" s="271"/>
      <c r="BE9418" s="271"/>
      <c r="BF9418" s="271"/>
      <c r="BG9418" s="271"/>
      <c r="BJ9418" s="271"/>
    </row>
    <row r="9419" spans="49:62">
      <c r="AW9419" s="271"/>
      <c r="AX9419" s="271"/>
      <c r="AY9419" s="271"/>
      <c r="AZ9419" s="271"/>
      <c r="BA9419" s="271"/>
      <c r="BB9419" s="271"/>
      <c r="BD9419" s="271"/>
      <c r="BE9419" s="271"/>
      <c r="BF9419" s="271"/>
      <c r="BG9419" s="271"/>
      <c r="BJ9419" s="271"/>
    </row>
    <row r="9420" spans="49:62">
      <c r="AW9420" s="271"/>
      <c r="AX9420" s="271"/>
      <c r="AY9420" s="271"/>
      <c r="AZ9420" s="271"/>
      <c r="BA9420" s="271"/>
      <c r="BB9420" s="271"/>
      <c r="BD9420" s="271"/>
      <c r="BE9420" s="271"/>
      <c r="BF9420" s="271"/>
      <c r="BG9420" s="271"/>
      <c r="BJ9420" s="271"/>
    </row>
    <row r="9421" spans="49:62">
      <c r="AW9421" s="271"/>
      <c r="AX9421" s="271"/>
      <c r="AY9421" s="271"/>
      <c r="AZ9421" s="271"/>
      <c r="BA9421" s="271"/>
      <c r="BB9421" s="271"/>
      <c r="BD9421" s="271"/>
      <c r="BE9421" s="271"/>
      <c r="BF9421" s="271"/>
      <c r="BG9421" s="271"/>
      <c r="BJ9421" s="271"/>
    </row>
    <row r="9422" spans="49:62">
      <c r="AW9422" s="271"/>
      <c r="AX9422" s="271"/>
      <c r="AY9422" s="271"/>
      <c r="AZ9422" s="271"/>
      <c r="BA9422" s="271"/>
      <c r="BB9422" s="271"/>
      <c r="BD9422" s="271"/>
      <c r="BE9422" s="271"/>
      <c r="BF9422" s="271"/>
      <c r="BG9422" s="271"/>
      <c r="BJ9422" s="271"/>
    </row>
    <row r="9423" spans="49:62">
      <c r="AW9423" s="271"/>
      <c r="AX9423" s="271"/>
      <c r="AY9423" s="271"/>
      <c r="AZ9423" s="271"/>
      <c r="BA9423" s="271"/>
      <c r="BB9423" s="271"/>
      <c r="BD9423" s="271"/>
      <c r="BE9423" s="271"/>
      <c r="BF9423" s="271"/>
      <c r="BG9423" s="271"/>
      <c r="BJ9423" s="271"/>
    </row>
    <row r="9424" spans="49:62">
      <c r="AW9424" s="271"/>
      <c r="AX9424" s="271"/>
      <c r="AY9424" s="271"/>
      <c r="AZ9424" s="271"/>
      <c r="BA9424" s="271"/>
      <c r="BB9424" s="271"/>
      <c r="BD9424" s="271"/>
      <c r="BE9424" s="271"/>
      <c r="BF9424" s="271"/>
      <c r="BG9424" s="271"/>
      <c r="BJ9424" s="271"/>
    </row>
    <row r="9425" spans="49:62">
      <c r="AW9425" s="271"/>
      <c r="AX9425" s="271"/>
      <c r="AY9425" s="271"/>
      <c r="AZ9425" s="271"/>
      <c r="BA9425" s="271"/>
      <c r="BB9425" s="271"/>
      <c r="BD9425" s="271"/>
      <c r="BE9425" s="271"/>
      <c r="BF9425" s="271"/>
      <c r="BG9425" s="271"/>
      <c r="BJ9425" s="271"/>
    </row>
    <row r="9426" spans="49:62">
      <c r="AW9426" s="271"/>
      <c r="AX9426" s="271"/>
      <c r="AY9426" s="271"/>
      <c r="AZ9426" s="271"/>
      <c r="BA9426" s="271"/>
      <c r="BB9426" s="271"/>
      <c r="BD9426" s="271"/>
      <c r="BE9426" s="271"/>
      <c r="BF9426" s="271"/>
      <c r="BG9426" s="271"/>
      <c r="BJ9426" s="271"/>
    </row>
    <row r="9427" spans="49:62">
      <c r="AW9427" s="271"/>
      <c r="AX9427" s="271"/>
      <c r="AY9427" s="271"/>
      <c r="AZ9427" s="271"/>
      <c r="BA9427" s="271"/>
      <c r="BB9427" s="271"/>
      <c r="BD9427" s="271"/>
      <c r="BE9427" s="271"/>
      <c r="BF9427" s="271"/>
      <c r="BG9427" s="271"/>
      <c r="BJ9427" s="271"/>
    </row>
    <row r="9428" spans="49:62">
      <c r="AW9428" s="271"/>
      <c r="AX9428" s="271"/>
      <c r="AY9428" s="271"/>
      <c r="AZ9428" s="271"/>
      <c r="BA9428" s="271"/>
      <c r="BB9428" s="271"/>
      <c r="BD9428" s="271"/>
      <c r="BE9428" s="271"/>
      <c r="BF9428" s="271"/>
      <c r="BG9428" s="271"/>
      <c r="BJ9428" s="271"/>
    </row>
    <row r="9429" spans="49:62">
      <c r="AW9429" s="271"/>
      <c r="AX9429" s="271"/>
      <c r="AY9429" s="271"/>
      <c r="AZ9429" s="271"/>
      <c r="BA9429" s="271"/>
      <c r="BB9429" s="271"/>
      <c r="BD9429" s="271"/>
      <c r="BE9429" s="271"/>
      <c r="BF9429" s="271"/>
      <c r="BG9429" s="271"/>
      <c r="BJ9429" s="271"/>
    </row>
    <row r="9430" spans="49:62">
      <c r="AW9430" s="271"/>
      <c r="AX9430" s="271"/>
      <c r="AY9430" s="271"/>
      <c r="AZ9430" s="271"/>
      <c r="BA9430" s="271"/>
      <c r="BB9430" s="271"/>
      <c r="BD9430" s="271"/>
      <c r="BE9430" s="271"/>
      <c r="BF9430" s="271"/>
      <c r="BG9430" s="271"/>
      <c r="BJ9430" s="271"/>
    </row>
    <row r="9431" spans="49:62">
      <c r="AW9431" s="271"/>
      <c r="AX9431" s="271"/>
      <c r="AY9431" s="271"/>
      <c r="AZ9431" s="271"/>
      <c r="BA9431" s="271"/>
      <c r="BB9431" s="271"/>
      <c r="BD9431" s="271"/>
      <c r="BE9431" s="271"/>
      <c r="BF9431" s="271"/>
      <c r="BG9431" s="271"/>
      <c r="BJ9431" s="271"/>
    </row>
    <row r="9432" spans="49:62">
      <c r="AW9432" s="271"/>
      <c r="AX9432" s="271"/>
      <c r="AY9432" s="271"/>
      <c r="AZ9432" s="271"/>
      <c r="BA9432" s="271"/>
      <c r="BB9432" s="271"/>
      <c r="BD9432" s="271"/>
      <c r="BE9432" s="271"/>
      <c r="BF9432" s="271"/>
      <c r="BG9432" s="271"/>
      <c r="BJ9432" s="271"/>
    </row>
    <row r="9433" spans="49:62">
      <c r="AW9433" s="271"/>
      <c r="AX9433" s="271"/>
      <c r="AY9433" s="271"/>
      <c r="AZ9433" s="271"/>
      <c r="BA9433" s="271"/>
      <c r="BB9433" s="271"/>
      <c r="BD9433" s="271"/>
      <c r="BE9433" s="271"/>
      <c r="BF9433" s="271"/>
      <c r="BG9433" s="271"/>
      <c r="BJ9433" s="271"/>
    </row>
    <row r="9434" spans="49:62">
      <c r="AW9434" s="271"/>
      <c r="AX9434" s="271"/>
      <c r="AY9434" s="271"/>
      <c r="AZ9434" s="271"/>
      <c r="BA9434" s="271"/>
      <c r="BB9434" s="271"/>
      <c r="BD9434" s="271"/>
      <c r="BE9434" s="271"/>
      <c r="BF9434" s="271"/>
      <c r="BG9434" s="271"/>
      <c r="BJ9434" s="271"/>
    </row>
    <row r="9435" spans="49:62">
      <c r="AW9435" s="271"/>
      <c r="AX9435" s="271"/>
      <c r="AY9435" s="271"/>
      <c r="AZ9435" s="271"/>
      <c r="BA9435" s="271"/>
      <c r="BB9435" s="271"/>
      <c r="BD9435" s="271"/>
      <c r="BE9435" s="271"/>
      <c r="BF9435" s="271"/>
      <c r="BG9435" s="271"/>
      <c r="BJ9435" s="271"/>
    </row>
    <row r="9436" spans="49:62">
      <c r="AW9436" s="271"/>
      <c r="AX9436" s="271"/>
      <c r="AY9436" s="271"/>
      <c r="AZ9436" s="271"/>
      <c r="BA9436" s="271"/>
      <c r="BB9436" s="271"/>
      <c r="BD9436" s="271"/>
      <c r="BE9436" s="271"/>
      <c r="BF9436" s="271"/>
      <c r="BG9436" s="271"/>
      <c r="BJ9436" s="271"/>
    </row>
    <row r="9437" spans="49:62">
      <c r="AW9437" s="271"/>
      <c r="AX9437" s="271"/>
      <c r="AY9437" s="271"/>
      <c r="AZ9437" s="271"/>
      <c r="BA9437" s="271"/>
      <c r="BB9437" s="271"/>
      <c r="BD9437" s="271"/>
      <c r="BE9437" s="271"/>
      <c r="BF9437" s="271"/>
      <c r="BG9437" s="271"/>
      <c r="BJ9437" s="271"/>
    </row>
    <row r="9438" spans="49:62">
      <c r="AW9438" s="271"/>
      <c r="AX9438" s="271"/>
      <c r="AY9438" s="271"/>
      <c r="AZ9438" s="271"/>
      <c r="BA9438" s="271"/>
      <c r="BB9438" s="271"/>
      <c r="BD9438" s="271"/>
      <c r="BE9438" s="271"/>
      <c r="BF9438" s="271"/>
      <c r="BG9438" s="271"/>
      <c r="BJ9438" s="271"/>
    </row>
    <row r="9439" spans="49:62">
      <c r="AW9439" s="271"/>
      <c r="AX9439" s="271"/>
      <c r="AY9439" s="271"/>
      <c r="AZ9439" s="271"/>
      <c r="BA9439" s="271"/>
      <c r="BB9439" s="271"/>
      <c r="BD9439" s="271"/>
      <c r="BE9439" s="271"/>
      <c r="BF9439" s="271"/>
      <c r="BG9439" s="271"/>
      <c r="BJ9439" s="271"/>
    </row>
    <row r="9440" spans="49:62">
      <c r="AW9440" s="271"/>
      <c r="AX9440" s="271"/>
      <c r="AY9440" s="271"/>
      <c r="AZ9440" s="271"/>
      <c r="BA9440" s="271"/>
      <c r="BB9440" s="271"/>
      <c r="BD9440" s="271"/>
      <c r="BE9440" s="271"/>
      <c r="BF9440" s="271"/>
      <c r="BG9440" s="271"/>
      <c r="BJ9440" s="271"/>
    </row>
    <row r="9441" spans="49:62">
      <c r="AW9441" s="271"/>
      <c r="AX9441" s="271"/>
      <c r="AY9441" s="271"/>
      <c r="AZ9441" s="271"/>
      <c r="BA9441" s="271"/>
      <c r="BB9441" s="271"/>
      <c r="BD9441" s="271"/>
      <c r="BE9441" s="271"/>
      <c r="BF9441" s="271"/>
      <c r="BG9441" s="271"/>
      <c r="BJ9441" s="271"/>
    </row>
    <row r="9442" spans="49:62">
      <c r="AW9442" s="271"/>
      <c r="AX9442" s="271"/>
      <c r="AY9442" s="271"/>
      <c r="AZ9442" s="271"/>
      <c r="BA9442" s="271"/>
      <c r="BB9442" s="271"/>
      <c r="BD9442" s="271"/>
      <c r="BE9442" s="271"/>
      <c r="BF9442" s="271"/>
      <c r="BG9442" s="271"/>
      <c r="BJ9442" s="271"/>
    </row>
    <row r="9443" spans="49:62">
      <c r="AW9443" s="271"/>
      <c r="AX9443" s="271"/>
      <c r="AY9443" s="271"/>
      <c r="AZ9443" s="271"/>
      <c r="BA9443" s="271"/>
      <c r="BB9443" s="271"/>
      <c r="BD9443" s="271"/>
      <c r="BE9443" s="271"/>
      <c r="BF9443" s="271"/>
      <c r="BG9443" s="271"/>
      <c r="BJ9443" s="271"/>
    </row>
    <row r="9444" spans="49:62">
      <c r="AW9444" s="271"/>
      <c r="AX9444" s="271"/>
      <c r="AY9444" s="271"/>
      <c r="AZ9444" s="271"/>
      <c r="BA9444" s="271"/>
      <c r="BB9444" s="271"/>
      <c r="BD9444" s="271"/>
      <c r="BE9444" s="271"/>
      <c r="BF9444" s="271"/>
      <c r="BG9444" s="271"/>
      <c r="BJ9444" s="271"/>
    </row>
    <row r="9445" spans="49:62">
      <c r="AW9445" s="271"/>
      <c r="AX9445" s="271"/>
      <c r="AY9445" s="271"/>
      <c r="AZ9445" s="271"/>
      <c r="BA9445" s="271"/>
      <c r="BB9445" s="271"/>
      <c r="BD9445" s="271"/>
      <c r="BE9445" s="271"/>
      <c r="BF9445" s="271"/>
      <c r="BG9445" s="271"/>
      <c r="BJ9445" s="271"/>
    </row>
    <row r="9446" spans="49:62">
      <c r="AW9446" s="271"/>
      <c r="AX9446" s="271"/>
      <c r="AY9446" s="271"/>
      <c r="AZ9446" s="271"/>
      <c r="BA9446" s="271"/>
      <c r="BB9446" s="271"/>
      <c r="BD9446" s="271"/>
      <c r="BE9446" s="271"/>
      <c r="BF9446" s="271"/>
      <c r="BG9446" s="271"/>
      <c r="BJ9446" s="271"/>
    </row>
    <row r="9447" spans="49:62">
      <c r="AW9447" s="271"/>
      <c r="AX9447" s="271"/>
      <c r="AY9447" s="271"/>
      <c r="AZ9447" s="271"/>
      <c r="BA9447" s="271"/>
      <c r="BB9447" s="271"/>
      <c r="BD9447" s="271"/>
      <c r="BE9447" s="271"/>
      <c r="BF9447" s="271"/>
      <c r="BG9447" s="271"/>
      <c r="BJ9447" s="271"/>
    </row>
    <row r="9448" spans="49:62">
      <c r="AW9448" s="271"/>
      <c r="AX9448" s="271"/>
      <c r="AY9448" s="271"/>
      <c r="AZ9448" s="271"/>
      <c r="BA9448" s="271"/>
      <c r="BB9448" s="271"/>
      <c r="BD9448" s="271"/>
      <c r="BE9448" s="271"/>
      <c r="BF9448" s="271"/>
      <c r="BG9448" s="271"/>
      <c r="BJ9448" s="271"/>
    </row>
    <row r="9449" spans="49:62">
      <c r="AW9449" s="271"/>
      <c r="AX9449" s="271"/>
      <c r="AY9449" s="271"/>
      <c r="AZ9449" s="271"/>
      <c r="BA9449" s="271"/>
      <c r="BB9449" s="271"/>
      <c r="BD9449" s="271"/>
      <c r="BE9449" s="271"/>
      <c r="BF9449" s="271"/>
      <c r="BG9449" s="271"/>
      <c r="BJ9449" s="271"/>
    </row>
    <row r="9450" spans="49:62">
      <c r="AW9450" s="271"/>
      <c r="AX9450" s="271"/>
      <c r="AY9450" s="271"/>
      <c r="AZ9450" s="271"/>
      <c r="BA9450" s="271"/>
      <c r="BB9450" s="271"/>
      <c r="BD9450" s="271"/>
      <c r="BE9450" s="271"/>
      <c r="BF9450" s="271"/>
      <c r="BG9450" s="271"/>
      <c r="BJ9450" s="271"/>
    </row>
    <row r="9451" spans="49:62">
      <c r="AW9451" s="271"/>
      <c r="AX9451" s="271"/>
      <c r="AY9451" s="271"/>
      <c r="AZ9451" s="271"/>
      <c r="BA9451" s="271"/>
      <c r="BB9451" s="271"/>
      <c r="BD9451" s="271"/>
      <c r="BE9451" s="271"/>
      <c r="BF9451" s="271"/>
      <c r="BG9451" s="271"/>
      <c r="BJ9451" s="271"/>
    </row>
    <row r="9452" spans="49:62">
      <c r="AW9452" s="271"/>
      <c r="AX9452" s="271"/>
      <c r="AY9452" s="271"/>
      <c r="AZ9452" s="271"/>
      <c r="BA9452" s="271"/>
      <c r="BB9452" s="271"/>
      <c r="BD9452" s="271"/>
      <c r="BE9452" s="271"/>
      <c r="BF9452" s="271"/>
      <c r="BG9452" s="271"/>
      <c r="BJ9452" s="271"/>
    </row>
    <row r="9453" spans="49:62">
      <c r="AW9453" s="271"/>
      <c r="AX9453" s="271"/>
      <c r="AY9453" s="271"/>
      <c r="AZ9453" s="271"/>
      <c r="BA9453" s="271"/>
      <c r="BB9453" s="271"/>
      <c r="BD9453" s="271"/>
      <c r="BE9453" s="271"/>
      <c r="BF9453" s="271"/>
      <c r="BG9453" s="271"/>
      <c r="BJ9453" s="271"/>
    </row>
    <row r="9454" spans="49:62">
      <c r="AW9454" s="271"/>
      <c r="AX9454" s="271"/>
      <c r="AY9454" s="271"/>
      <c r="AZ9454" s="271"/>
      <c r="BA9454" s="271"/>
      <c r="BB9454" s="271"/>
      <c r="BD9454" s="271"/>
      <c r="BE9454" s="271"/>
      <c r="BF9454" s="271"/>
      <c r="BG9454" s="271"/>
      <c r="BJ9454" s="271"/>
    </row>
    <row r="9455" spans="49:62">
      <c r="AW9455" s="271"/>
      <c r="AX9455" s="271"/>
      <c r="AY9455" s="271"/>
      <c r="AZ9455" s="271"/>
      <c r="BA9455" s="271"/>
      <c r="BB9455" s="271"/>
      <c r="BD9455" s="271"/>
      <c r="BE9455" s="271"/>
      <c r="BF9455" s="271"/>
      <c r="BG9455" s="271"/>
      <c r="BJ9455" s="271"/>
    </row>
    <row r="9456" spans="49:62">
      <c r="AW9456" s="271"/>
      <c r="AX9456" s="271"/>
      <c r="AY9456" s="271"/>
      <c r="AZ9456" s="271"/>
      <c r="BA9456" s="271"/>
      <c r="BB9456" s="271"/>
      <c r="BD9456" s="271"/>
      <c r="BE9456" s="271"/>
      <c r="BF9456" s="271"/>
      <c r="BG9456" s="271"/>
      <c r="BJ9456" s="271"/>
    </row>
    <row r="9457" spans="49:62">
      <c r="AW9457" s="271"/>
      <c r="AX9457" s="271"/>
      <c r="AY9457" s="271"/>
      <c r="AZ9457" s="271"/>
      <c r="BA9457" s="271"/>
      <c r="BB9457" s="271"/>
      <c r="BD9457" s="271"/>
      <c r="BE9457" s="271"/>
      <c r="BF9457" s="271"/>
      <c r="BG9457" s="271"/>
      <c r="BJ9457" s="271"/>
    </row>
    <row r="9458" spans="49:62">
      <c r="AW9458" s="271"/>
      <c r="AX9458" s="271"/>
      <c r="AY9458" s="271"/>
      <c r="AZ9458" s="271"/>
      <c r="BA9458" s="271"/>
      <c r="BB9458" s="271"/>
      <c r="BD9458" s="271"/>
      <c r="BE9458" s="271"/>
      <c r="BF9458" s="271"/>
      <c r="BG9458" s="271"/>
      <c r="BJ9458" s="271"/>
    </row>
    <row r="9459" spans="49:62">
      <c r="AW9459" s="271"/>
      <c r="AX9459" s="271"/>
      <c r="AY9459" s="271"/>
      <c r="AZ9459" s="271"/>
      <c r="BA9459" s="271"/>
      <c r="BB9459" s="271"/>
      <c r="BD9459" s="271"/>
      <c r="BE9459" s="271"/>
      <c r="BF9459" s="271"/>
      <c r="BG9459" s="271"/>
      <c r="BJ9459" s="271"/>
    </row>
    <row r="9460" spans="49:62">
      <c r="AW9460" s="271"/>
      <c r="AX9460" s="271"/>
      <c r="AY9460" s="271"/>
      <c r="AZ9460" s="271"/>
      <c r="BA9460" s="271"/>
      <c r="BB9460" s="271"/>
      <c r="BD9460" s="271"/>
      <c r="BE9460" s="271"/>
      <c r="BF9460" s="271"/>
      <c r="BG9460" s="271"/>
      <c r="BJ9460" s="271"/>
    </row>
    <row r="9461" spans="49:62">
      <c r="AW9461" s="271"/>
      <c r="AX9461" s="271"/>
      <c r="AY9461" s="271"/>
      <c r="AZ9461" s="271"/>
      <c r="BA9461" s="271"/>
      <c r="BB9461" s="271"/>
      <c r="BD9461" s="271"/>
      <c r="BE9461" s="271"/>
      <c r="BF9461" s="271"/>
      <c r="BG9461" s="271"/>
      <c r="BJ9461" s="271"/>
    </row>
    <row r="9462" spans="49:62">
      <c r="AW9462" s="271"/>
      <c r="AX9462" s="271"/>
      <c r="AY9462" s="271"/>
      <c r="AZ9462" s="271"/>
      <c r="BA9462" s="271"/>
      <c r="BB9462" s="271"/>
      <c r="BD9462" s="271"/>
      <c r="BE9462" s="271"/>
      <c r="BF9462" s="271"/>
      <c r="BG9462" s="271"/>
      <c r="BJ9462" s="271"/>
    </row>
    <row r="9463" spans="49:62">
      <c r="AW9463" s="271"/>
      <c r="AX9463" s="271"/>
      <c r="AY9463" s="271"/>
      <c r="AZ9463" s="271"/>
      <c r="BA9463" s="271"/>
      <c r="BB9463" s="271"/>
      <c r="BD9463" s="271"/>
      <c r="BE9463" s="271"/>
      <c r="BF9463" s="271"/>
      <c r="BG9463" s="271"/>
      <c r="BJ9463" s="271"/>
    </row>
    <row r="9464" spans="49:62">
      <c r="AW9464" s="271"/>
      <c r="AX9464" s="271"/>
      <c r="AY9464" s="271"/>
      <c r="AZ9464" s="271"/>
      <c r="BA9464" s="271"/>
      <c r="BB9464" s="271"/>
      <c r="BD9464" s="271"/>
      <c r="BE9464" s="271"/>
      <c r="BF9464" s="271"/>
      <c r="BG9464" s="271"/>
      <c r="BJ9464" s="271"/>
    </row>
    <row r="9465" spans="49:62">
      <c r="AW9465" s="271"/>
      <c r="AX9465" s="271"/>
      <c r="AY9465" s="271"/>
      <c r="AZ9465" s="271"/>
      <c r="BA9465" s="271"/>
      <c r="BB9465" s="271"/>
      <c r="BD9465" s="271"/>
      <c r="BE9465" s="271"/>
      <c r="BF9465" s="271"/>
      <c r="BG9465" s="271"/>
      <c r="BJ9465" s="271"/>
    </row>
    <row r="9466" spans="49:62">
      <c r="AW9466" s="271"/>
      <c r="AX9466" s="271"/>
      <c r="AY9466" s="271"/>
      <c r="AZ9466" s="271"/>
      <c r="BA9466" s="271"/>
      <c r="BB9466" s="271"/>
      <c r="BD9466" s="271"/>
      <c r="BE9466" s="271"/>
      <c r="BF9466" s="271"/>
      <c r="BG9466" s="271"/>
      <c r="BJ9466" s="271"/>
    </row>
    <row r="9467" spans="49:62">
      <c r="AW9467" s="271"/>
      <c r="AX9467" s="271"/>
      <c r="AY9467" s="271"/>
      <c r="AZ9467" s="271"/>
      <c r="BA9467" s="271"/>
      <c r="BB9467" s="271"/>
      <c r="BD9467" s="271"/>
      <c r="BE9467" s="271"/>
      <c r="BF9467" s="271"/>
      <c r="BG9467" s="271"/>
      <c r="BJ9467" s="271"/>
    </row>
    <row r="9468" spans="49:62">
      <c r="AW9468" s="271"/>
      <c r="AX9468" s="271"/>
      <c r="AY9468" s="271"/>
      <c r="AZ9468" s="271"/>
      <c r="BA9468" s="271"/>
      <c r="BB9468" s="271"/>
      <c r="BD9468" s="271"/>
      <c r="BE9468" s="271"/>
      <c r="BF9468" s="271"/>
      <c r="BG9468" s="271"/>
      <c r="BJ9468" s="271"/>
    </row>
    <row r="9469" spans="49:62">
      <c r="AW9469" s="271"/>
      <c r="AX9469" s="271"/>
      <c r="AY9469" s="271"/>
      <c r="AZ9469" s="271"/>
      <c r="BA9469" s="271"/>
      <c r="BB9469" s="271"/>
      <c r="BD9469" s="271"/>
      <c r="BE9469" s="271"/>
      <c r="BF9469" s="271"/>
      <c r="BG9469" s="271"/>
      <c r="BJ9469" s="271"/>
    </row>
    <row r="9470" spans="49:62">
      <c r="AW9470" s="271"/>
      <c r="AX9470" s="271"/>
      <c r="AY9470" s="271"/>
      <c r="AZ9470" s="271"/>
      <c r="BA9470" s="271"/>
      <c r="BB9470" s="271"/>
      <c r="BD9470" s="271"/>
      <c r="BE9470" s="271"/>
      <c r="BF9470" s="271"/>
      <c r="BG9470" s="271"/>
      <c r="BJ9470" s="271"/>
    </row>
    <row r="9471" spans="49:62">
      <c r="AW9471" s="271"/>
      <c r="AX9471" s="271"/>
      <c r="AY9471" s="271"/>
      <c r="AZ9471" s="271"/>
      <c r="BA9471" s="271"/>
      <c r="BB9471" s="271"/>
      <c r="BD9471" s="271"/>
      <c r="BE9471" s="271"/>
      <c r="BF9471" s="271"/>
      <c r="BG9471" s="271"/>
      <c r="BJ9471" s="271"/>
    </row>
    <row r="9472" spans="49:62">
      <c r="AW9472" s="271"/>
      <c r="AX9472" s="271"/>
      <c r="AY9472" s="271"/>
      <c r="AZ9472" s="271"/>
      <c r="BA9472" s="271"/>
      <c r="BB9472" s="271"/>
      <c r="BD9472" s="271"/>
      <c r="BE9472" s="271"/>
      <c r="BF9472" s="271"/>
      <c r="BG9472" s="271"/>
      <c r="BJ9472" s="271"/>
    </row>
    <row r="9473" spans="49:62">
      <c r="AW9473" s="271"/>
      <c r="AX9473" s="271"/>
      <c r="AY9473" s="271"/>
      <c r="AZ9473" s="271"/>
      <c r="BA9473" s="271"/>
      <c r="BB9473" s="271"/>
      <c r="BD9473" s="271"/>
      <c r="BE9473" s="271"/>
      <c r="BF9473" s="271"/>
      <c r="BG9473" s="271"/>
      <c r="BJ9473" s="271"/>
    </row>
    <row r="9474" spans="49:62">
      <c r="AW9474" s="271"/>
      <c r="AX9474" s="271"/>
      <c r="AY9474" s="271"/>
      <c r="AZ9474" s="271"/>
      <c r="BA9474" s="271"/>
      <c r="BB9474" s="271"/>
      <c r="BD9474" s="271"/>
      <c r="BE9474" s="271"/>
      <c r="BF9474" s="271"/>
      <c r="BG9474" s="271"/>
      <c r="BJ9474" s="271"/>
    </row>
    <row r="9475" spans="49:62">
      <c r="AW9475" s="271"/>
      <c r="AX9475" s="271"/>
      <c r="AY9475" s="271"/>
      <c r="AZ9475" s="271"/>
      <c r="BA9475" s="271"/>
      <c r="BB9475" s="271"/>
      <c r="BD9475" s="271"/>
      <c r="BE9475" s="271"/>
      <c r="BF9475" s="271"/>
      <c r="BG9475" s="271"/>
      <c r="BJ9475" s="271"/>
    </row>
    <row r="9476" spans="49:62">
      <c r="AW9476" s="271"/>
      <c r="AX9476" s="271"/>
      <c r="AY9476" s="271"/>
      <c r="AZ9476" s="271"/>
      <c r="BA9476" s="271"/>
      <c r="BB9476" s="271"/>
      <c r="BD9476" s="271"/>
      <c r="BE9476" s="271"/>
      <c r="BF9476" s="271"/>
      <c r="BG9476" s="271"/>
      <c r="BJ9476" s="271"/>
    </row>
    <row r="9477" spans="49:62">
      <c r="AW9477" s="271"/>
      <c r="AX9477" s="271"/>
      <c r="AY9477" s="271"/>
      <c r="AZ9477" s="271"/>
      <c r="BA9477" s="271"/>
      <c r="BB9477" s="271"/>
      <c r="BD9477" s="271"/>
      <c r="BE9477" s="271"/>
      <c r="BF9477" s="271"/>
      <c r="BG9477" s="271"/>
      <c r="BJ9477" s="271"/>
    </row>
    <row r="9478" spans="49:62">
      <c r="AW9478" s="271"/>
      <c r="AX9478" s="271"/>
      <c r="AY9478" s="271"/>
      <c r="AZ9478" s="271"/>
      <c r="BA9478" s="271"/>
      <c r="BB9478" s="271"/>
      <c r="BD9478" s="271"/>
      <c r="BE9478" s="271"/>
      <c r="BF9478" s="271"/>
      <c r="BG9478" s="271"/>
      <c r="BJ9478" s="271"/>
    </row>
    <row r="9479" spans="49:62">
      <c r="AW9479" s="271"/>
      <c r="AX9479" s="271"/>
      <c r="AY9479" s="271"/>
      <c r="AZ9479" s="271"/>
      <c r="BA9479" s="271"/>
      <c r="BB9479" s="271"/>
      <c r="BD9479" s="271"/>
      <c r="BE9479" s="271"/>
      <c r="BF9479" s="271"/>
      <c r="BG9479" s="271"/>
      <c r="BJ9479" s="271"/>
    </row>
    <row r="9480" spans="49:62">
      <c r="AW9480" s="271"/>
      <c r="AX9480" s="271"/>
      <c r="AY9480" s="271"/>
      <c r="AZ9480" s="271"/>
      <c r="BA9480" s="271"/>
      <c r="BB9480" s="271"/>
      <c r="BD9480" s="271"/>
      <c r="BE9480" s="271"/>
      <c r="BF9480" s="271"/>
      <c r="BG9480" s="271"/>
      <c r="BJ9480" s="271"/>
    </row>
    <row r="9481" spans="49:62">
      <c r="AW9481" s="271"/>
      <c r="AX9481" s="271"/>
      <c r="AY9481" s="271"/>
      <c r="AZ9481" s="271"/>
      <c r="BA9481" s="271"/>
      <c r="BB9481" s="271"/>
      <c r="BD9481" s="271"/>
      <c r="BE9481" s="271"/>
      <c r="BF9481" s="271"/>
      <c r="BG9481" s="271"/>
      <c r="BJ9481" s="271"/>
    </row>
    <row r="9482" spans="49:62">
      <c r="AW9482" s="271"/>
      <c r="AX9482" s="271"/>
      <c r="AY9482" s="271"/>
      <c r="AZ9482" s="271"/>
      <c r="BA9482" s="271"/>
      <c r="BB9482" s="271"/>
      <c r="BD9482" s="271"/>
      <c r="BE9482" s="271"/>
      <c r="BF9482" s="271"/>
      <c r="BG9482" s="271"/>
      <c r="BJ9482" s="271"/>
    </row>
    <row r="9483" spans="49:62">
      <c r="AW9483" s="271"/>
      <c r="AX9483" s="271"/>
      <c r="AY9483" s="271"/>
      <c r="AZ9483" s="271"/>
      <c r="BA9483" s="271"/>
      <c r="BB9483" s="271"/>
      <c r="BD9483" s="271"/>
      <c r="BE9483" s="271"/>
      <c r="BF9483" s="271"/>
      <c r="BG9483" s="271"/>
      <c r="BJ9483" s="271"/>
    </row>
    <row r="9484" spans="49:62">
      <c r="AW9484" s="271"/>
      <c r="AX9484" s="271"/>
      <c r="AY9484" s="271"/>
      <c r="AZ9484" s="271"/>
      <c r="BA9484" s="271"/>
      <c r="BB9484" s="271"/>
      <c r="BD9484" s="271"/>
      <c r="BE9484" s="271"/>
      <c r="BF9484" s="271"/>
      <c r="BG9484" s="271"/>
      <c r="BJ9484" s="271"/>
    </row>
    <row r="9485" spans="49:62">
      <c r="AW9485" s="271"/>
      <c r="AX9485" s="271"/>
      <c r="AY9485" s="271"/>
      <c r="AZ9485" s="271"/>
      <c r="BA9485" s="271"/>
      <c r="BB9485" s="271"/>
      <c r="BD9485" s="271"/>
      <c r="BE9485" s="271"/>
      <c r="BF9485" s="271"/>
      <c r="BG9485" s="271"/>
      <c r="BJ9485" s="271"/>
    </row>
    <row r="9486" spans="49:62">
      <c r="AW9486" s="271"/>
      <c r="AX9486" s="271"/>
      <c r="AY9486" s="271"/>
      <c r="AZ9486" s="271"/>
      <c r="BA9486" s="271"/>
      <c r="BB9486" s="271"/>
      <c r="BD9486" s="271"/>
      <c r="BE9486" s="271"/>
      <c r="BF9486" s="271"/>
      <c r="BG9486" s="271"/>
      <c r="BJ9486" s="271"/>
    </row>
    <row r="9487" spans="49:62">
      <c r="AW9487" s="271"/>
      <c r="AX9487" s="271"/>
      <c r="AY9487" s="271"/>
      <c r="AZ9487" s="271"/>
      <c r="BA9487" s="271"/>
      <c r="BB9487" s="271"/>
      <c r="BD9487" s="271"/>
      <c r="BE9487" s="271"/>
      <c r="BF9487" s="271"/>
      <c r="BG9487" s="271"/>
      <c r="BJ9487" s="271"/>
    </row>
    <row r="9488" spans="49:62">
      <c r="AW9488" s="271"/>
      <c r="AX9488" s="271"/>
      <c r="AY9488" s="271"/>
      <c r="AZ9488" s="271"/>
      <c r="BA9488" s="271"/>
      <c r="BB9488" s="271"/>
      <c r="BD9488" s="271"/>
      <c r="BE9488" s="271"/>
      <c r="BF9488" s="271"/>
      <c r="BG9488" s="271"/>
      <c r="BJ9488" s="271"/>
    </row>
    <row r="9489" spans="49:62">
      <c r="AW9489" s="271"/>
      <c r="AX9489" s="271"/>
      <c r="AY9489" s="271"/>
      <c r="AZ9489" s="271"/>
      <c r="BA9489" s="271"/>
      <c r="BB9489" s="271"/>
      <c r="BD9489" s="271"/>
      <c r="BE9489" s="271"/>
      <c r="BF9489" s="271"/>
      <c r="BG9489" s="271"/>
      <c r="BJ9489" s="271"/>
    </row>
    <row r="9490" spans="49:62">
      <c r="AW9490" s="271"/>
      <c r="AX9490" s="271"/>
      <c r="AY9490" s="271"/>
      <c r="AZ9490" s="271"/>
      <c r="BA9490" s="271"/>
      <c r="BB9490" s="271"/>
      <c r="BD9490" s="271"/>
      <c r="BE9490" s="271"/>
      <c r="BF9490" s="271"/>
      <c r="BG9490" s="271"/>
      <c r="BJ9490" s="271"/>
    </row>
    <row r="9491" spans="49:62">
      <c r="AW9491" s="271"/>
      <c r="AX9491" s="271"/>
      <c r="AY9491" s="271"/>
      <c r="AZ9491" s="271"/>
      <c r="BA9491" s="271"/>
      <c r="BB9491" s="271"/>
      <c r="BD9491" s="271"/>
      <c r="BE9491" s="271"/>
      <c r="BF9491" s="271"/>
      <c r="BG9491" s="271"/>
      <c r="BJ9491" s="271"/>
    </row>
    <row r="9492" spans="49:62">
      <c r="AW9492" s="271"/>
      <c r="AX9492" s="271"/>
      <c r="AY9492" s="271"/>
      <c r="AZ9492" s="271"/>
      <c r="BA9492" s="271"/>
      <c r="BB9492" s="271"/>
      <c r="BD9492" s="271"/>
      <c r="BE9492" s="271"/>
      <c r="BF9492" s="271"/>
      <c r="BG9492" s="271"/>
      <c r="BJ9492" s="271"/>
    </row>
    <row r="9493" spans="49:62">
      <c r="AW9493" s="271"/>
      <c r="AX9493" s="271"/>
      <c r="AY9493" s="271"/>
      <c r="AZ9493" s="271"/>
      <c r="BA9493" s="271"/>
      <c r="BB9493" s="271"/>
      <c r="BD9493" s="271"/>
      <c r="BE9493" s="271"/>
      <c r="BF9493" s="271"/>
      <c r="BG9493" s="271"/>
      <c r="BJ9493" s="271"/>
    </row>
    <row r="9494" spans="49:62">
      <c r="AW9494" s="271"/>
      <c r="AX9494" s="271"/>
      <c r="AY9494" s="271"/>
      <c r="AZ9494" s="271"/>
      <c r="BA9494" s="271"/>
      <c r="BB9494" s="271"/>
      <c r="BD9494" s="271"/>
      <c r="BE9494" s="271"/>
      <c r="BF9494" s="271"/>
      <c r="BG9494" s="271"/>
      <c r="BJ9494" s="271"/>
    </row>
    <row r="9495" spans="49:62">
      <c r="AW9495" s="271"/>
      <c r="AX9495" s="271"/>
      <c r="AY9495" s="271"/>
      <c r="AZ9495" s="271"/>
      <c r="BA9495" s="271"/>
      <c r="BB9495" s="271"/>
      <c r="BD9495" s="271"/>
      <c r="BE9495" s="271"/>
      <c r="BF9495" s="271"/>
      <c r="BG9495" s="271"/>
      <c r="BJ9495" s="271"/>
    </row>
    <row r="9496" spans="49:62">
      <c r="AW9496" s="271"/>
      <c r="AX9496" s="271"/>
      <c r="AY9496" s="271"/>
      <c r="AZ9496" s="271"/>
      <c r="BA9496" s="271"/>
      <c r="BB9496" s="271"/>
      <c r="BD9496" s="271"/>
      <c r="BE9496" s="271"/>
      <c r="BF9496" s="271"/>
      <c r="BG9496" s="271"/>
      <c r="BJ9496" s="271"/>
    </row>
    <row r="9497" spans="49:62">
      <c r="AW9497" s="271"/>
      <c r="AX9497" s="271"/>
      <c r="AY9497" s="271"/>
      <c r="AZ9497" s="271"/>
      <c r="BA9497" s="271"/>
      <c r="BB9497" s="271"/>
      <c r="BD9497" s="271"/>
      <c r="BE9497" s="271"/>
      <c r="BF9497" s="271"/>
      <c r="BG9497" s="271"/>
      <c r="BJ9497" s="271"/>
    </row>
    <row r="9498" spans="49:62">
      <c r="AW9498" s="271"/>
      <c r="AX9498" s="271"/>
      <c r="AY9498" s="271"/>
      <c r="AZ9498" s="271"/>
      <c r="BA9498" s="271"/>
      <c r="BB9498" s="271"/>
      <c r="BD9498" s="271"/>
      <c r="BE9498" s="271"/>
      <c r="BF9498" s="271"/>
      <c r="BG9498" s="271"/>
      <c r="BJ9498" s="271"/>
    </row>
    <row r="9499" spans="49:62">
      <c r="AW9499" s="271"/>
      <c r="AX9499" s="271"/>
      <c r="AY9499" s="271"/>
      <c r="AZ9499" s="271"/>
      <c r="BA9499" s="271"/>
      <c r="BB9499" s="271"/>
      <c r="BD9499" s="271"/>
      <c r="BE9499" s="271"/>
      <c r="BF9499" s="271"/>
      <c r="BG9499" s="271"/>
      <c r="BJ9499" s="271"/>
    </row>
    <row r="9500" spans="49:62">
      <c r="AW9500" s="271"/>
      <c r="AX9500" s="271"/>
      <c r="AY9500" s="271"/>
      <c r="AZ9500" s="271"/>
      <c r="BA9500" s="271"/>
      <c r="BB9500" s="271"/>
      <c r="BD9500" s="271"/>
      <c r="BE9500" s="271"/>
      <c r="BF9500" s="271"/>
      <c r="BG9500" s="271"/>
      <c r="BJ9500" s="271"/>
    </row>
    <row r="9501" spans="49:62">
      <c r="AW9501" s="271"/>
      <c r="AX9501" s="271"/>
      <c r="AY9501" s="271"/>
      <c r="AZ9501" s="271"/>
      <c r="BA9501" s="271"/>
      <c r="BB9501" s="271"/>
      <c r="BD9501" s="271"/>
      <c r="BE9501" s="271"/>
      <c r="BF9501" s="271"/>
      <c r="BG9501" s="271"/>
      <c r="BJ9501" s="271"/>
    </row>
    <row r="9502" spans="49:62">
      <c r="AW9502" s="271"/>
      <c r="AX9502" s="271"/>
      <c r="AY9502" s="271"/>
      <c r="AZ9502" s="271"/>
      <c r="BA9502" s="271"/>
      <c r="BB9502" s="271"/>
      <c r="BD9502" s="271"/>
      <c r="BE9502" s="271"/>
      <c r="BF9502" s="271"/>
      <c r="BG9502" s="271"/>
      <c r="BJ9502" s="271"/>
    </row>
    <row r="9503" spans="49:62">
      <c r="AW9503" s="271"/>
      <c r="AX9503" s="271"/>
      <c r="AY9503" s="271"/>
      <c r="AZ9503" s="271"/>
      <c r="BA9503" s="271"/>
      <c r="BB9503" s="271"/>
      <c r="BD9503" s="271"/>
      <c r="BE9503" s="271"/>
      <c r="BF9503" s="271"/>
      <c r="BG9503" s="271"/>
      <c r="BJ9503" s="271"/>
    </row>
    <row r="9504" spans="49:62">
      <c r="AW9504" s="271"/>
      <c r="AX9504" s="271"/>
      <c r="AY9504" s="271"/>
      <c r="AZ9504" s="271"/>
      <c r="BA9504" s="271"/>
      <c r="BB9504" s="271"/>
      <c r="BD9504" s="271"/>
      <c r="BE9504" s="271"/>
      <c r="BF9504" s="271"/>
      <c r="BG9504" s="271"/>
      <c r="BJ9504" s="271"/>
    </row>
    <row r="9505" spans="49:62">
      <c r="AW9505" s="271"/>
      <c r="AX9505" s="271"/>
      <c r="AY9505" s="271"/>
      <c r="AZ9505" s="271"/>
      <c r="BA9505" s="271"/>
      <c r="BB9505" s="271"/>
      <c r="BD9505" s="271"/>
      <c r="BE9505" s="271"/>
      <c r="BF9505" s="271"/>
      <c r="BG9505" s="271"/>
      <c r="BJ9505" s="271"/>
    </row>
    <row r="9506" spans="49:62">
      <c r="AW9506" s="271"/>
      <c r="AX9506" s="271"/>
      <c r="AY9506" s="271"/>
      <c r="AZ9506" s="271"/>
      <c r="BA9506" s="271"/>
      <c r="BB9506" s="271"/>
      <c r="BD9506" s="271"/>
      <c r="BE9506" s="271"/>
      <c r="BF9506" s="271"/>
      <c r="BG9506" s="271"/>
      <c r="BJ9506" s="271"/>
    </row>
    <row r="9507" spans="49:62">
      <c r="AW9507" s="271"/>
      <c r="AX9507" s="271"/>
      <c r="AY9507" s="271"/>
      <c r="AZ9507" s="271"/>
      <c r="BA9507" s="271"/>
      <c r="BB9507" s="271"/>
      <c r="BD9507" s="271"/>
      <c r="BE9507" s="271"/>
      <c r="BF9507" s="271"/>
      <c r="BG9507" s="271"/>
      <c r="BJ9507" s="271"/>
    </row>
    <row r="9508" spans="49:62">
      <c r="AW9508" s="271"/>
      <c r="AX9508" s="271"/>
      <c r="AY9508" s="271"/>
      <c r="AZ9508" s="271"/>
      <c r="BA9508" s="271"/>
      <c r="BB9508" s="271"/>
      <c r="BD9508" s="271"/>
      <c r="BE9508" s="271"/>
      <c r="BF9508" s="271"/>
      <c r="BG9508" s="271"/>
      <c r="BJ9508" s="271"/>
    </row>
    <row r="9509" spans="49:62">
      <c r="AW9509" s="271"/>
      <c r="AX9509" s="271"/>
      <c r="AY9509" s="271"/>
      <c r="AZ9509" s="271"/>
      <c r="BA9509" s="271"/>
      <c r="BB9509" s="271"/>
      <c r="BD9509" s="271"/>
      <c r="BE9509" s="271"/>
      <c r="BF9509" s="271"/>
      <c r="BG9509" s="271"/>
      <c r="BJ9509" s="271"/>
    </row>
    <row r="9510" spans="49:62">
      <c r="AW9510" s="271"/>
      <c r="AX9510" s="271"/>
      <c r="AY9510" s="271"/>
      <c r="AZ9510" s="271"/>
      <c r="BA9510" s="271"/>
      <c r="BB9510" s="271"/>
      <c r="BD9510" s="271"/>
      <c r="BE9510" s="271"/>
      <c r="BF9510" s="271"/>
      <c r="BG9510" s="271"/>
      <c r="BJ9510" s="271"/>
    </row>
    <row r="9511" spans="49:62">
      <c r="AW9511" s="271"/>
      <c r="AX9511" s="271"/>
      <c r="AY9511" s="271"/>
      <c r="AZ9511" s="271"/>
      <c r="BA9511" s="271"/>
      <c r="BB9511" s="271"/>
      <c r="BD9511" s="271"/>
      <c r="BE9511" s="271"/>
      <c r="BF9511" s="271"/>
      <c r="BG9511" s="271"/>
      <c r="BJ9511" s="271"/>
    </row>
    <row r="9512" spans="49:62">
      <c r="AW9512" s="271"/>
      <c r="AX9512" s="271"/>
      <c r="AY9512" s="271"/>
      <c r="AZ9512" s="271"/>
      <c r="BA9512" s="271"/>
      <c r="BB9512" s="271"/>
      <c r="BD9512" s="271"/>
      <c r="BE9512" s="271"/>
      <c r="BF9512" s="271"/>
      <c r="BG9512" s="271"/>
      <c r="BJ9512" s="271"/>
    </row>
    <row r="9513" spans="49:62">
      <c r="AW9513" s="271"/>
      <c r="AX9513" s="271"/>
      <c r="AY9513" s="271"/>
      <c r="AZ9513" s="271"/>
      <c r="BA9513" s="271"/>
      <c r="BB9513" s="271"/>
      <c r="BD9513" s="271"/>
      <c r="BE9513" s="271"/>
      <c r="BF9513" s="271"/>
      <c r="BG9513" s="271"/>
      <c r="BJ9513" s="271"/>
    </row>
    <row r="9514" spans="49:62">
      <c r="AW9514" s="271"/>
      <c r="AX9514" s="271"/>
      <c r="AY9514" s="271"/>
      <c r="AZ9514" s="271"/>
      <c r="BA9514" s="271"/>
      <c r="BB9514" s="271"/>
      <c r="BD9514" s="271"/>
      <c r="BE9514" s="271"/>
      <c r="BF9514" s="271"/>
      <c r="BG9514" s="271"/>
      <c r="BJ9514" s="271"/>
    </row>
    <row r="9515" spans="49:62">
      <c r="AW9515" s="271"/>
      <c r="AX9515" s="271"/>
      <c r="AY9515" s="271"/>
      <c r="AZ9515" s="271"/>
      <c r="BA9515" s="271"/>
      <c r="BB9515" s="271"/>
      <c r="BD9515" s="271"/>
      <c r="BE9515" s="271"/>
      <c r="BF9515" s="271"/>
      <c r="BG9515" s="271"/>
      <c r="BJ9515" s="271"/>
    </row>
    <row r="9516" spans="49:62">
      <c r="AW9516" s="271"/>
      <c r="AX9516" s="271"/>
      <c r="AY9516" s="271"/>
      <c r="AZ9516" s="271"/>
      <c r="BA9516" s="271"/>
      <c r="BB9516" s="271"/>
      <c r="BD9516" s="271"/>
      <c r="BE9516" s="271"/>
      <c r="BF9516" s="271"/>
      <c r="BG9516" s="271"/>
      <c r="BJ9516" s="271"/>
    </row>
    <row r="9517" spans="49:62">
      <c r="AW9517" s="271"/>
      <c r="AX9517" s="271"/>
      <c r="AY9517" s="271"/>
      <c r="AZ9517" s="271"/>
      <c r="BA9517" s="271"/>
      <c r="BB9517" s="271"/>
      <c r="BD9517" s="271"/>
      <c r="BE9517" s="271"/>
      <c r="BF9517" s="271"/>
      <c r="BG9517" s="271"/>
      <c r="BJ9517" s="271"/>
    </row>
    <row r="9518" spans="49:62">
      <c r="AW9518" s="271"/>
      <c r="AX9518" s="271"/>
      <c r="AY9518" s="271"/>
      <c r="AZ9518" s="271"/>
      <c r="BA9518" s="271"/>
      <c r="BB9518" s="271"/>
      <c r="BD9518" s="271"/>
      <c r="BE9518" s="271"/>
      <c r="BF9518" s="271"/>
      <c r="BG9518" s="271"/>
      <c r="BJ9518" s="271"/>
    </row>
    <row r="9519" spans="49:62">
      <c r="AW9519" s="271"/>
      <c r="AX9519" s="271"/>
      <c r="AY9519" s="271"/>
      <c r="AZ9519" s="271"/>
      <c r="BA9519" s="271"/>
      <c r="BB9519" s="271"/>
      <c r="BD9519" s="271"/>
      <c r="BE9519" s="271"/>
      <c r="BF9519" s="271"/>
      <c r="BG9519" s="271"/>
      <c r="BJ9519" s="271"/>
    </row>
    <row r="9520" spans="49:62">
      <c r="AW9520" s="271"/>
      <c r="AX9520" s="271"/>
      <c r="AY9520" s="271"/>
      <c r="AZ9520" s="271"/>
      <c r="BA9520" s="271"/>
      <c r="BB9520" s="271"/>
      <c r="BD9520" s="271"/>
      <c r="BE9520" s="271"/>
      <c r="BF9520" s="271"/>
      <c r="BG9520" s="271"/>
      <c r="BJ9520" s="271"/>
    </row>
    <row r="9521" spans="49:62">
      <c r="AW9521" s="271"/>
      <c r="AX9521" s="271"/>
      <c r="AY9521" s="271"/>
      <c r="AZ9521" s="271"/>
      <c r="BA9521" s="271"/>
      <c r="BB9521" s="271"/>
      <c r="BD9521" s="271"/>
      <c r="BE9521" s="271"/>
      <c r="BF9521" s="271"/>
      <c r="BG9521" s="271"/>
      <c r="BJ9521" s="271"/>
    </row>
    <row r="9522" spans="49:62">
      <c r="AW9522" s="271"/>
      <c r="AX9522" s="271"/>
      <c r="AY9522" s="271"/>
      <c r="AZ9522" s="271"/>
      <c r="BA9522" s="271"/>
      <c r="BB9522" s="271"/>
      <c r="BD9522" s="271"/>
      <c r="BE9522" s="271"/>
      <c r="BF9522" s="271"/>
      <c r="BG9522" s="271"/>
      <c r="BJ9522" s="271"/>
    </row>
    <row r="9523" spans="49:62">
      <c r="AW9523" s="271"/>
      <c r="AX9523" s="271"/>
      <c r="AY9523" s="271"/>
      <c r="AZ9523" s="271"/>
      <c r="BA9523" s="271"/>
      <c r="BB9523" s="271"/>
      <c r="BD9523" s="271"/>
      <c r="BE9523" s="271"/>
      <c r="BF9523" s="271"/>
      <c r="BG9523" s="271"/>
      <c r="BJ9523" s="271"/>
    </row>
    <row r="9524" spans="49:62">
      <c r="AW9524" s="271"/>
      <c r="AX9524" s="271"/>
      <c r="AY9524" s="271"/>
      <c r="AZ9524" s="271"/>
      <c r="BA9524" s="271"/>
      <c r="BB9524" s="271"/>
      <c r="BD9524" s="271"/>
      <c r="BE9524" s="271"/>
      <c r="BF9524" s="271"/>
      <c r="BG9524" s="271"/>
      <c r="BJ9524" s="271"/>
    </row>
    <row r="9525" spans="49:62">
      <c r="AW9525" s="271"/>
      <c r="AX9525" s="271"/>
      <c r="AY9525" s="271"/>
      <c r="AZ9525" s="271"/>
      <c r="BA9525" s="271"/>
      <c r="BB9525" s="271"/>
      <c r="BD9525" s="271"/>
      <c r="BE9525" s="271"/>
      <c r="BF9525" s="271"/>
      <c r="BG9525" s="271"/>
      <c r="BJ9525" s="271"/>
    </row>
    <row r="9526" spans="49:62">
      <c r="AW9526" s="271"/>
      <c r="AX9526" s="271"/>
      <c r="AY9526" s="271"/>
      <c r="AZ9526" s="271"/>
      <c r="BA9526" s="271"/>
      <c r="BB9526" s="271"/>
      <c r="BD9526" s="271"/>
      <c r="BE9526" s="271"/>
      <c r="BF9526" s="271"/>
      <c r="BG9526" s="271"/>
      <c r="BJ9526" s="271"/>
    </row>
    <row r="9527" spans="49:62">
      <c r="AW9527" s="271"/>
      <c r="AX9527" s="271"/>
      <c r="AY9527" s="271"/>
      <c r="AZ9527" s="271"/>
      <c r="BA9527" s="271"/>
      <c r="BB9527" s="271"/>
      <c r="BD9527" s="271"/>
      <c r="BE9527" s="271"/>
      <c r="BF9527" s="271"/>
      <c r="BG9527" s="271"/>
      <c r="BJ9527" s="271"/>
    </row>
    <row r="9528" spans="49:62">
      <c r="AW9528" s="271"/>
      <c r="AX9528" s="271"/>
      <c r="AY9528" s="271"/>
      <c r="AZ9528" s="271"/>
      <c r="BA9528" s="271"/>
      <c r="BB9528" s="271"/>
      <c r="BD9528" s="271"/>
      <c r="BE9528" s="271"/>
      <c r="BF9528" s="271"/>
      <c r="BG9528" s="271"/>
      <c r="BJ9528" s="271"/>
    </row>
    <row r="9529" spans="49:62">
      <c r="AW9529" s="271"/>
      <c r="AX9529" s="271"/>
      <c r="AY9529" s="271"/>
      <c r="AZ9529" s="271"/>
      <c r="BA9529" s="271"/>
      <c r="BB9529" s="271"/>
      <c r="BD9529" s="271"/>
      <c r="BE9529" s="271"/>
      <c r="BF9529" s="271"/>
      <c r="BG9529" s="271"/>
      <c r="BJ9529" s="271"/>
    </row>
    <row r="9530" spans="49:62">
      <c r="AW9530" s="271"/>
      <c r="AX9530" s="271"/>
      <c r="AY9530" s="271"/>
      <c r="AZ9530" s="271"/>
      <c r="BA9530" s="271"/>
      <c r="BB9530" s="271"/>
      <c r="BD9530" s="271"/>
      <c r="BE9530" s="271"/>
      <c r="BF9530" s="271"/>
      <c r="BG9530" s="271"/>
      <c r="BJ9530" s="271"/>
    </row>
    <row r="9531" spans="49:62">
      <c r="AW9531" s="271"/>
      <c r="AX9531" s="271"/>
      <c r="AY9531" s="271"/>
      <c r="AZ9531" s="271"/>
      <c r="BA9531" s="271"/>
      <c r="BB9531" s="271"/>
      <c r="BD9531" s="271"/>
      <c r="BE9531" s="271"/>
      <c r="BF9531" s="271"/>
      <c r="BG9531" s="271"/>
      <c r="BJ9531" s="271"/>
    </row>
    <row r="9532" spans="49:62">
      <c r="AW9532" s="271"/>
      <c r="AX9532" s="271"/>
      <c r="AY9532" s="271"/>
      <c r="AZ9532" s="271"/>
      <c r="BA9532" s="271"/>
      <c r="BB9532" s="271"/>
      <c r="BD9532" s="271"/>
      <c r="BE9532" s="271"/>
      <c r="BF9532" s="271"/>
      <c r="BG9532" s="271"/>
      <c r="BJ9532" s="271"/>
    </row>
    <row r="9533" spans="49:62">
      <c r="AW9533" s="271"/>
      <c r="AX9533" s="271"/>
      <c r="AY9533" s="271"/>
      <c r="AZ9533" s="271"/>
      <c r="BA9533" s="271"/>
      <c r="BB9533" s="271"/>
      <c r="BD9533" s="271"/>
      <c r="BE9533" s="271"/>
      <c r="BF9533" s="271"/>
      <c r="BG9533" s="271"/>
      <c r="BJ9533" s="271"/>
    </row>
    <row r="9534" spans="49:62">
      <c r="AW9534" s="271"/>
      <c r="AX9534" s="271"/>
      <c r="AY9534" s="271"/>
      <c r="AZ9534" s="271"/>
      <c r="BA9534" s="271"/>
      <c r="BB9534" s="271"/>
      <c r="BD9534" s="271"/>
      <c r="BE9534" s="271"/>
      <c r="BF9534" s="271"/>
      <c r="BG9534" s="271"/>
      <c r="BJ9534" s="271"/>
    </row>
    <row r="9535" spans="49:62">
      <c r="AW9535" s="271"/>
      <c r="AX9535" s="271"/>
      <c r="AY9535" s="271"/>
      <c r="AZ9535" s="271"/>
      <c r="BA9535" s="271"/>
      <c r="BB9535" s="271"/>
      <c r="BD9535" s="271"/>
      <c r="BE9535" s="271"/>
      <c r="BF9535" s="271"/>
      <c r="BG9535" s="271"/>
      <c r="BJ9535" s="271"/>
    </row>
    <row r="9536" spans="49:62">
      <c r="AW9536" s="271"/>
      <c r="AX9536" s="271"/>
      <c r="AY9536" s="271"/>
      <c r="AZ9536" s="271"/>
      <c r="BA9536" s="271"/>
      <c r="BB9536" s="271"/>
      <c r="BD9536" s="271"/>
      <c r="BE9536" s="271"/>
      <c r="BF9536" s="271"/>
      <c r="BG9536" s="271"/>
      <c r="BJ9536" s="271"/>
    </row>
    <row r="9537" spans="49:62">
      <c r="AW9537" s="271"/>
      <c r="AX9537" s="271"/>
      <c r="AY9537" s="271"/>
      <c r="AZ9537" s="271"/>
      <c r="BA9537" s="271"/>
      <c r="BB9537" s="271"/>
      <c r="BD9537" s="271"/>
      <c r="BE9537" s="271"/>
      <c r="BF9537" s="271"/>
      <c r="BG9537" s="271"/>
      <c r="BJ9537" s="271"/>
    </row>
    <row r="9538" spans="49:62">
      <c r="AW9538" s="271"/>
      <c r="AX9538" s="271"/>
      <c r="AY9538" s="271"/>
      <c r="AZ9538" s="271"/>
      <c r="BA9538" s="271"/>
      <c r="BB9538" s="271"/>
      <c r="BD9538" s="271"/>
      <c r="BE9538" s="271"/>
      <c r="BF9538" s="271"/>
      <c r="BG9538" s="271"/>
      <c r="BJ9538" s="271"/>
    </row>
    <row r="9539" spans="49:62">
      <c r="AW9539" s="271"/>
      <c r="AX9539" s="271"/>
      <c r="AY9539" s="271"/>
      <c r="AZ9539" s="271"/>
      <c r="BA9539" s="271"/>
      <c r="BB9539" s="271"/>
      <c r="BD9539" s="271"/>
      <c r="BE9539" s="271"/>
      <c r="BF9539" s="271"/>
      <c r="BG9539" s="271"/>
      <c r="BJ9539" s="271"/>
    </row>
    <row r="9540" spans="49:62">
      <c r="AW9540" s="271"/>
      <c r="AX9540" s="271"/>
      <c r="AY9540" s="271"/>
      <c r="AZ9540" s="271"/>
      <c r="BA9540" s="271"/>
      <c r="BB9540" s="271"/>
      <c r="BD9540" s="271"/>
      <c r="BE9540" s="271"/>
      <c r="BF9540" s="271"/>
      <c r="BG9540" s="271"/>
      <c r="BJ9540" s="271"/>
    </row>
    <row r="9541" spans="49:62">
      <c r="AW9541" s="271"/>
      <c r="AX9541" s="271"/>
      <c r="AY9541" s="271"/>
      <c r="AZ9541" s="271"/>
      <c r="BA9541" s="271"/>
      <c r="BB9541" s="271"/>
      <c r="BD9541" s="271"/>
      <c r="BE9541" s="271"/>
      <c r="BF9541" s="271"/>
      <c r="BG9541" s="271"/>
      <c r="BJ9541" s="271"/>
    </row>
    <row r="9542" spans="49:62">
      <c r="AW9542" s="271"/>
      <c r="AX9542" s="271"/>
      <c r="AY9542" s="271"/>
      <c r="AZ9542" s="271"/>
      <c r="BA9542" s="271"/>
      <c r="BB9542" s="271"/>
      <c r="BD9542" s="271"/>
      <c r="BE9542" s="271"/>
      <c r="BF9542" s="271"/>
      <c r="BG9542" s="271"/>
      <c r="BJ9542" s="271"/>
    </row>
    <row r="9543" spans="49:62">
      <c r="AW9543" s="271"/>
      <c r="AX9543" s="271"/>
      <c r="AY9543" s="271"/>
      <c r="AZ9543" s="271"/>
      <c r="BA9543" s="271"/>
      <c r="BB9543" s="271"/>
      <c r="BD9543" s="271"/>
      <c r="BE9543" s="271"/>
      <c r="BF9543" s="271"/>
      <c r="BG9543" s="271"/>
      <c r="BJ9543" s="271"/>
    </row>
    <row r="9544" spans="49:62">
      <c r="AW9544" s="271"/>
      <c r="AX9544" s="271"/>
      <c r="AY9544" s="271"/>
      <c r="AZ9544" s="271"/>
      <c r="BA9544" s="271"/>
      <c r="BB9544" s="271"/>
      <c r="BD9544" s="271"/>
      <c r="BE9544" s="271"/>
      <c r="BF9544" s="271"/>
      <c r="BG9544" s="271"/>
      <c r="BJ9544" s="271"/>
    </row>
    <row r="9545" spans="49:62">
      <c r="AW9545" s="271"/>
      <c r="AX9545" s="271"/>
      <c r="AY9545" s="271"/>
      <c r="AZ9545" s="271"/>
      <c r="BA9545" s="271"/>
      <c r="BB9545" s="271"/>
      <c r="BD9545" s="271"/>
      <c r="BE9545" s="271"/>
      <c r="BF9545" s="271"/>
      <c r="BG9545" s="271"/>
      <c r="BJ9545" s="271"/>
    </row>
    <row r="9546" spans="49:62">
      <c r="AW9546" s="271"/>
      <c r="AX9546" s="271"/>
      <c r="AY9546" s="271"/>
      <c r="AZ9546" s="271"/>
      <c r="BA9546" s="271"/>
      <c r="BB9546" s="271"/>
      <c r="BD9546" s="271"/>
      <c r="BE9546" s="271"/>
      <c r="BF9546" s="271"/>
      <c r="BG9546" s="271"/>
      <c r="BJ9546" s="271"/>
    </row>
    <row r="9547" spans="49:62">
      <c r="AW9547" s="271"/>
      <c r="AX9547" s="271"/>
      <c r="AY9547" s="271"/>
      <c r="AZ9547" s="271"/>
      <c r="BA9547" s="271"/>
      <c r="BB9547" s="271"/>
      <c r="BD9547" s="271"/>
      <c r="BE9547" s="271"/>
      <c r="BF9547" s="271"/>
      <c r="BG9547" s="271"/>
      <c r="BJ9547" s="271"/>
    </row>
    <row r="9548" spans="49:62">
      <c r="AW9548" s="271"/>
      <c r="AX9548" s="271"/>
      <c r="AY9548" s="271"/>
      <c r="AZ9548" s="271"/>
      <c r="BA9548" s="271"/>
      <c r="BB9548" s="271"/>
      <c r="BD9548" s="271"/>
      <c r="BE9548" s="271"/>
      <c r="BF9548" s="271"/>
      <c r="BG9548" s="271"/>
      <c r="BJ9548" s="271"/>
    </row>
    <row r="9549" spans="49:62">
      <c r="AW9549" s="271"/>
      <c r="AX9549" s="271"/>
      <c r="AY9549" s="271"/>
      <c r="AZ9549" s="271"/>
      <c r="BA9549" s="271"/>
      <c r="BB9549" s="271"/>
      <c r="BD9549" s="271"/>
      <c r="BE9549" s="271"/>
      <c r="BF9549" s="271"/>
      <c r="BG9549" s="271"/>
      <c r="BJ9549" s="271"/>
    </row>
    <row r="9550" spans="49:62">
      <c r="AW9550" s="271"/>
      <c r="AX9550" s="271"/>
      <c r="AY9550" s="271"/>
      <c r="AZ9550" s="271"/>
      <c r="BA9550" s="271"/>
      <c r="BB9550" s="271"/>
      <c r="BD9550" s="271"/>
      <c r="BE9550" s="271"/>
      <c r="BF9550" s="271"/>
      <c r="BG9550" s="271"/>
      <c r="BJ9550" s="271"/>
    </row>
    <row r="9551" spans="49:62">
      <c r="AW9551" s="271"/>
      <c r="AX9551" s="271"/>
      <c r="AY9551" s="271"/>
      <c r="AZ9551" s="271"/>
      <c r="BA9551" s="271"/>
      <c r="BB9551" s="271"/>
      <c r="BD9551" s="271"/>
      <c r="BE9551" s="271"/>
      <c r="BF9551" s="271"/>
      <c r="BG9551" s="271"/>
      <c r="BJ9551" s="271"/>
    </row>
    <row r="9552" spans="49:62">
      <c r="AW9552" s="271"/>
      <c r="AX9552" s="271"/>
      <c r="AY9552" s="271"/>
      <c r="AZ9552" s="271"/>
      <c r="BA9552" s="271"/>
      <c r="BB9552" s="271"/>
      <c r="BD9552" s="271"/>
      <c r="BE9552" s="271"/>
      <c r="BF9552" s="271"/>
      <c r="BG9552" s="271"/>
      <c r="BJ9552" s="271"/>
    </row>
    <row r="9553" spans="49:62">
      <c r="AW9553" s="271"/>
      <c r="AX9553" s="271"/>
      <c r="AY9553" s="271"/>
      <c r="AZ9553" s="271"/>
      <c r="BA9553" s="271"/>
      <c r="BB9553" s="271"/>
      <c r="BD9553" s="271"/>
      <c r="BE9553" s="271"/>
      <c r="BF9553" s="271"/>
      <c r="BG9553" s="271"/>
      <c r="BJ9553" s="271"/>
    </row>
    <row r="9554" spans="49:62">
      <c r="AW9554" s="271"/>
      <c r="AX9554" s="271"/>
      <c r="AY9554" s="271"/>
      <c r="AZ9554" s="271"/>
      <c r="BA9554" s="271"/>
      <c r="BB9554" s="271"/>
      <c r="BD9554" s="271"/>
      <c r="BE9554" s="271"/>
      <c r="BF9554" s="271"/>
      <c r="BG9554" s="271"/>
      <c r="BJ9554" s="271"/>
    </row>
    <row r="9555" spans="49:62">
      <c r="AW9555" s="271"/>
      <c r="AX9555" s="271"/>
      <c r="AY9555" s="271"/>
      <c r="AZ9555" s="271"/>
      <c r="BA9555" s="271"/>
      <c r="BB9555" s="271"/>
      <c r="BD9555" s="271"/>
      <c r="BE9555" s="271"/>
      <c r="BF9555" s="271"/>
      <c r="BG9555" s="271"/>
      <c r="BJ9555" s="271"/>
    </row>
    <row r="9556" spans="49:62">
      <c r="AW9556" s="271"/>
      <c r="AX9556" s="271"/>
      <c r="AY9556" s="271"/>
      <c r="AZ9556" s="271"/>
      <c r="BA9556" s="271"/>
      <c r="BB9556" s="271"/>
      <c r="BD9556" s="271"/>
      <c r="BE9556" s="271"/>
      <c r="BF9556" s="271"/>
      <c r="BG9556" s="271"/>
      <c r="BJ9556" s="271"/>
    </row>
    <row r="9557" spans="49:62">
      <c r="AW9557" s="271"/>
      <c r="AX9557" s="271"/>
      <c r="AY9557" s="271"/>
      <c r="AZ9557" s="271"/>
      <c r="BA9557" s="271"/>
      <c r="BB9557" s="271"/>
      <c r="BD9557" s="271"/>
      <c r="BE9557" s="271"/>
      <c r="BF9557" s="271"/>
      <c r="BG9557" s="271"/>
      <c r="BJ9557" s="271"/>
    </row>
    <row r="9558" spans="49:62">
      <c r="AW9558" s="271"/>
      <c r="AX9558" s="271"/>
      <c r="AY9558" s="271"/>
      <c r="AZ9558" s="271"/>
      <c r="BA9558" s="271"/>
      <c r="BB9558" s="271"/>
      <c r="BD9558" s="271"/>
      <c r="BE9558" s="271"/>
      <c r="BF9558" s="271"/>
      <c r="BG9558" s="271"/>
      <c r="BJ9558" s="271"/>
    </row>
    <row r="9559" spans="49:62">
      <c r="AW9559" s="271"/>
      <c r="AX9559" s="271"/>
      <c r="AY9559" s="271"/>
      <c r="AZ9559" s="271"/>
      <c r="BA9559" s="271"/>
      <c r="BB9559" s="271"/>
      <c r="BD9559" s="271"/>
      <c r="BE9559" s="271"/>
      <c r="BF9559" s="271"/>
      <c r="BG9559" s="271"/>
      <c r="BJ9559" s="271"/>
    </row>
    <row r="9560" spans="49:62">
      <c r="AW9560" s="271"/>
      <c r="AX9560" s="271"/>
      <c r="AY9560" s="271"/>
      <c r="AZ9560" s="271"/>
      <c r="BA9560" s="271"/>
      <c r="BB9560" s="271"/>
      <c r="BD9560" s="271"/>
      <c r="BE9560" s="271"/>
      <c r="BF9560" s="271"/>
      <c r="BG9560" s="271"/>
      <c r="BJ9560" s="271"/>
    </row>
    <row r="9561" spans="49:62">
      <c r="AW9561" s="271"/>
      <c r="AX9561" s="271"/>
      <c r="AY9561" s="271"/>
      <c r="AZ9561" s="271"/>
      <c r="BA9561" s="271"/>
      <c r="BB9561" s="271"/>
      <c r="BD9561" s="271"/>
      <c r="BE9561" s="271"/>
      <c r="BF9561" s="271"/>
      <c r="BG9561" s="271"/>
      <c r="BJ9561" s="271"/>
    </row>
    <row r="9562" spans="49:62">
      <c r="AW9562" s="271"/>
      <c r="AX9562" s="271"/>
      <c r="AY9562" s="271"/>
      <c r="AZ9562" s="271"/>
      <c r="BA9562" s="271"/>
      <c r="BB9562" s="271"/>
      <c r="BD9562" s="271"/>
      <c r="BE9562" s="271"/>
      <c r="BF9562" s="271"/>
      <c r="BG9562" s="271"/>
      <c r="BJ9562" s="271"/>
    </row>
    <row r="9563" spans="49:62">
      <c r="AW9563" s="271"/>
      <c r="AX9563" s="271"/>
      <c r="AY9563" s="271"/>
      <c r="AZ9563" s="271"/>
      <c r="BA9563" s="271"/>
      <c r="BB9563" s="271"/>
      <c r="BD9563" s="271"/>
      <c r="BE9563" s="271"/>
      <c r="BF9563" s="271"/>
      <c r="BG9563" s="271"/>
      <c r="BJ9563" s="271"/>
    </row>
    <row r="9564" spans="49:62">
      <c r="AW9564" s="271"/>
      <c r="AX9564" s="271"/>
      <c r="AY9564" s="271"/>
      <c r="AZ9564" s="271"/>
      <c r="BA9564" s="271"/>
      <c r="BB9564" s="271"/>
      <c r="BD9564" s="271"/>
      <c r="BE9564" s="271"/>
      <c r="BF9564" s="271"/>
      <c r="BG9564" s="271"/>
      <c r="BJ9564" s="271"/>
    </row>
    <row r="9565" spans="49:62">
      <c r="AW9565" s="271"/>
      <c r="AX9565" s="271"/>
      <c r="AY9565" s="271"/>
      <c r="AZ9565" s="271"/>
      <c r="BA9565" s="271"/>
      <c r="BB9565" s="271"/>
      <c r="BD9565" s="271"/>
      <c r="BE9565" s="271"/>
      <c r="BF9565" s="271"/>
      <c r="BG9565" s="271"/>
      <c r="BJ9565" s="271"/>
    </row>
    <row r="9566" spans="49:62">
      <c r="AW9566" s="271"/>
      <c r="AX9566" s="271"/>
      <c r="AY9566" s="271"/>
      <c r="AZ9566" s="271"/>
      <c r="BA9566" s="271"/>
      <c r="BB9566" s="271"/>
      <c r="BD9566" s="271"/>
      <c r="BE9566" s="271"/>
      <c r="BF9566" s="271"/>
      <c r="BG9566" s="271"/>
      <c r="BJ9566" s="271"/>
    </row>
    <row r="9567" spans="49:62">
      <c r="AW9567" s="271"/>
      <c r="AX9567" s="271"/>
      <c r="AY9567" s="271"/>
      <c r="AZ9567" s="271"/>
      <c r="BA9567" s="271"/>
      <c r="BB9567" s="271"/>
      <c r="BD9567" s="271"/>
      <c r="BE9567" s="271"/>
      <c r="BF9567" s="271"/>
      <c r="BG9567" s="271"/>
      <c r="BJ9567" s="271"/>
    </row>
    <row r="9568" spans="49:62">
      <c r="AW9568" s="271"/>
      <c r="AX9568" s="271"/>
      <c r="AY9568" s="271"/>
      <c r="AZ9568" s="271"/>
      <c r="BA9568" s="271"/>
      <c r="BB9568" s="271"/>
      <c r="BD9568" s="271"/>
      <c r="BE9568" s="271"/>
      <c r="BF9568" s="271"/>
      <c r="BG9568" s="271"/>
      <c r="BJ9568" s="271"/>
    </row>
    <row r="9569" spans="49:62">
      <c r="AW9569" s="271"/>
      <c r="AX9569" s="271"/>
      <c r="AY9569" s="271"/>
      <c r="AZ9569" s="271"/>
      <c r="BA9569" s="271"/>
      <c r="BB9569" s="271"/>
      <c r="BD9569" s="271"/>
      <c r="BE9569" s="271"/>
      <c r="BF9569" s="271"/>
      <c r="BG9569" s="271"/>
      <c r="BJ9569" s="271"/>
    </row>
    <row r="9570" spans="49:62">
      <c r="AW9570" s="271"/>
      <c r="AX9570" s="271"/>
      <c r="AY9570" s="271"/>
      <c r="AZ9570" s="271"/>
      <c r="BA9570" s="271"/>
      <c r="BB9570" s="271"/>
      <c r="BD9570" s="271"/>
      <c r="BE9570" s="271"/>
      <c r="BF9570" s="271"/>
      <c r="BG9570" s="271"/>
      <c r="BJ9570" s="271"/>
    </row>
    <row r="9571" spans="49:62">
      <c r="AW9571" s="271"/>
      <c r="AX9571" s="271"/>
      <c r="AY9571" s="271"/>
      <c r="AZ9571" s="271"/>
      <c r="BA9571" s="271"/>
      <c r="BB9571" s="271"/>
      <c r="BD9571" s="271"/>
      <c r="BE9571" s="271"/>
      <c r="BF9571" s="271"/>
      <c r="BG9571" s="271"/>
      <c r="BJ9571" s="271"/>
    </row>
    <row r="9572" spans="49:62">
      <c r="AW9572" s="271"/>
      <c r="AX9572" s="271"/>
      <c r="AY9572" s="271"/>
      <c r="AZ9572" s="271"/>
      <c r="BA9572" s="271"/>
      <c r="BB9572" s="271"/>
      <c r="BD9572" s="271"/>
      <c r="BE9572" s="271"/>
      <c r="BF9572" s="271"/>
      <c r="BG9572" s="271"/>
      <c r="BJ9572" s="271"/>
    </row>
    <row r="9573" spans="49:62">
      <c r="AW9573" s="271"/>
      <c r="AX9573" s="271"/>
      <c r="AY9573" s="271"/>
      <c r="AZ9573" s="271"/>
      <c r="BA9573" s="271"/>
      <c r="BB9573" s="271"/>
      <c r="BD9573" s="271"/>
      <c r="BE9573" s="271"/>
      <c r="BF9573" s="271"/>
      <c r="BG9573" s="271"/>
      <c r="BJ9573" s="271"/>
    </row>
    <row r="9574" spans="49:62">
      <c r="AW9574" s="271"/>
      <c r="AX9574" s="271"/>
      <c r="AY9574" s="271"/>
      <c r="AZ9574" s="271"/>
      <c r="BA9574" s="271"/>
      <c r="BB9574" s="271"/>
      <c r="BD9574" s="271"/>
      <c r="BE9574" s="271"/>
      <c r="BF9574" s="271"/>
      <c r="BG9574" s="271"/>
      <c r="BJ9574" s="271"/>
    </row>
    <row r="9575" spans="49:62">
      <c r="AW9575" s="271"/>
      <c r="AX9575" s="271"/>
      <c r="AY9575" s="271"/>
      <c r="AZ9575" s="271"/>
      <c r="BA9575" s="271"/>
      <c r="BB9575" s="271"/>
      <c r="BD9575" s="271"/>
      <c r="BE9575" s="271"/>
      <c r="BF9575" s="271"/>
      <c r="BG9575" s="271"/>
      <c r="BJ9575" s="271"/>
    </row>
    <row r="9576" spans="49:62">
      <c r="AW9576" s="271"/>
      <c r="AX9576" s="271"/>
      <c r="AY9576" s="271"/>
      <c r="AZ9576" s="271"/>
      <c r="BA9576" s="271"/>
      <c r="BB9576" s="271"/>
      <c r="BD9576" s="271"/>
      <c r="BE9576" s="271"/>
      <c r="BF9576" s="271"/>
      <c r="BG9576" s="271"/>
      <c r="BJ9576" s="271"/>
    </row>
    <row r="9577" spans="49:62">
      <c r="AW9577" s="271"/>
      <c r="AX9577" s="271"/>
      <c r="AY9577" s="271"/>
      <c r="AZ9577" s="271"/>
      <c r="BA9577" s="271"/>
      <c r="BB9577" s="271"/>
      <c r="BD9577" s="271"/>
      <c r="BE9577" s="271"/>
      <c r="BF9577" s="271"/>
      <c r="BG9577" s="271"/>
      <c r="BJ9577" s="271"/>
    </row>
    <row r="9578" spans="49:62">
      <c r="AW9578" s="271"/>
      <c r="AX9578" s="271"/>
      <c r="AY9578" s="271"/>
      <c r="AZ9578" s="271"/>
      <c r="BA9578" s="271"/>
      <c r="BB9578" s="271"/>
      <c r="BD9578" s="271"/>
      <c r="BE9578" s="271"/>
      <c r="BF9578" s="271"/>
      <c r="BG9578" s="271"/>
      <c r="BJ9578" s="271"/>
    </row>
    <row r="9579" spans="49:62">
      <c r="AW9579" s="271"/>
      <c r="AX9579" s="271"/>
      <c r="AY9579" s="271"/>
      <c r="AZ9579" s="271"/>
      <c r="BA9579" s="271"/>
      <c r="BB9579" s="271"/>
      <c r="BD9579" s="271"/>
      <c r="BE9579" s="271"/>
      <c r="BF9579" s="271"/>
      <c r="BG9579" s="271"/>
      <c r="BJ9579" s="271"/>
    </row>
    <row r="9580" spans="49:62">
      <c r="AW9580" s="271"/>
      <c r="AX9580" s="271"/>
      <c r="AY9580" s="271"/>
      <c r="AZ9580" s="271"/>
      <c r="BA9580" s="271"/>
      <c r="BB9580" s="271"/>
      <c r="BD9580" s="271"/>
      <c r="BE9580" s="271"/>
      <c r="BF9580" s="271"/>
      <c r="BG9580" s="271"/>
      <c r="BJ9580" s="271"/>
    </row>
    <row r="9581" spans="49:62">
      <c r="AW9581" s="271"/>
      <c r="AX9581" s="271"/>
      <c r="AY9581" s="271"/>
      <c r="AZ9581" s="271"/>
      <c r="BA9581" s="271"/>
      <c r="BB9581" s="271"/>
      <c r="BD9581" s="271"/>
      <c r="BE9581" s="271"/>
      <c r="BF9581" s="271"/>
      <c r="BG9581" s="271"/>
      <c r="BJ9581" s="271"/>
    </row>
    <row r="9582" spans="49:62">
      <c r="AW9582" s="271"/>
      <c r="AX9582" s="271"/>
      <c r="AY9582" s="271"/>
      <c r="AZ9582" s="271"/>
      <c r="BA9582" s="271"/>
      <c r="BB9582" s="271"/>
      <c r="BD9582" s="271"/>
      <c r="BE9582" s="271"/>
      <c r="BF9582" s="271"/>
      <c r="BG9582" s="271"/>
      <c r="BJ9582" s="271"/>
    </row>
    <row r="9583" spans="49:62">
      <c r="AW9583" s="271"/>
      <c r="AX9583" s="271"/>
      <c r="AY9583" s="271"/>
      <c r="AZ9583" s="271"/>
      <c r="BA9583" s="271"/>
      <c r="BB9583" s="271"/>
      <c r="BD9583" s="271"/>
      <c r="BE9583" s="271"/>
      <c r="BF9583" s="271"/>
      <c r="BG9583" s="271"/>
      <c r="BJ9583" s="271"/>
    </row>
    <row r="9584" spans="49:62">
      <c r="AW9584" s="271"/>
      <c r="AX9584" s="271"/>
      <c r="AY9584" s="271"/>
      <c r="AZ9584" s="271"/>
      <c r="BA9584" s="271"/>
      <c r="BB9584" s="271"/>
      <c r="BD9584" s="271"/>
      <c r="BE9584" s="271"/>
      <c r="BF9584" s="271"/>
      <c r="BG9584" s="271"/>
      <c r="BJ9584" s="271"/>
    </row>
    <row r="9585" spans="49:62">
      <c r="AW9585" s="271"/>
      <c r="AX9585" s="271"/>
      <c r="AY9585" s="271"/>
      <c r="AZ9585" s="271"/>
      <c r="BA9585" s="271"/>
      <c r="BB9585" s="271"/>
      <c r="BD9585" s="271"/>
      <c r="BE9585" s="271"/>
      <c r="BF9585" s="271"/>
      <c r="BG9585" s="271"/>
      <c r="BJ9585" s="271"/>
    </row>
    <row r="9586" spans="49:62">
      <c r="AW9586" s="271"/>
      <c r="AX9586" s="271"/>
      <c r="AY9586" s="271"/>
      <c r="AZ9586" s="271"/>
      <c r="BA9586" s="271"/>
      <c r="BB9586" s="271"/>
      <c r="BD9586" s="271"/>
      <c r="BE9586" s="271"/>
      <c r="BF9586" s="271"/>
      <c r="BG9586" s="271"/>
      <c r="BJ9586" s="271"/>
    </row>
    <row r="9587" spans="49:62">
      <c r="AW9587" s="271"/>
      <c r="AX9587" s="271"/>
      <c r="AY9587" s="271"/>
      <c r="AZ9587" s="271"/>
      <c r="BA9587" s="271"/>
      <c r="BB9587" s="271"/>
      <c r="BD9587" s="271"/>
      <c r="BE9587" s="271"/>
      <c r="BF9587" s="271"/>
      <c r="BG9587" s="271"/>
      <c r="BJ9587" s="271"/>
    </row>
    <row r="9588" spans="49:62">
      <c r="AW9588" s="271"/>
      <c r="AX9588" s="271"/>
      <c r="AY9588" s="271"/>
      <c r="AZ9588" s="271"/>
      <c r="BA9588" s="271"/>
      <c r="BB9588" s="271"/>
      <c r="BD9588" s="271"/>
      <c r="BE9588" s="271"/>
      <c r="BF9588" s="271"/>
      <c r="BG9588" s="271"/>
      <c r="BJ9588" s="271"/>
    </row>
    <row r="9589" spans="49:62">
      <c r="AW9589" s="271"/>
      <c r="AX9589" s="271"/>
      <c r="AY9589" s="271"/>
      <c r="AZ9589" s="271"/>
      <c r="BA9589" s="271"/>
      <c r="BB9589" s="271"/>
      <c r="BD9589" s="271"/>
      <c r="BE9589" s="271"/>
      <c r="BF9589" s="271"/>
      <c r="BG9589" s="271"/>
      <c r="BJ9589" s="271"/>
    </row>
    <row r="9590" spans="49:62">
      <c r="AW9590" s="271"/>
      <c r="AX9590" s="271"/>
      <c r="AY9590" s="271"/>
      <c r="AZ9590" s="271"/>
      <c r="BA9590" s="271"/>
      <c r="BB9590" s="271"/>
      <c r="BD9590" s="271"/>
      <c r="BE9590" s="271"/>
      <c r="BF9590" s="271"/>
      <c r="BG9590" s="271"/>
      <c r="BJ9590" s="271"/>
    </row>
    <row r="9591" spans="49:62">
      <c r="AW9591" s="271"/>
      <c r="AX9591" s="271"/>
      <c r="AY9591" s="271"/>
      <c r="AZ9591" s="271"/>
      <c r="BA9591" s="271"/>
      <c r="BB9591" s="271"/>
      <c r="BD9591" s="271"/>
      <c r="BE9591" s="271"/>
      <c r="BF9591" s="271"/>
      <c r="BG9591" s="271"/>
      <c r="BJ9591" s="271"/>
    </row>
    <row r="9592" spans="49:62">
      <c r="AW9592" s="271"/>
      <c r="AX9592" s="271"/>
      <c r="AY9592" s="271"/>
      <c r="AZ9592" s="271"/>
      <c r="BA9592" s="271"/>
      <c r="BB9592" s="271"/>
      <c r="BD9592" s="271"/>
      <c r="BE9592" s="271"/>
      <c r="BF9592" s="271"/>
      <c r="BG9592" s="271"/>
      <c r="BJ9592" s="271"/>
    </row>
    <row r="9593" spans="49:62">
      <c r="AW9593" s="271"/>
      <c r="AX9593" s="271"/>
      <c r="AY9593" s="271"/>
      <c r="AZ9593" s="271"/>
      <c r="BA9593" s="271"/>
      <c r="BB9593" s="271"/>
      <c r="BD9593" s="271"/>
      <c r="BE9593" s="271"/>
      <c r="BF9593" s="271"/>
      <c r="BG9593" s="271"/>
      <c r="BJ9593" s="271"/>
    </row>
    <row r="9594" spans="49:62">
      <c r="AW9594" s="271"/>
      <c r="AX9594" s="271"/>
      <c r="AY9594" s="271"/>
      <c r="AZ9594" s="271"/>
      <c r="BA9594" s="271"/>
      <c r="BB9594" s="271"/>
      <c r="BD9594" s="271"/>
      <c r="BE9594" s="271"/>
      <c r="BF9594" s="271"/>
      <c r="BG9594" s="271"/>
      <c r="BJ9594" s="271"/>
    </row>
    <row r="9595" spans="49:62">
      <c r="AW9595" s="271"/>
      <c r="AX9595" s="271"/>
      <c r="AY9595" s="271"/>
      <c r="AZ9595" s="271"/>
      <c r="BA9595" s="271"/>
      <c r="BB9595" s="271"/>
      <c r="BD9595" s="271"/>
      <c r="BE9595" s="271"/>
      <c r="BF9595" s="271"/>
      <c r="BG9595" s="271"/>
      <c r="BJ9595" s="271"/>
    </row>
    <row r="9596" spans="49:62">
      <c r="AW9596" s="271"/>
      <c r="AX9596" s="271"/>
      <c r="AY9596" s="271"/>
      <c r="AZ9596" s="271"/>
      <c r="BA9596" s="271"/>
      <c r="BB9596" s="271"/>
      <c r="BD9596" s="271"/>
      <c r="BE9596" s="271"/>
      <c r="BF9596" s="271"/>
      <c r="BG9596" s="271"/>
      <c r="BJ9596" s="271"/>
    </row>
    <row r="9597" spans="49:62">
      <c r="AW9597" s="271"/>
      <c r="AX9597" s="271"/>
      <c r="AY9597" s="271"/>
      <c r="AZ9597" s="271"/>
      <c r="BA9597" s="271"/>
      <c r="BB9597" s="271"/>
      <c r="BD9597" s="271"/>
      <c r="BE9597" s="271"/>
      <c r="BF9597" s="271"/>
      <c r="BG9597" s="271"/>
      <c r="BJ9597" s="271"/>
    </row>
    <row r="9598" spans="49:62">
      <c r="AW9598" s="271"/>
      <c r="AX9598" s="271"/>
      <c r="AY9598" s="271"/>
      <c r="AZ9598" s="271"/>
      <c r="BA9598" s="271"/>
      <c r="BB9598" s="271"/>
      <c r="BD9598" s="271"/>
      <c r="BE9598" s="271"/>
      <c r="BF9598" s="271"/>
      <c r="BG9598" s="271"/>
      <c r="BJ9598" s="271"/>
    </row>
    <row r="9599" spans="49:62">
      <c r="AW9599" s="271"/>
      <c r="AX9599" s="271"/>
      <c r="AY9599" s="271"/>
      <c r="AZ9599" s="271"/>
      <c r="BA9599" s="271"/>
      <c r="BB9599" s="271"/>
      <c r="BD9599" s="271"/>
      <c r="BE9599" s="271"/>
      <c r="BF9599" s="271"/>
      <c r="BG9599" s="271"/>
      <c r="BJ9599" s="271"/>
    </row>
    <row r="9600" spans="49:62">
      <c r="AW9600" s="271"/>
      <c r="AX9600" s="271"/>
      <c r="AY9600" s="271"/>
      <c r="AZ9600" s="271"/>
      <c r="BA9600" s="271"/>
      <c r="BB9600" s="271"/>
      <c r="BD9600" s="271"/>
      <c r="BE9600" s="271"/>
      <c r="BF9600" s="271"/>
      <c r="BG9600" s="271"/>
      <c r="BJ9600" s="271"/>
    </row>
    <row r="9601" spans="49:62">
      <c r="AW9601" s="271"/>
      <c r="AX9601" s="271"/>
      <c r="AY9601" s="271"/>
      <c r="AZ9601" s="271"/>
      <c r="BA9601" s="271"/>
      <c r="BB9601" s="271"/>
      <c r="BD9601" s="271"/>
      <c r="BE9601" s="271"/>
      <c r="BF9601" s="271"/>
      <c r="BG9601" s="271"/>
      <c r="BJ9601" s="271"/>
    </row>
    <row r="9602" spans="49:62">
      <c r="AW9602" s="271"/>
      <c r="AX9602" s="271"/>
      <c r="AY9602" s="271"/>
      <c r="AZ9602" s="271"/>
      <c r="BA9602" s="271"/>
      <c r="BB9602" s="271"/>
      <c r="BD9602" s="271"/>
      <c r="BE9602" s="271"/>
      <c r="BF9602" s="271"/>
      <c r="BG9602" s="271"/>
      <c r="BJ9602" s="271"/>
    </row>
    <row r="9603" spans="49:62">
      <c r="AW9603" s="271"/>
      <c r="AX9603" s="271"/>
      <c r="AY9603" s="271"/>
      <c r="AZ9603" s="271"/>
      <c r="BA9603" s="271"/>
      <c r="BB9603" s="271"/>
      <c r="BD9603" s="271"/>
      <c r="BE9603" s="271"/>
      <c r="BF9603" s="271"/>
      <c r="BG9603" s="271"/>
      <c r="BJ9603" s="271"/>
    </row>
    <row r="9604" spans="49:62">
      <c r="AW9604" s="271"/>
      <c r="AX9604" s="271"/>
      <c r="AY9604" s="271"/>
      <c r="AZ9604" s="271"/>
      <c r="BA9604" s="271"/>
      <c r="BB9604" s="271"/>
      <c r="BD9604" s="271"/>
      <c r="BE9604" s="271"/>
      <c r="BF9604" s="271"/>
      <c r="BG9604" s="271"/>
      <c r="BJ9604" s="271"/>
    </row>
    <row r="9605" spans="49:62">
      <c r="AW9605" s="271"/>
      <c r="AX9605" s="271"/>
      <c r="AY9605" s="271"/>
      <c r="AZ9605" s="271"/>
      <c r="BA9605" s="271"/>
      <c r="BB9605" s="271"/>
      <c r="BD9605" s="271"/>
      <c r="BE9605" s="271"/>
      <c r="BF9605" s="271"/>
      <c r="BG9605" s="271"/>
      <c r="BJ9605" s="271"/>
    </row>
    <row r="9606" spans="49:62">
      <c r="AW9606" s="271"/>
      <c r="AX9606" s="271"/>
      <c r="AY9606" s="271"/>
      <c r="AZ9606" s="271"/>
      <c r="BA9606" s="271"/>
      <c r="BB9606" s="271"/>
      <c r="BD9606" s="271"/>
      <c r="BE9606" s="271"/>
      <c r="BF9606" s="271"/>
      <c r="BG9606" s="271"/>
      <c r="BJ9606" s="271"/>
    </row>
    <row r="9607" spans="49:62">
      <c r="AW9607" s="271"/>
      <c r="AX9607" s="271"/>
      <c r="AY9607" s="271"/>
      <c r="AZ9607" s="271"/>
      <c r="BA9607" s="271"/>
      <c r="BB9607" s="271"/>
      <c r="BD9607" s="271"/>
      <c r="BE9607" s="271"/>
      <c r="BF9607" s="271"/>
      <c r="BG9607" s="271"/>
      <c r="BJ9607" s="271"/>
    </row>
    <row r="9608" spans="49:62">
      <c r="AW9608" s="271"/>
      <c r="AX9608" s="271"/>
      <c r="AY9608" s="271"/>
      <c r="AZ9608" s="271"/>
      <c r="BA9608" s="271"/>
      <c r="BB9608" s="271"/>
      <c r="BD9608" s="271"/>
      <c r="BE9608" s="271"/>
      <c r="BF9608" s="271"/>
      <c r="BG9608" s="271"/>
      <c r="BJ9608" s="271"/>
    </row>
    <row r="9609" spans="49:62">
      <c r="AW9609" s="271"/>
      <c r="AX9609" s="271"/>
      <c r="AY9609" s="271"/>
      <c r="AZ9609" s="271"/>
      <c r="BA9609" s="271"/>
      <c r="BB9609" s="271"/>
      <c r="BD9609" s="271"/>
      <c r="BE9609" s="271"/>
      <c r="BF9609" s="271"/>
      <c r="BG9609" s="271"/>
      <c r="BJ9609" s="271"/>
    </row>
    <row r="9610" spans="49:62">
      <c r="AW9610" s="271"/>
      <c r="AX9610" s="271"/>
      <c r="AY9610" s="271"/>
      <c r="AZ9610" s="271"/>
      <c r="BA9610" s="271"/>
      <c r="BB9610" s="271"/>
      <c r="BD9610" s="271"/>
      <c r="BE9610" s="271"/>
      <c r="BF9610" s="271"/>
      <c r="BG9610" s="271"/>
      <c r="BJ9610" s="271"/>
    </row>
    <row r="9611" spans="49:62">
      <c r="AW9611" s="271"/>
      <c r="AX9611" s="271"/>
      <c r="AY9611" s="271"/>
      <c r="AZ9611" s="271"/>
      <c r="BA9611" s="271"/>
      <c r="BB9611" s="271"/>
      <c r="BD9611" s="271"/>
      <c r="BE9611" s="271"/>
      <c r="BF9611" s="271"/>
      <c r="BG9611" s="271"/>
      <c r="BJ9611" s="271"/>
    </row>
    <row r="9612" spans="49:62">
      <c r="AW9612" s="271"/>
      <c r="AX9612" s="271"/>
      <c r="AY9612" s="271"/>
      <c r="AZ9612" s="271"/>
      <c r="BA9612" s="271"/>
      <c r="BB9612" s="271"/>
      <c r="BD9612" s="271"/>
      <c r="BE9612" s="271"/>
      <c r="BF9612" s="271"/>
      <c r="BG9612" s="271"/>
      <c r="BJ9612" s="271"/>
    </row>
    <row r="9613" spans="49:62">
      <c r="AW9613" s="271"/>
      <c r="AX9613" s="271"/>
      <c r="AY9613" s="271"/>
      <c r="AZ9613" s="271"/>
      <c r="BA9613" s="271"/>
      <c r="BB9613" s="271"/>
      <c r="BD9613" s="271"/>
      <c r="BE9613" s="271"/>
      <c r="BF9613" s="271"/>
      <c r="BG9613" s="271"/>
      <c r="BJ9613" s="271"/>
    </row>
    <row r="9614" spans="49:62">
      <c r="AW9614" s="271"/>
      <c r="AX9614" s="271"/>
      <c r="AY9614" s="271"/>
      <c r="AZ9614" s="271"/>
      <c r="BA9614" s="271"/>
      <c r="BB9614" s="271"/>
      <c r="BD9614" s="271"/>
      <c r="BE9614" s="271"/>
      <c r="BF9614" s="271"/>
      <c r="BG9614" s="271"/>
      <c r="BJ9614" s="271"/>
    </row>
    <row r="9615" spans="49:62">
      <c r="AW9615" s="271"/>
      <c r="AX9615" s="271"/>
      <c r="AY9615" s="271"/>
      <c r="AZ9615" s="271"/>
      <c r="BA9615" s="271"/>
      <c r="BB9615" s="271"/>
      <c r="BD9615" s="271"/>
      <c r="BE9615" s="271"/>
      <c r="BF9615" s="271"/>
      <c r="BG9615" s="271"/>
      <c r="BJ9615" s="271"/>
    </row>
    <row r="9616" spans="49:62">
      <c r="AW9616" s="271"/>
      <c r="AX9616" s="271"/>
      <c r="AY9616" s="271"/>
      <c r="AZ9616" s="271"/>
      <c r="BA9616" s="271"/>
      <c r="BB9616" s="271"/>
      <c r="BD9616" s="271"/>
      <c r="BE9616" s="271"/>
      <c r="BF9616" s="271"/>
      <c r="BG9616" s="271"/>
      <c r="BJ9616" s="271"/>
    </row>
    <row r="9617" spans="49:62">
      <c r="AW9617" s="271"/>
      <c r="AX9617" s="271"/>
      <c r="AY9617" s="271"/>
      <c r="AZ9617" s="271"/>
      <c r="BA9617" s="271"/>
      <c r="BB9617" s="271"/>
      <c r="BD9617" s="271"/>
      <c r="BE9617" s="271"/>
      <c r="BF9617" s="271"/>
      <c r="BG9617" s="271"/>
      <c r="BJ9617" s="271"/>
    </row>
    <row r="9618" spans="49:62">
      <c r="AW9618" s="271"/>
      <c r="AX9618" s="271"/>
      <c r="AY9618" s="271"/>
      <c r="AZ9618" s="271"/>
      <c r="BA9618" s="271"/>
      <c r="BB9618" s="271"/>
      <c r="BD9618" s="271"/>
      <c r="BE9618" s="271"/>
      <c r="BF9618" s="271"/>
      <c r="BG9618" s="271"/>
      <c r="BJ9618" s="271"/>
    </row>
    <row r="9619" spans="49:62">
      <c r="AW9619" s="271"/>
      <c r="AX9619" s="271"/>
      <c r="AY9619" s="271"/>
      <c r="AZ9619" s="271"/>
      <c r="BA9619" s="271"/>
      <c r="BB9619" s="271"/>
      <c r="BD9619" s="271"/>
      <c r="BE9619" s="271"/>
      <c r="BF9619" s="271"/>
      <c r="BG9619" s="271"/>
      <c r="BJ9619" s="271"/>
    </row>
    <row r="9620" spans="49:62">
      <c r="AW9620" s="271"/>
      <c r="AX9620" s="271"/>
      <c r="AY9620" s="271"/>
      <c r="AZ9620" s="271"/>
      <c r="BA9620" s="271"/>
      <c r="BB9620" s="271"/>
      <c r="BD9620" s="271"/>
      <c r="BE9620" s="271"/>
      <c r="BF9620" s="271"/>
      <c r="BG9620" s="271"/>
      <c r="BJ9620" s="271"/>
    </row>
    <row r="9621" spans="49:62">
      <c r="AW9621" s="271"/>
      <c r="AX9621" s="271"/>
      <c r="AY9621" s="271"/>
      <c r="AZ9621" s="271"/>
      <c r="BA9621" s="271"/>
      <c r="BB9621" s="271"/>
      <c r="BD9621" s="271"/>
      <c r="BE9621" s="271"/>
      <c r="BF9621" s="271"/>
      <c r="BG9621" s="271"/>
      <c r="BJ9621" s="271"/>
    </row>
    <row r="9622" spans="49:62">
      <c r="AW9622" s="271"/>
      <c r="AX9622" s="271"/>
      <c r="AY9622" s="271"/>
      <c r="AZ9622" s="271"/>
      <c r="BA9622" s="271"/>
      <c r="BB9622" s="271"/>
      <c r="BD9622" s="271"/>
      <c r="BE9622" s="271"/>
      <c r="BF9622" s="271"/>
      <c r="BG9622" s="271"/>
      <c r="BJ9622" s="271"/>
    </row>
    <row r="9623" spans="49:62">
      <c r="AW9623" s="271"/>
      <c r="AX9623" s="271"/>
      <c r="AY9623" s="271"/>
      <c r="AZ9623" s="271"/>
      <c r="BA9623" s="271"/>
      <c r="BB9623" s="271"/>
      <c r="BD9623" s="271"/>
      <c r="BE9623" s="271"/>
      <c r="BF9623" s="271"/>
      <c r="BG9623" s="271"/>
      <c r="BJ9623" s="271"/>
    </row>
    <row r="9624" spans="49:62">
      <c r="AW9624" s="271"/>
      <c r="AX9624" s="271"/>
      <c r="AY9624" s="271"/>
      <c r="AZ9624" s="271"/>
      <c r="BA9624" s="271"/>
      <c r="BB9624" s="271"/>
      <c r="BD9624" s="271"/>
      <c r="BE9624" s="271"/>
      <c r="BF9624" s="271"/>
      <c r="BG9624" s="271"/>
      <c r="BJ9624" s="271"/>
    </row>
    <row r="9625" spans="49:62">
      <c r="AW9625" s="271"/>
      <c r="AX9625" s="271"/>
      <c r="AY9625" s="271"/>
      <c r="AZ9625" s="271"/>
      <c r="BA9625" s="271"/>
      <c r="BB9625" s="271"/>
      <c r="BD9625" s="271"/>
      <c r="BE9625" s="271"/>
      <c r="BF9625" s="271"/>
      <c r="BG9625" s="271"/>
      <c r="BJ9625" s="271"/>
    </row>
    <row r="9626" spans="49:62">
      <c r="AW9626" s="271"/>
      <c r="AX9626" s="271"/>
      <c r="AY9626" s="271"/>
      <c r="AZ9626" s="271"/>
      <c r="BA9626" s="271"/>
      <c r="BB9626" s="271"/>
      <c r="BD9626" s="271"/>
      <c r="BE9626" s="271"/>
      <c r="BF9626" s="271"/>
      <c r="BG9626" s="271"/>
      <c r="BJ9626" s="271"/>
    </row>
    <row r="9627" spans="49:62">
      <c r="AW9627" s="271"/>
      <c r="AX9627" s="271"/>
      <c r="AY9627" s="271"/>
      <c r="AZ9627" s="271"/>
      <c r="BA9627" s="271"/>
      <c r="BB9627" s="271"/>
      <c r="BD9627" s="271"/>
      <c r="BE9627" s="271"/>
      <c r="BF9627" s="271"/>
      <c r="BG9627" s="271"/>
      <c r="BJ9627" s="271"/>
    </row>
    <row r="9628" spans="49:62">
      <c r="AW9628" s="271"/>
      <c r="AX9628" s="271"/>
      <c r="AY9628" s="271"/>
      <c r="AZ9628" s="271"/>
      <c r="BA9628" s="271"/>
      <c r="BB9628" s="271"/>
      <c r="BD9628" s="271"/>
      <c r="BE9628" s="271"/>
      <c r="BF9628" s="271"/>
      <c r="BG9628" s="271"/>
      <c r="BJ9628" s="271"/>
    </row>
    <row r="9629" spans="49:62">
      <c r="AW9629" s="271"/>
      <c r="AX9629" s="271"/>
      <c r="AY9629" s="271"/>
      <c r="AZ9629" s="271"/>
      <c r="BA9629" s="271"/>
      <c r="BB9629" s="271"/>
      <c r="BD9629" s="271"/>
      <c r="BE9629" s="271"/>
      <c r="BF9629" s="271"/>
      <c r="BG9629" s="271"/>
      <c r="BJ9629" s="271"/>
    </row>
    <row r="9630" spans="49:62">
      <c r="AW9630" s="271"/>
      <c r="AX9630" s="271"/>
      <c r="AY9630" s="271"/>
      <c r="AZ9630" s="271"/>
      <c r="BA9630" s="271"/>
      <c r="BB9630" s="271"/>
      <c r="BD9630" s="271"/>
      <c r="BE9630" s="271"/>
      <c r="BF9630" s="271"/>
      <c r="BG9630" s="271"/>
      <c r="BJ9630" s="271"/>
    </row>
    <row r="9631" spans="49:62">
      <c r="AW9631" s="271"/>
      <c r="AX9631" s="271"/>
      <c r="AY9631" s="271"/>
      <c r="AZ9631" s="271"/>
      <c r="BA9631" s="271"/>
      <c r="BB9631" s="271"/>
      <c r="BD9631" s="271"/>
      <c r="BE9631" s="271"/>
      <c r="BF9631" s="271"/>
      <c r="BG9631" s="271"/>
      <c r="BJ9631" s="271"/>
    </row>
    <row r="9632" spans="49:62">
      <c r="AW9632" s="271"/>
      <c r="AX9632" s="271"/>
      <c r="AY9632" s="271"/>
      <c r="AZ9632" s="271"/>
      <c r="BA9632" s="271"/>
      <c r="BB9632" s="271"/>
      <c r="BD9632" s="271"/>
      <c r="BE9632" s="271"/>
      <c r="BF9632" s="271"/>
      <c r="BG9632" s="271"/>
      <c r="BJ9632" s="271"/>
    </row>
    <row r="9633" spans="49:62">
      <c r="AW9633" s="271"/>
      <c r="AX9633" s="271"/>
      <c r="AY9633" s="271"/>
      <c r="AZ9633" s="271"/>
      <c r="BA9633" s="271"/>
      <c r="BB9633" s="271"/>
      <c r="BD9633" s="271"/>
      <c r="BE9633" s="271"/>
      <c r="BF9633" s="271"/>
      <c r="BG9633" s="271"/>
      <c r="BJ9633" s="271"/>
    </row>
    <row r="9634" spans="49:62">
      <c r="AW9634" s="271"/>
      <c r="AX9634" s="271"/>
      <c r="AY9634" s="271"/>
      <c r="AZ9634" s="271"/>
      <c r="BA9634" s="271"/>
      <c r="BB9634" s="271"/>
      <c r="BD9634" s="271"/>
      <c r="BE9634" s="271"/>
      <c r="BF9634" s="271"/>
      <c r="BG9634" s="271"/>
      <c r="BJ9634" s="271"/>
    </row>
    <row r="9635" spans="49:62">
      <c r="AW9635" s="271"/>
      <c r="AX9635" s="271"/>
      <c r="AY9635" s="271"/>
      <c r="AZ9635" s="271"/>
      <c r="BA9635" s="271"/>
      <c r="BB9635" s="271"/>
      <c r="BD9635" s="271"/>
      <c r="BE9635" s="271"/>
      <c r="BF9635" s="271"/>
      <c r="BG9635" s="271"/>
      <c r="BJ9635" s="271"/>
    </row>
    <row r="9636" spans="49:62">
      <c r="AW9636" s="271"/>
      <c r="AX9636" s="271"/>
      <c r="AY9636" s="271"/>
      <c r="AZ9636" s="271"/>
      <c r="BA9636" s="271"/>
      <c r="BB9636" s="271"/>
      <c r="BD9636" s="271"/>
      <c r="BE9636" s="271"/>
      <c r="BF9636" s="271"/>
      <c r="BG9636" s="271"/>
      <c r="BJ9636" s="271"/>
    </row>
    <row r="9637" spans="49:62">
      <c r="AW9637" s="271"/>
      <c r="AX9637" s="271"/>
      <c r="AY9637" s="271"/>
      <c r="AZ9637" s="271"/>
      <c r="BA9637" s="271"/>
      <c r="BB9637" s="271"/>
      <c r="BD9637" s="271"/>
      <c r="BE9637" s="271"/>
      <c r="BF9637" s="271"/>
      <c r="BG9637" s="271"/>
      <c r="BJ9637" s="271"/>
    </row>
    <row r="9638" spans="49:62">
      <c r="AW9638" s="271"/>
      <c r="AX9638" s="271"/>
      <c r="AY9638" s="271"/>
      <c r="AZ9638" s="271"/>
      <c r="BA9638" s="271"/>
      <c r="BB9638" s="271"/>
      <c r="BD9638" s="271"/>
      <c r="BE9638" s="271"/>
      <c r="BF9638" s="271"/>
      <c r="BG9638" s="271"/>
      <c r="BJ9638" s="271"/>
    </row>
    <row r="9639" spans="49:62">
      <c r="AW9639" s="271"/>
      <c r="AX9639" s="271"/>
      <c r="AY9639" s="271"/>
      <c r="AZ9639" s="271"/>
      <c r="BA9639" s="271"/>
      <c r="BB9639" s="271"/>
      <c r="BD9639" s="271"/>
      <c r="BE9639" s="271"/>
      <c r="BF9639" s="271"/>
      <c r="BG9639" s="271"/>
      <c r="BJ9639" s="271"/>
    </row>
    <row r="9640" spans="49:62">
      <c r="AW9640" s="271"/>
      <c r="AX9640" s="271"/>
      <c r="AY9640" s="271"/>
      <c r="AZ9640" s="271"/>
      <c r="BA9640" s="271"/>
      <c r="BB9640" s="271"/>
      <c r="BD9640" s="271"/>
      <c r="BE9640" s="271"/>
      <c r="BF9640" s="271"/>
      <c r="BG9640" s="271"/>
      <c r="BJ9640" s="271"/>
    </row>
    <row r="9641" spans="49:62">
      <c r="AW9641" s="271"/>
      <c r="AX9641" s="271"/>
      <c r="AY9641" s="271"/>
      <c r="AZ9641" s="271"/>
      <c r="BA9641" s="271"/>
      <c r="BB9641" s="271"/>
      <c r="BD9641" s="271"/>
      <c r="BE9641" s="271"/>
      <c r="BF9641" s="271"/>
      <c r="BG9641" s="271"/>
      <c r="BJ9641" s="271"/>
    </row>
    <row r="9642" spans="49:62">
      <c r="AW9642" s="271"/>
      <c r="AX9642" s="271"/>
      <c r="AY9642" s="271"/>
      <c r="AZ9642" s="271"/>
      <c r="BA9642" s="271"/>
      <c r="BB9642" s="271"/>
      <c r="BD9642" s="271"/>
      <c r="BE9642" s="271"/>
      <c r="BF9642" s="271"/>
      <c r="BG9642" s="271"/>
      <c r="BJ9642" s="271"/>
    </row>
    <row r="9643" spans="49:62">
      <c r="AW9643" s="271"/>
      <c r="AX9643" s="271"/>
      <c r="AY9643" s="271"/>
      <c r="AZ9643" s="271"/>
      <c r="BA9643" s="271"/>
      <c r="BB9643" s="271"/>
      <c r="BD9643" s="271"/>
      <c r="BE9643" s="271"/>
      <c r="BF9643" s="271"/>
      <c r="BG9643" s="271"/>
      <c r="BJ9643" s="271"/>
    </row>
    <row r="9644" spans="49:62">
      <c r="AW9644" s="271"/>
      <c r="AX9644" s="271"/>
      <c r="AY9644" s="271"/>
      <c r="AZ9644" s="271"/>
      <c r="BA9644" s="271"/>
      <c r="BB9644" s="271"/>
      <c r="BD9644" s="271"/>
      <c r="BE9644" s="271"/>
      <c r="BF9644" s="271"/>
      <c r="BG9644" s="271"/>
      <c r="BJ9644" s="271"/>
    </row>
    <row r="9645" spans="49:62">
      <c r="AW9645" s="271"/>
      <c r="AX9645" s="271"/>
      <c r="AY9645" s="271"/>
      <c r="AZ9645" s="271"/>
      <c r="BA9645" s="271"/>
      <c r="BB9645" s="271"/>
      <c r="BD9645" s="271"/>
      <c r="BE9645" s="271"/>
      <c r="BF9645" s="271"/>
      <c r="BG9645" s="271"/>
      <c r="BJ9645" s="271"/>
    </row>
    <row r="9646" spans="49:62">
      <c r="AW9646" s="271"/>
      <c r="AX9646" s="271"/>
      <c r="AY9646" s="271"/>
      <c r="AZ9646" s="271"/>
      <c r="BA9646" s="271"/>
      <c r="BB9646" s="271"/>
      <c r="BD9646" s="271"/>
      <c r="BE9646" s="271"/>
      <c r="BF9646" s="271"/>
      <c r="BG9646" s="271"/>
      <c r="BJ9646" s="271"/>
    </row>
    <row r="9647" spans="49:62">
      <c r="AW9647" s="271"/>
      <c r="AX9647" s="271"/>
      <c r="AY9647" s="271"/>
      <c r="AZ9647" s="271"/>
      <c r="BA9647" s="271"/>
      <c r="BB9647" s="271"/>
      <c r="BD9647" s="271"/>
      <c r="BE9647" s="271"/>
      <c r="BF9647" s="271"/>
      <c r="BG9647" s="271"/>
      <c r="BJ9647" s="271"/>
    </row>
    <row r="9648" spans="49:62">
      <c r="AW9648" s="271"/>
      <c r="AX9648" s="271"/>
      <c r="AY9648" s="271"/>
      <c r="AZ9648" s="271"/>
      <c r="BA9648" s="271"/>
      <c r="BB9648" s="271"/>
      <c r="BD9648" s="271"/>
      <c r="BE9648" s="271"/>
      <c r="BF9648" s="271"/>
      <c r="BG9648" s="271"/>
      <c r="BJ9648" s="271"/>
    </row>
    <row r="9649" spans="49:62">
      <c r="AW9649" s="271"/>
      <c r="AX9649" s="271"/>
      <c r="AY9649" s="271"/>
      <c r="AZ9649" s="271"/>
      <c r="BA9649" s="271"/>
      <c r="BB9649" s="271"/>
      <c r="BD9649" s="271"/>
      <c r="BE9649" s="271"/>
      <c r="BF9649" s="271"/>
      <c r="BG9649" s="271"/>
      <c r="BJ9649" s="271"/>
    </row>
    <row r="9650" spans="49:62">
      <c r="AW9650" s="271"/>
      <c r="AX9650" s="271"/>
      <c r="AY9650" s="271"/>
      <c r="AZ9650" s="271"/>
      <c r="BA9650" s="271"/>
      <c r="BB9650" s="271"/>
      <c r="BD9650" s="271"/>
      <c r="BE9650" s="271"/>
      <c r="BF9650" s="271"/>
      <c r="BG9650" s="271"/>
      <c r="BJ9650" s="271"/>
    </row>
    <row r="9651" spans="49:62">
      <c r="AW9651" s="271"/>
      <c r="AX9651" s="271"/>
      <c r="AY9651" s="271"/>
      <c r="AZ9651" s="271"/>
      <c r="BA9651" s="271"/>
      <c r="BB9651" s="271"/>
      <c r="BD9651" s="271"/>
      <c r="BE9651" s="271"/>
      <c r="BF9651" s="271"/>
      <c r="BG9651" s="271"/>
      <c r="BJ9651" s="271"/>
    </row>
    <row r="9652" spans="49:62">
      <c r="AW9652" s="271"/>
      <c r="AX9652" s="271"/>
      <c r="AY9652" s="271"/>
      <c r="AZ9652" s="271"/>
      <c r="BA9652" s="271"/>
      <c r="BB9652" s="271"/>
      <c r="BD9652" s="271"/>
      <c r="BE9652" s="271"/>
      <c r="BF9652" s="271"/>
      <c r="BG9652" s="271"/>
      <c r="BJ9652" s="271"/>
    </row>
    <row r="9653" spans="49:62">
      <c r="AW9653" s="271"/>
      <c r="AX9653" s="271"/>
      <c r="AY9653" s="271"/>
      <c r="AZ9653" s="271"/>
      <c r="BA9653" s="271"/>
      <c r="BB9653" s="271"/>
      <c r="BD9653" s="271"/>
      <c r="BE9653" s="271"/>
      <c r="BF9653" s="271"/>
      <c r="BG9653" s="271"/>
      <c r="BJ9653" s="271"/>
    </row>
    <row r="9654" spans="49:62">
      <c r="AW9654" s="271"/>
      <c r="AX9654" s="271"/>
      <c r="AY9654" s="271"/>
      <c r="AZ9654" s="271"/>
      <c r="BA9654" s="271"/>
      <c r="BB9654" s="271"/>
      <c r="BD9654" s="271"/>
      <c r="BE9654" s="271"/>
      <c r="BF9654" s="271"/>
      <c r="BG9654" s="271"/>
      <c r="BJ9654" s="271"/>
    </row>
    <row r="9655" spans="49:62">
      <c r="AW9655" s="271"/>
      <c r="AX9655" s="271"/>
      <c r="AY9655" s="271"/>
      <c r="AZ9655" s="271"/>
      <c r="BA9655" s="271"/>
      <c r="BB9655" s="271"/>
      <c r="BD9655" s="271"/>
      <c r="BE9655" s="271"/>
      <c r="BF9655" s="271"/>
      <c r="BG9655" s="271"/>
      <c r="BJ9655" s="271"/>
    </row>
    <row r="9656" spans="49:62">
      <c r="AW9656" s="271"/>
      <c r="AX9656" s="271"/>
      <c r="AY9656" s="271"/>
      <c r="AZ9656" s="271"/>
      <c r="BA9656" s="271"/>
      <c r="BB9656" s="271"/>
      <c r="BD9656" s="271"/>
      <c r="BE9656" s="271"/>
      <c r="BF9656" s="271"/>
      <c r="BG9656" s="271"/>
      <c r="BJ9656" s="271"/>
    </row>
    <row r="9657" spans="49:62">
      <c r="AW9657" s="271"/>
      <c r="AX9657" s="271"/>
      <c r="AY9657" s="271"/>
      <c r="AZ9657" s="271"/>
      <c r="BA9657" s="271"/>
      <c r="BB9657" s="271"/>
      <c r="BD9657" s="271"/>
      <c r="BE9657" s="271"/>
      <c r="BF9657" s="271"/>
      <c r="BG9657" s="271"/>
      <c r="BJ9657" s="271"/>
    </row>
    <row r="9658" spans="49:62">
      <c r="AW9658" s="271"/>
      <c r="AX9658" s="271"/>
      <c r="AY9658" s="271"/>
      <c r="AZ9658" s="271"/>
      <c r="BA9658" s="271"/>
      <c r="BB9658" s="271"/>
      <c r="BD9658" s="271"/>
      <c r="BE9658" s="271"/>
      <c r="BF9658" s="271"/>
      <c r="BG9658" s="271"/>
      <c r="BJ9658" s="271"/>
    </row>
    <row r="9659" spans="49:62">
      <c r="AW9659" s="271"/>
      <c r="AX9659" s="271"/>
      <c r="AY9659" s="271"/>
      <c r="AZ9659" s="271"/>
      <c r="BA9659" s="271"/>
      <c r="BB9659" s="271"/>
      <c r="BD9659" s="271"/>
      <c r="BE9659" s="271"/>
      <c r="BF9659" s="271"/>
      <c r="BG9659" s="271"/>
      <c r="BJ9659" s="271"/>
    </row>
    <row r="9660" spans="49:62">
      <c r="AW9660" s="271"/>
      <c r="AX9660" s="271"/>
      <c r="AY9660" s="271"/>
      <c r="AZ9660" s="271"/>
      <c r="BA9660" s="271"/>
      <c r="BB9660" s="271"/>
      <c r="BD9660" s="271"/>
      <c r="BE9660" s="271"/>
      <c r="BF9660" s="271"/>
      <c r="BG9660" s="271"/>
      <c r="BJ9660" s="271"/>
    </row>
    <row r="9661" spans="49:62">
      <c r="AW9661" s="271"/>
      <c r="AX9661" s="271"/>
      <c r="AY9661" s="271"/>
      <c r="AZ9661" s="271"/>
      <c r="BA9661" s="271"/>
      <c r="BB9661" s="271"/>
      <c r="BD9661" s="271"/>
      <c r="BE9661" s="271"/>
      <c r="BF9661" s="271"/>
      <c r="BG9661" s="271"/>
      <c r="BJ9661" s="271"/>
    </row>
    <row r="9662" spans="49:62">
      <c r="AW9662" s="271"/>
      <c r="AX9662" s="271"/>
      <c r="AY9662" s="271"/>
      <c r="AZ9662" s="271"/>
      <c r="BA9662" s="271"/>
      <c r="BB9662" s="271"/>
      <c r="BD9662" s="271"/>
      <c r="BE9662" s="271"/>
      <c r="BF9662" s="271"/>
      <c r="BG9662" s="271"/>
      <c r="BJ9662" s="271"/>
    </row>
    <row r="9663" spans="49:62">
      <c r="AW9663" s="271"/>
      <c r="AX9663" s="271"/>
      <c r="AY9663" s="271"/>
      <c r="AZ9663" s="271"/>
      <c r="BA9663" s="271"/>
      <c r="BB9663" s="271"/>
      <c r="BD9663" s="271"/>
      <c r="BE9663" s="271"/>
      <c r="BF9663" s="271"/>
      <c r="BG9663" s="271"/>
      <c r="BJ9663" s="271"/>
    </row>
    <row r="9664" spans="49:62">
      <c r="AW9664" s="271"/>
      <c r="AX9664" s="271"/>
      <c r="AY9664" s="271"/>
      <c r="AZ9664" s="271"/>
      <c r="BA9664" s="271"/>
      <c r="BB9664" s="271"/>
      <c r="BD9664" s="271"/>
      <c r="BE9664" s="271"/>
      <c r="BF9664" s="271"/>
      <c r="BG9664" s="271"/>
      <c r="BJ9664" s="271"/>
    </row>
    <row r="9665" spans="49:62">
      <c r="AW9665" s="271"/>
      <c r="AX9665" s="271"/>
      <c r="AY9665" s="271"/>
      <c r="AZ9665" s="271"/>
      <c r="BA9665" s="271"/>
      <c r="BB9665" s="271"/>
      <c r="BD9665" s="271"/>
      <c r="BE9665" s="271"/>
      <c r="BF9665" s="271"/>
      <c r="BG9665" s="271"/>
      <c r="BJ9665" s="271"/>
    </row>
    <row r="9666" spans="49:62">
      <c r="AW9666" s="271"/>
      <c r="AX9666" s="271"/>
      <c r="AY9666" s="271"/>
      <c r="AZ9666" s="271"/>
      <c r="BA9666" s="271"/>
      <c r="BB9666" s="271"/>
      <c r="BD9666" s="271"/>
      <c r="BE9666" s="271"/>
      <c r="BF9666" s="271"/>
      <c r="BG9666" s="271"/>
      <c r="BJ9666" s="271"/>
    </row>
    <row r="9667" spans="49:62">
      <c r="AW9667" s="271"/>
      <c r="AX9667" s="271"/>
      <c r="AY9667" s="271"/>
      <c r="AZ9667" s="271"/>
      <c r="BA9667" s="271"/>
      <c r="BB9667" s="271"/>
      <c r="BD9667" s="271"/>
      <c r="BE9667" s="271"/>
      <c r="BF9667" s="271"/>
      <c r="BG9667" s="271"/>
      <c r="BJ9667" s="271"/>
    </row>
    <row r="9668" spans="49:62">
      <c r="AW9668" s="271"/>
      <c r="AX9668" s="271"/>
      <c r="AY9668" s="271"/>
      <c r="AZ9668" s="271"/>
      <c r="BA9668" s="271"/>
      <c r="BB9668" s="271"/>
      <c r="BD9668" s="271"/>
      <c r="BE9668" s="271"/>
      <c r="BF9668" s="271"/>
      <c r="BG9668" s="271"/>
      <c r="BJ9668" s="271"/>
    </row>
    <row r="9669" spans="49:62">
      <c r="AW9669" s="271"/>
      <c r="AX9669" s="271"/>
      <c r="AY9669" s="271"/>
      <c r="AZ9669" s="271"/>
      <c r="BA9669" s="271"/>
      <c r="BB9669" s="271"/>
      <c r="BD9669" s="271"/>
      <c r="BE9669" s="271"/>
      <c r="BF9669" s="271"/>
      <c r="BG9669" s="271"/>
      <c r="BJ9669" s="271"/>
    </row>
    <row r="9670" spans="49:62">
      <c r="AW9670" s="271"/>
      <c r="AX9670" s="271"/>
      <c r="AY9670" s="271"/>
      <c r="AZ9670" s="271"/>
      <c r="BA9670" s="271"/>
      <c r="BB9670" s="271"/>
      <c r="BD9670" s="271"/>
      <c r="BE9670" s="271"/>
      <c r="BF9670" s="271"/>
      <c r="BG9670" s="271"/>
      <c r="BJ9670" s="271"/>
    </row>
    <row r="9671" spans="49:62">
      <c r="AW9671" s="271"/>
      <c r="AX9671" s="271"/>
      <c r="AY9671" s="271"/>
      <c r="AZ9671" s="271"/>
      <c r="BA9671" s="271"/>
      <c r="BB9671" s="271"/>
      <c r="BD9671" s="271"/>
      <c r="BE9671" s="271"/>
      <c r="BF9671" s="271"/>
      <c r="BG9671" s="271"/>
      <c r="BJ9671" s="271"/>
    </row>
    <row r="9672" spans="49:62">
      <c r="AW9672" s="271"/>
      <c r="AX9672" s="271"/>
      <c r="AY9672" s="271"/>
      <c r="AZ9672" s="271"/>
      <c r="BA9672" s="271"/>
      <c r="BB9672" s="271"/>
      <c r="BD9672" s="271"/>
      <c r="BE9672" s="271"/>
      <c r="BF9672" s="271"/>
      <c r="BG9672" s="271"/>
      <c r="BJ9672" s="271"/>
    </row>
    <row r="9673" spans="49:62">
      <c r="AW9673" s="271"/>
      <c r="AX9673" s="271"/>
      <c r="AY9673" s="271"/>
      <c r="AZ9673" s="271"/>
      <c r="BA9673" s="271"/>
      <c r="BB9673" s="271"/>
      <c r="BD9673" s="271"/>
      <c r="BE9673" s="271"/>
      <c r="BF9673" s="271"/>
      <c r="BG9673" s="271"/>
      <c r="BJ9673" s="271"/>
    </row>
    <row r="9674" spans="49:62">
      <c r="AW9674" s="271"/>
      <c r="AX9674" s="271"/>
      <c r="AY9674" s="271"/>
      <c r="AZ9674" s="271"/>
      <c r="BA9674" s="271"/>
      <c r="BB9674" s="271"/>
      <c r="BD9674" s="271"/>
      <c r="BE9674" s="271"/>
      <c r="BF9674" s="271"/>
      <c r="BG9674" s="271"/>
      <c r="BJ9674" s="271"/>
    </row>
    <row r="9675" spans="49:62">
      <c r="AW9675" s="271"/>
      <c r="AX9675" s="271"/>
      <c r="AY9675" s="271"/>
      <c r="AZ9675" s="271"/>
      <c r="BA9675" s="271"/>
      <c r="BB9675" s="271"/>
      <c r="BD9675" s="271"/>
      <c r="BE9675" s="271"/>
      <c r="BF9675" s="271"/>
      <c r="BG9675" s="271"/>
      <c r="BJ9675" s="271"/>
    </row>
    <row r="9676" spans="49:62">
      <c r="AW9676" s="271"/>
      <c r="AX9676" s="271"/>
      <c r="AY9676" s="271"/>
      <c r="AZ9676" s="271"/>
      <c r="BA9676" s="271"/>
      <c r="BB9676" s="271"/>
      <c r="BD9676" s="271"/>
      <c r="BE9676" s="271"/>
      <c r="BF9676" s="271"/>
      <c r="BG9676" s="271"/>
      <c r="BJ9676" s="271"/>
    </row>
    <row r="9677" spans="49:62">
      <c r="AW9677" s="271"/>
      <c r="AX9677" s="271"/>
      <c r="AY9677" s="271"/>
      <c r="AZ9677" s="271"/>
      <c r="BA9677" s="271"/>
      <c r="BB9677" s="271"/>
      <c r="BD9677" s="271"/>
      <c r="BE9677" s="271"/>
      <c r="BF9677" s="271"/>
      <c r="BG9677" s="271"/>
      <c r="BJ9677" s="271"/>
    </row>
    <row r="9678" spans="49:62">
      <c r="AW9678" s="271"/>
      <c r="AX9678" s="271"/>
      <c r="AY9678" s="271"/>
      <c r="AZ9678" s="271"/>
      <c r="BA9678" s="271"/>
      <c r="BB9678" s="271"/>
      <c r="BD9678" s="271"/>
      <c r="BE9678" s="271"/>
      <c r="BF9678" s="271"/>
      <c r="BG9678" s="271"/>
      <c r="BJ9678" s="271"/>
    </row>
    <row r="9679" spans="49:62">
      <c r="AW9679" s="271"/>
      <c r="AX9679" s="271"/>
      <c r="AY9679" s="271"/>
      <c r="AZ9679" s="271"/>
      <c r="BA9679" s="271"/>
      <c r="BB9679" s="271"/>
      <c r="BD9679" s="271"/>
      <c r="BE9679" s="271"/>
      <c r="BF9679" s="271"/>
      <c r="BG9679" s="271"/>
      <c r="BJ9679" s="271"/>
    </row>
    <row r="9680" spans="49:62">
      <c r="AW9680" s="271"/>
      <c r="AX9680" s="271"/>
      <c r="AY9680" s="271"/>
      <c r="AZ9680" s="271"/>
      <c r="BA9680" s="271"/>
      <c r="BB9680" s="271"/>
      <c r="BD9680" s="271"/>
      <c r="BE9680" s="271"/>
      <c r="BF9680" s="271"/>
      <c r="BG9680" s="271"/>
      <c r="BJ9680" s="271"/>
    </row>
    <row r="9681" spans="49:62">
      <c r="AW9681" s="271"/>
      <c r="AX9681" s="271"/>
      <c r="AY9681" s="271"/>
      <c r="AZ9681" s="271"/>
      <c r="BA9681" s="271"/>
      <c r="BB9681" s="271"/>
      <c r="BD9681" s="271"/>
      <c r="BE9681" s="271"/>
      <c r="BF9681" s="271"/>
      <c r="BG9681" s="271"/>
      <c r="BJ9681" s="271"/>
    </row>
    <row r="9682" spans="49:62">
      <c r="AW9682" s="271"/>
      <c r="AX9682" s="271"/>
      <c r="AY9682" s="271"/>
      <c r="AZ9682" s="271"/>
      <c r="BA9682" s="271"/>
      <c r="BB9682" s="271"/>
      <c r="BD9682" s="271"/>
      <c r="BE9682" s="271"/>
      <c r="BF9682" s="271"/>
      <c r="BG9682" s="271"/>
      <c r="BJ9682" s="271"/>
    </row>
    <row r="9683" spans="49:62">
      <c r="AW9683" s="271"/>
      <c r="AX9683" s="271"/>
      <c r="AY9683" s="271"/>
      <c r="AZ9683" s="271"/>
      <c r="BA9683" s="271"/>
      <c r="BB9683" s="271"/>
      <c r="BD9683" s="271"/>
      <c r="BE9683" s="271"/>
      <c r="BF9683" s="271"/>
      <c r="BG9683" s="271"/>
      <c r="BJ9683" s="271"/>
    </row>
    <row r="9684" spans="49:62">
      <c r="AW9684" s="271"/>
      <c r="AX9684" s="271"/>
      <c r="AY9684" s="271"/>
      <c r="AZ9684" s="271"/>
      <c r="BA9684" s="271"/>
      <c r="BB9684" s="271"/>
      <c r="BD9684" s="271"/>
      <c r="BE9684" s="271"/>
      <c r="BF9684" s="271"/>
      <c r="BG9684" s="271"/>
      <c r="BJ9684" s="271"/>
    </row>
    <row r="9685" spans="49:62">
      <c r="AW9685" s="271"/>
      <c r="AX9685" s="271"/>
      <c r="AY9685" s="271"/>
      <c r="AZ9685" s="271"/>
      <c r="BA9685" s="271"/>
      <c r="BB9685" s="271"/>
      <c r="BD9685" s="271"/>
      <c r="BE9685" s="271"/>
      <c r="BF9685" s="271"/>
      <c r="BG9685" s="271"/>
      <c r="BJ9685" s="271"/>
    </row>
    <row r="9686" spans="49:62">
      <c r="AW9686" s="271"/>
      <c r="AX9686" s="271"/>
      <c r="AY9686" s="271"/>
      <c r="AZ9686" s="271"/>
      <c r="BA9686" s="271"/>
      <c r="BB9686" s="271"/>
      <c r="BD9686" s="271"/>
      <c r="BE9686" s="271"/>
      <c r="BF9686" s="271"/>
      <c r="BG9686" s="271"/>
      <c r="BJ9686" s="271"/>
    </row>
    <row r="9687" spans="49:62">
      <c r="AW9687" s="271"/>
      <c r="AX9687" s="271"/>
      <c r="AY9687" s="271"/>
      <c r="AZ9687" s="271"/>
      <c r="BA9687" s="271"/>
      <c r="BB9687" s="271"/>
      <c r="BD9687" s="271"/>
      <c r="BE9687" s="271"/>
      <c r="BF9687" s="271"/>
      <c r="BG9687" s="271"/>
      <c r="BJ9687" s="271"/>
    </row>
    <row r="9688" spans="49:62">
      <c r="AW9688" s="271"/>
      <c r="AX9688" s="271"/>
      <c r="AY9688" s="271"/>
      <c r="AZ9688" s="271"/>
      <c r="BA9688" s="271"/>
      <c r="BB9688" s="271"/>
      <c r="BD9688" s="271"/>
      <c r="BE9688" s="271"/>
      <c r="BF9688" s="271"/>
      <c r="BG9688" s="271"/>
      <c r="BJ9688" s="271"/>
    </row>
    <row r="9689" spans="49:62">
      <c r="AW9689" s="271"/>
      <c r="AX9689" s="271"/>
      <c r="AY9689" s="271"/>
      <c r="AZ9689" s="271"/>
      <c r="BA9689" s="271"/>
      <c r="BB9689" s="271"/>
      <c r="BD9689" s="271"/>
      <c r="BE9689" s="271"/>
      <c r="BF9689" s="271"/>
      <c r="BG9689" s="271"/>
      <c r="BJ9689" s="271"/>
    </row>
    <row r="9690" spans="49:62">
      <c r="AW9690" s="271"/>
      <c r="AX9690" s="271"/>
      <c r="AY9690" s="271"/>
      <c r="AZ9690" s="271"/>
      <c r="BA9690" s="271"/>
      <c r="BB9690" s="271"/>
      <c r="BD9690" s="271"/>
      <c r="BE9690" s="271"/>
      <c r="BF9690" s="271"/>
      <c r="BG9690" s="271"/>
      <c r="BJ9690" s="271"/>
    </row>
    <row r="9691" spans="49:62">
      <c r="AW9691" s="271"/>
      <c r="AX9691" s="271"/>
      <c r="AY9691" s="271"/>
      <c r="AZ9691" s="271"/>
      <c r="BA9691" s="271"/>
      <c r="BB9691" s="271"/>
      <c r="BD9691" s="271"/>
      <c r="BE9691" s="271"/>
      <c r="BF9691" s="271"/>
      <c r="BG9691" s="271"/>
      <c r="BJ9691" s="271"/>
    </row>
    <row r="9692" spans="49:62">
      <c r="AW9692" s="271"/>
      <c r="AX9692" s="271"/>
      <c r="AY9692" s="271"/>
      <c r="AZ9692" s="271"/>
      <c r="BA9692" s="271"/>
      <c r="BB9692" s="271"/>
      <c r="BD9692" s="271"/>
      <c r="BE9692" s="271"/>
      <c r="BF9692" s="271"/>
      <c r="BG9692" s="271"/>
      <c r="BJ9692" s="271"/>
    </row>
    <row r="9693" spans="49:62">
      <c r="AW9693" s="271"/>
      <c r="AX9693" s="271"/>
      <c r="AY9693" s="271"/>
      <c r="AZ9693" s="271"/>
      <c r="BA9693" s="271"/>
      <c r="BB9693" s="271"/>
      <c r="BD9693" s="271"/>
      <c r="BE9693" s="271"/>
      <c r="BF9693" s="271"/>
      <c r="BG9693" s="271"/>
      <c r="BJ9693" s="271"/>
    </row>
    <row r="9694" spans="49:62">
      <c r="AW9694" s="271"/>
      <c r="AX9694" s="271"/>
      <c r="AY9694" s="271"/>
      <c r="AZ9694" s="271"/>
      <c r="BA9694" s="271"/>
      <c r="BB9694" s="271"/>
      <c r="BD9694" s="271"/>
      <c r="BE9694" s="271"/>
      <c r="BF9694" s="271"/>
      <c r="BG9694" s="271"/>
      <c r="BJ9694" s="271"/>
    </row>
    <row r="9695" spans="49:62">
      <c r="AW9695" s="271"/>
      <c r="AX9695" s="271"/>
      <c r="AY9695" s="271"/>
      <c r="AZ9695" s="271"/>
      <c r="BA9695" s="271"/>
      <c r="BB9695" s="271"/>
      <c r="BD9695" s="271"/>
      <c r="BE9695" s="271"/>
      <c r="BF9695" s="271"/>
      <c r="BG9695" s="271"/>
      <c r="BJ9695" s="271"/>
    </row>
    <row r="9696" spans="49:62">
      <c r="AW9696" s="271"/>
      <c r="AX9696" s="271"/>
      <c r="AY9696" s="271"/>
      <c r="AZ9696" s="271"/>
      <c r="BA9696" s="271"/>
      <c r="BB9696" s="271"/>
      <c r="BD9696" s="271"/>
      <c r="BE9696" s="271"/>
      <c r="BF9696" s="271"/>
      <c r="BG9696" s="271"/>
      <c r="BJ9696" s="271"/>
    </row>
    <row r="9697" spans="49:62">
      <c r="AW9697" s="271"/>
      <c r="AX9697" s="271"/>
      <c r="AY9697" s="271"/>
      <c r="AZ9697" s="271"/>
      <c r="BA9697" s="271"/>
      <c r="BB9697" s="271"/>
      <c r="BD9697" s="271"/>
      <c r="BE9697" s="271"/>
      <c r="BF9697" s="271"/>
      <c r="BG9697" s="271"/>
      <c r="BJ9697" s="271"/>
    </row>
    <row r="9698" spans="49:62">
      <c r="AW9698" s="271"/>
      <c r="AX9698" s="271"/>
      <c r="AY9698" s="271"/>
      <c r="AZ9698" s="271"/>
      <c r="BA9698" s="271"/>
      <c r="BB9698" s="271"/>
      <c r="BD9698" s="271"/>
      <c r="BE9698" s="271"/>
      <c r="BF9698" s="271"/>
      <c r="BG9698" s="271"/>
      <c r="BJ9698" s="271"/>
    </row>
    <row r="9699" spans="49:62">
      <c r="AW9699" s="271"/>
      <c r="AX9699" s="271"/>
      <c r="AY9699" s="271"/>
      <c r="AZ9699" s="271"/>
      <c r="BA9699" s="271"/>
      <c r="BB9699" s="271"/>
      <c r="BD9699" s="271"/>
      <c r="BE9699" s="271"/>
      <c r="BF9699" s="271"/>
      <c r="BG9699" s="271"/>
      <c r="BJ9699" s="271"/>
    </row>
    <row r="9700" spans="49:62">
      <c r="AW9700" s="271"/>
      <c r="AX9700" s="271"/>
      <c r="AY9700" s="271"/>
      <c r="AZ9700" s="271"/>
      <c r="BA9700" s="271"/>
      <c r="BB9700" s="271"/>
      <c r="BD9700" s="271"/>
      <c r="BE9700" s="271"/>
      <c r="BF9700" s="271"/>
      <c r="BG9700" s="271"/>
      <c r="BJ9700" s="271"/>
    </row>
    <row r="9701" spans="49:62">
      <c r="AW9701" s="271"/>
      <c r="AX9701" s="271"/>
      <c r="AY9701" s="271"/>
      <c r="AZ9701" s="271"/>
      <c r="BA9701" s="271"/>
      <c r="BB9701" s="271"/>
      <c r="BD9701" s="271"/>
      <c r="BE9701" s="271"/>
      <c r="BF9701" s="271"/>
      <c r="BG9701" s="271"/>
      <c r="BJ9701" s="271"/>
    </row>
    <row r="9702" spans="49:62">
      <c r="AW9702" s="271"/>
      <c r="AX9702" s="271"/>
      <c r="AY9702" s="271"/>
      <c r="AZ9702" s="271"/>
      <c r="BA9702" s="271"/>
      <c r="BB9702" s="271"/>
      <c r="BD9702" s="271"/>
      <c r="BE9702" s="271"/>
      <c r="BF9702" s="271"/>
      <c r="BG9702" s="271"/>
      <c r="BJ9702" s="271"/>
    </row>
    <row r="9703" spans="49:62">
      <c r="AW9703" s="271"/>
      <c r="AX9703" s="271"/>
      <c r="AY9703" s="271"/>
      <c r="AZ9703" s="271"/>
      <c r="BA9703" s="271"/>
      <c r="BB9703" s="271"/>
      <c r="BD9703" s="271"/>
      <c r="BE9703" s="271"/>
      <c r="BF9703" s="271"/>
      <c r="BG9703" s="271"/>
      <c r="BJ9703" s="271"/>
    </row>
    <row r="9704" spans="49:62">
      <c r="AW9704" s="271"/>
      <c r="AX9704" s="271"/>
      <c r="AY9704" s="271"/>
      <c r="AZ9704" s="271"/>
      <c r="BA9704" s="271"/>
      <c r="BB9704" s="271"/>
      <c r="BD9704" s="271"/>
      <c r="BE9704" s="271"/>
      <c r="BF9704" s="271"/>
      <c r="BG9704" s="271"/>
      <c r="BJ9704" s="271"/>
    </row>
    <row r="9705" spans="49:62">
      <c r="AW9705" s="271"/>
      <c r="AX9705" s="271"/>
      <c r="AY9705" s="271"/>
      <c r="AZ9705" s="271"/>
      <c r="BA9705" s="271"/>
      <c r="BB9705" s="271"/>
      <c r="BD9705" s="271"/>
      <c r="BE9705" s="271"/>
      <c r="BF9705" s="271"/>
      <c r="BG9705" s="271"/>
      <c r="BJ9705" s="271"/>
    </row>
    <row r="9706" spans="49:62">
      <c r="AW9706" s="271"/>
      <c r="AX9706" s="271"/>
      <c r="AY9706" s="271"/>
      <c r="AZ9706" s="271"/>
      <c r="BA9706" s="271"/>
      <c r="BB9706" s="271"/>
      <c r="BD9706" s="271"/>
      <c r="BE9706" s="271"/>
      <c r="BF9706" s="271"/>
      <c r="BG9706" s="271"/>
      <c r="BJ9706" s="271"/>
    </row>
    <row r="9707" spans="49:62">
      <c r="AW9707" s="271"/>
      <c r="AX9707" s="271"/>
      <c r="AY9707" s="271"/>
      <c r="AZ9707" s="271"/>
      <c r="BA9707" s="271"/>
      <c r="BB9707" s="271"/>
      <c r="BD9707" s="271"/>
      <c r="BE9707" s="271"/>
      <c r="BF9707" s="271"/>
      <c r="BG9707" s="271"/>
      <c r="BJ9707" s="271"/>
    </row>
    <row r="9708" spans="49:62">
      <c r="AW9708" s="271"/>
      <c r="AX9708" s="271"/>
      <c r="AY9708" s="271"/>
      <c r="AZ9708" s="271"/>
      <c r="BA9708" s="271"/>
      <c r="BB9708" s="271"/>
      <c r="BD9708" s="271"/>
      <c r="BE9708" s="271"/>
      <c r="BF9708" s="271"/>
      <c r="BG9708" s="271"/>
      <c r="BJ9708" s="271"/>
    </row>
    <row r="9709" spans="49:62">
      <c r="AW9709" s="271"/>
      <c r="AX9709" s="271"/>
      <c r="AY9709" s="271"/>
      <c r="AZ9709" s="271"/>
      <c r="BA9709" s="271"/>
      <c r="BB9709" s="271"/>
      <c r="BD9709" s="271"/>
      <c r="BE9709" s="271"/>
      <c r="BF9709" s="271"/>
      <c r="BG9709" s="271"/>
      <c r="BJ9709" s="271"/>
    </row>
    <row r="9710" spans="49:62">
      <c r="AW9710" s="271"/>
      <c r="AX9710" s="271"/>
      <c r="AY9710" s="271"/>
      <c r="AZ9710" s="271"/>
      <c r="BA9710" s="271"/>
      <c r="BB9710" s="271"/>
      <c r="BD9710" s="271"/>
      <c r="BE9710" s="271"/>
      <c r="BF9710" s="271"/>
      <c r="BG9710" s="271"/>
      <c r="BJ9710" s="271"/>
    </row>
    <row r="9711" spans="49:62">
      <c r="AW9711" s="271"/>
      <c r="AX9711" s="271"/>
      <c r="AY9711" s="271"/>
      <c r="AZ9711" s="271"/>
      <c r="BA9711" s="271"/>
      <c r="BB9711" s="271"/>
      <c r="BD9711" s="271"/>
      <c r="BE9711" s="271"/>
      <c r="BF9711" s="271"/>
      <c r="BG9711" s="271"/>
      <c r="BJ9711" s="271"/>
    </row>
    <row r="9712" spans="49:62">
      <c r="AW9712" s="271"/>
      <c r="AX9712" s="271"/>
      <c r="AY9712" s="271"/>
      <c r="AZ9712" s="271"/>
      <c r="BA9712" s="271"/>
      <c r="BB9712" s="271"/>
      <c r="BD9712" s="271"/>
      <c r="BE9712" s="271"/>
      <c r="BF9712" s="271"/>
      <c r="BG9712" s="271"/>
      <c r="BJ9712" s="271"/>
    </row>
    <row r="9713" spans="49:62">
      <c r="AW9713" s="271"/>
      <c r="AX9713" s="271"/>
      <c r="AY9713" s="271"/>
      <c r="AZ9713" s="271"/>
      <c r="BA9713" s="271"/>
      <c r="BB9713" s="271"/>
      <c r="BD9713" s="271"/>
      <c r="BE9713" s="271"/>
      <c r="BF9713" s="271"/>
      <c r="BG9713" s="271"/>
      <c r="BJ9713" s="271"/>
    </row>
    <row r="9714" spans="49:62">
      <c r="AW9714" s="271"/>
      <c r="AX9714" s="271"/>
      <c r="AY9714" s="271"/>
      <c r="AZ9714" s="271"/>
      <c r="BA9714" s="271"/>
      <c r="BB9714" s="271"/>
      <c r="BD9714" s="271"/>
      <c r="BE9714" s="271"/>
      <c r="BF9714" s="271"/>
      <c r="BG9714" s="271"/>
      <c r="BJ9714" s="271"/>
    </row>
    <row r="9715" spans="49:62">
      <c r="AW9715" s="271"/>
      <c r="AX9715" s="271"/>
      <c r="AY9715" s="271"/>
      <c r="AZ9715" s="271"/>
      <c r="BA9715" s="271"/>
      <c r="BB9715" s="271"/>
      <c r="BD9715" s="271"/>
      <c r="BE9715" s="271"/>
      <c r="BF9715" s="271"/>
      <c r="BG9715" s="271"/>
      <c r="BJ9715" s="271"/>
    </row>
    <row r="9716" spans="49:62">
      <c r="AW9716" s="271"/>
      <c r="AX9716" s="271"/>
      <c r="AY9716" s="271"/>
      <c r="AZ9716" s="271"/>
      <c r="BA9716" s="271"/>
      <c r="BB9716" s="271"/>
      <c r="BD9716" s="271"/>
      <c r="BE9716" s="271"/>
      <c r="BF9716" s="271"/>
      <c r="BG9716" s="271"/>
      <c r="BJ9716" s="271"/>
    </row>
    <row r="9717" spans="49:62">
      <c r="AW9717" s="271"/>
      <c r="AX9717" s="271"/>
      <c r="AY9717" s="271"/>
      <c r="AZ9717" s="271"/>
      <c r="BA9717" s="271"/>
      <c r="BB9717" s="271"/>
      <c r="BD9717" s="271"/>
      <c r="BE9717" s="271"/>
      <c r="BF9717" s="271"/>
      <c r="BG9717" s="271"/>
      <c r="BJ9717" s="271"/>
    </row>
    <row r="9718" spans="49:62">
      <c r="AW9718" s="271"/>
      <c r="AX9718" s="271"/>
      <c r="AY9718" s="271"/>
      <c r="AZ9718" s="271"/>
      <c r="BA9718" s="271"/>
      <c r="BB9718" s="271"/>
      <c r="BD9718" s="271"/>
      <c r="BE9718" s="271"/>
      <c r="BF9718" s="271"/>
      <c r="BG9718" s="271"/>
      <c r="BJ9718" s="271"/>
    </row>
    <row r="9719" spans="49:62">
      <c r="AW9719" s="271"/>
      <c r="AX9719" s="271"/>
      <c r="AY9719" s="271"/>
      <c r="AZ9719" s="271"/>
      <c r="BA9719" s="271"/>
      <c r="BB9719" s="271"/>
      <c r="BD9719" s="271"/>
      <c r="BE9719" s="271"/>
      <c r="BF9719" s="271"/>
      <c r="BG9719" s="271"/>
      <c r="BJ9719" s="271"/>
    </row>
    <row r="9720" spans="49:62">
      <c r="AW9720" s="271"/>
      <c r="AX9720" s="271"/>
      <c r="AY9720" s="271"/>
      <c r="AZ9720" s="271"/>
      <c r="BA9720" s="271"/>
      <c r="BB9720" s="271"/>
      <c r="BD9720" s="271"/>
      <c r="BE9720" s="271"/>
      <c r="BF9720" s="271"/>
      <c r="BG9720" s="271"/>
      <c r="BJ9720" s="271"/>
    </row>
    <row r="9721" spans="49:62">
      <c r="AW9721" s="271"/>
      <c r="AX9721" s="271"/>
      <c r="AY9721" s="271"/>
      <c r="AZ9721" s="271"/>
      <c r="BA9721" s="271"/>
      <c r="BB9721" s="271"/>
      <c r="BD9721" s="271"/>
      <c r="BE9721" s="271"/>
      <c r="BF9721" s="271"/>
      <c r="BG9721" s="271"/>
      <c r="BJ9721" s="271"/>
    </row>
    <row r="9722" spans="49:62">
      <c r="AW9722" s="271"/>
      <c r="AX9722" s="271"/>
      <c r="AY9722" s="271"/>
      <c r="AZ9722" s="271"/>
      <c r="BA9722" s="271"/>
      <c r="BB9722" s="271"/>
      <c r="BD9722" s="271"/>
      <c r="BE9722" s="271"/>
      <c r="BF9722" s="271"/>
      <c r="BG9722" s="271"/>
      <c r="BJ9722" s="271"/>
    </row>
    <row r="9723" spans="49:62">
      <c r="AW9723" s="271"/>
      <c r="AX9723" s="271"/>
      <c r="AY9723" s="271"/>
      <c r="AZ9723" s="271"/>
      <c r="BA9723" s="271"/>
      <c r="BB9723" s="271"/>
      <c r="BD9723" s="271"/>
      <c r="BE9723" s="271"/>
      <c r="BF9723" s="271"/>
      <c r="BG9723" s="271"/>
      <c r="BJ9723" s="271"/>
    </row>
    <row r="9724" spans="49:62">
      <c r="AW9724" s="271"/>
      <c r="AX9724" s="271"/>
      <c r="AY9724" s="271"/>
      <c r="AZ9724" s="271"/>
      <c r="BA9724" s="271"/>
      <c r="BB9724" s="271"/>
      <c r="BD9724" s="271"/>
      <c r="BE9724" s="271"/>
      <c r="BF9724" s="271"/>
      <c r="BG9724" s="271"/>
      <c r="BJ9724" s="271"/>
    </row>
    <row r="9725" spans="49:62">
      <c r="AW9725" s="271"/>
      <c r="AX9725" s="271"/>
      <c r="AY9725" s="271"/>
      <c r="AZ9725" s="271"/>
      <c r="BA9725" s="271"/>
      <c r="BB9725" s="271"/>
      <c r="BD9725" s="271"/>
      <c r="BE9725" s="271"/>
      <c r="BF9725" s="271"/>
      <c r="BG9725" s="271"/>
      <c r="BJ9725" s="271"/>
    </row>
    <row r="9726" spans="49:62">
      <c r="AW9726" s="271"/>
      <c r="AX9726" s="271"/>
      <c r="AY9726" s="271"/>
      <c r="AZ9726" s="271"/>
      <c r="BA9726" s="271"/>
      <c r="BB9726" s="271"/>
      <c r="BD9726" s="271"/>
      <c r="BE9726" s="271"/>
      <c r="BF9726" s="271"/>
      <c r="BG9726" s="271"/>
      <c r="BJ9726" s="271"/>
    </row>
    <row r="9727" spans="49:62">
      <c r="AW9727" s="271"/>
      <c r="AX9727" s="271"/>
      <c r="AY9727" s="271"/>
      <c r="AZ9727" s="271"/>
      <c r="BA9727" s="271"/>
      <c r="BB9727" s="271"/>
      <c r="BD9727" s="271"/>
      <c r="BE9727" s="271"/>
      <c r="BF9727" s="271"/>
      <c r="BG9727" s="271"/>
      <c r="BJ9727" s="271"/>
    </row>
    <row r="9728" spans="49:62">
      <c r="AW9728" s="271"/>
      <c r="AX9728" s="271"/>
      <c r="AY9728" s="271"/>
      <c r="AZ9728" s="271"/>
      <c r="BA9728" s="271"/>
      <c r="BB9728" s="271"/>
      <c r="BD9728" s="271"/>
      <c r="BE9728" s="271"/>
      <c r="BF9728" s="271"/>
      <c r="BG9728" s="271"/>
      <c r="BJ9728" s="271"/>
    </row>
    <row r="9729" spans="49:62">
      <c r="AW9729" s="271"/>
      <c r="AX9729" s="271"/>
      <c r="AY9729" s="271"/>
      <c r="AZ9729" s="271"/>
      <c r="BA9729" s="271"/>
      <c r="BB9729" s="271"/>
      <c r="BD9729" s="271"/>
      <c r="BE9729" s="271"/>
      <c r="BF9729" s="271"/>
      <c r="BG9729" s="271"/>
      <c r="BJ9729" s="271"/>
    </row>
    <row r="9730" spans="49:62">
      <c r="AW9730" s="271"/>
      <c r="AX9730" s="271"/>
      <c r="AY9730" s="271"/>
      <c r="AZ9730" s="271"/>
      <c r="BA9730" s="271"/>
      <c r="BB9730" s="271"/>
      <c r="BD9730" s="271"/>
      <c r="BE9730" s="271"/>
      <c r="BF9730" s="271"/>
      <c r="BG9730" s="271"/>
      <c r="BJ9730" s="271"/>
    </row>
    <row r="9731" spans="49:62">
      <c r="AW9731" s="271"/>
      <c r="AX9731" s="271"/>
      <c r="AY9731" s="271"/>
      <c r="AZ9731" s="271"/>
      <c r="BA9731" s="271"/>
      <c r="BB9731" s="271"/>
      <c r="BD9731" s="271"/>
      <c r="BE9731" s="271"/>
      <c r="BF9731" s="271"/>
      <c r="BG9731" s="271"/>
      <c r="BJ9731" s="271"/>
    </row>
    <row r="9732" spans="49:62">
      <c r="AW9732" s="271"/>
      <c r="AX9732" s="271"/>
      <c r="AY9732" s="271"/>
      <c r="AZ9732" s="271"/>
      <c r="BA9732" s="271"/>
      <c r="BB9732" s="271"/>
      <c r="BD9732" s="271"/>
      <c r="BE9732" s="271"/>
      <c r="BF9732" s="271"/>
      <c r="BG9732" s="271"/>
      <c r="BJ9732" s="271"/>
    </row>
    <row r="9733" spans="49:62">
      <c r="AW9733" s="271"/>
      <c r="AX9733" s="271"/>
      <c r="AY9733" s="271"/>
      <c r="AZ9733" s="271"/>
      <c r="BA9733" s="271"/>
      <c r="BB9733" s="271"/>
      <c r="BD9733" s="271"/>
      <c r="BE9733" s="271"/>
      <c r="BF9733" s="271"/>
      <c r="BG9733" s="271"/>
      <c r="BJ9733" s="271"/>
    </row>
    <row r="9734" spans="49:62">
      <c r="AW9734" s="271"/>
      <c r="AX9734" s="271"/>
      <c r="AY9734" s="271"/>
      <c r="AZ9734" s="271"/>
      <c r="BA9734" s="271"/>
      <c r="BB9734" s="271"/>
      <c r="BD9734" s="271"/>
      <c r="BE9734" s="271"/>
      <c r="BF9734" s="271"/>
      <c r="BG9734" s="271"/>
      <c r="BJ9734" s="271"/>
    </row>
    <row r="9735" spans="49:62">
      <c r="AW9735" s="271"/>
      <c r="AX9735" s="271"/>
      <c r="AY9735" s="271"/>
      <c r="AZ9735" s="271"/>
      <c r="BA9735" s="271"/>
      <c r="BB9735" s="271"/>
      <c r="BD9735" s="271"/>
      <c r="BE9735" s="271"/>
      <c r="BF9735" s="271"/>
      <c r="BG9735" s="271"/>
      <c r="BJ9735" s="271"/>
    </row>
    <row r="9736" spans="49:62">
      <c r="AW9736" s="271"/>
      <c r="AX9736" s="271"/>
      <c r="AY9736" s="271"/>
      <c r="AZ9736" s="271"/>
      <c r="BA9736" s="271"/>
      <c r="BB9736" s="271"/>
      <c r="BD9736" s="271"/>
      <c r="BE9736" s="271"/>
      <c r="BF9736" s="271"/>
      <c r="BG9736" s="271"/>
      <c r="BJ9736" s="271"/>
    </row>
    <row r="9737" spans="49:62">
      <c r="AW9737" s="271"/>
      <c r="AX9737" s="271"/>
      <c r="AY9737" s="271"/>
      <c r="AZ9737" s="271"/>
      <c r="BA9737" s="271"/>
      <c r="BB9737" s="271"/>
      <c r="BD9737" s="271"/>
      <c r="BE9737" s="271"/>
      <c r="BF9737" s="271"/>
      <c r="BG9737" s="271"/>
      <c r="BJ9737" s="271"/>
    </row>
    <row r="9738" spans="49:62">
      <c r="AW9738" s="271"/>
      <c r="AX9738" s="271"/>
      <c r="AY9738" s="271"/>
      <c r="AZ9738" s="271"/>
      <c r="BA9738" s="271"/>
      <c r="BB9738" s="271"/>
      <c r="BD9738" s="271"/>
      <c r="BE9738" s="271"/>
      <c r="BF9738" s="271"/>
      <c r="BG9738" s="271"/>
      <c r="BJ9738" s="271"/>
    </row>
    <row r="9739" spans="49:62">
      <c r="AW9739" s="271"/>
      <c r="AX9739" s="271"/>
      <c r="AY9739" s="271"/>
      <c r="AZ9739" s="271"/>
      <c r="BA9739" s="271"/>
      <c r="BB9739" s="271"/>
      <c r="BD9739" s="271"/>
      <c r="BE9739" s="271"/>
      <c r="BF9739" s="271"/>
      <c r="BG9739" s="271"/>
      <c r="BJ9739" s="271"/>
    </row>
    <row r="9740" spans="49:62">
      <c r="AW9740" s="271"/>
      <c r="AX9740" s="271"/>
      <c r="AY9740" s="271"/>
      <c r="AZ9740" s="271"/>
      <c r="BA9740" s="271"/>
      <c r="BB9740" s="271"/>
      <c r="BD9740" s="271"/>
      <c r="BE9740" s="271"/>
      <c r="BF9740" s="271"/>
      <c r="BG9740" s="271"/>
      <c r="BJ9740" s="271"/>
    </row>
    <row r="9741" spans="49:62">
      <c r="AW9741" s="271"/>
      <c r="AX9741" s="271"/>
      <c r="AY9741" s="271"/>
      <c r="AZ9741" s="271"/>
      <c r="BA9741" s="271"/>
      <c r="BB9741" s="271"/>
      <c r="BD9741" s="271"/>
      <c r="BE9741" s="271"/>
      <c r="BF9741" s="271"/>
      <c r="BG9741" s="271"/>
      <c r="BJ9741" s="271"/>
    </row>
    <row r="9742" spans="49:62">
      <c r="AW9742" s="271"/>
      <c r="AX9742" s="271"/>
      <c r="AY9742" s="271"/>
      <c r="AZ9742" s="271"/>
      <c r="BA9742" s="271"/>
      <c r="BB9742" s="271"/>
      <c r="BD9742" s="271"/>
      <c r="BE9742" s="271"/>
      <c r="BF9742" s="271"/>
      <c r="BG9742" s="271"/>
      <c r="BJ9742" s="271"/>
    </row>
    <row r="9743" spans="49:62">
      <c r="AW9743" s="271"/>
      <c r="AX9743" s="271"/>
      <c r="AY9743" s="271"/>
      <c r="AZ9743" s="271"/>
      <c r="BA9743" s="271"/>
      <c r="BB9743" s="271"/>
      <c r="BD9743" s="271"/>
      <c r="BE9743" s="271"/>
      <c r="BF9743" s="271"/>
      <c r="BG9743" s="271"/>
      <c r="BJ9743" s="271"/>
    </row>
    <row r="9744" spans="49:62">
      <c r="AW9744" s="271"/>
      <c r="AX9744" s="271"/>
      <c r="AY9744" s="271"/>
      <c r="AZ9744" s="271"/>
      <c r="BA9744" s="271"/>
      <c r="BB9744" s="271"/>
      <c r="BD9744" s="271"/>
      <c r="BE9744" s="271"/>
      <c r="BF9744" s="271"/>
      <c r="BG9744" s="271"/>
      <c r="BJ9744" s="271"/>
    </row>
    <row r="9745" spans="49:62">
      <c r="AW9745" s="271"/>
      <c r="AX9745" s="271"/>
      <c r="AY9745" s="271"/>
      <c r="AZ9745" s="271"/>
      <c r="BA9745" s="271"/>
      <c r="BB9745" s="271"/>
      <c r="BD9745" s="271"/>
      <c r="BE9745" s="271"/>
      <c r="BF9745" s="271"/>
      <c r="BG9745" s="271"/>
      <c r="BJ9745" s="271"/>
    </row>
    <row r="9746" spans="49:62">
      <c r="AW9746" s="271"/>
      <c r="AX9746" s="271"/>
      <c r="AY9746" s="271"/>
      <c r="AZ9746" s="271"/>
      <c r="BA9746" s="271"/>
      <c r="BB9746" s="271"/>
      <c r="BD9746" s="271"/>
      <c r="BE9746" s="271"/>
      <c r="BF9746" s="271"/>
      <c r="BG9746" s="271"/>
      <c r="BJ9746" s="271"/>
    </row>
    <row r="9747" spans="49:62">
      <c r="AW9747" s="271"/>
      <c r="AX9747" s="271"/>
      <c r="AY9747" s="271"/>
      <c r="AZ9747" s="271"/>
      <c r="BA9747" s="271"/>
      <c r="BB9747" s="271"/>
      <c r="BD9747" s="271"/>
      <c r="BE9747" s="271"/>
      <c r="BF9747" s="271"/>
      <c r="BG9747" s="271"/>
      <c r="BJ9747" s="271"/>
    </row>
    <row r="9748" spans="49:62">
      <c r="AW9748" s="271"/>
      <c r="AX9748" s="271"/>
      <c r="AY9748" s="271"/>
      <c r="AZ9748" s="271"/>
      <c r="BA9748" s="271"/>
      <c r="BB9748" s="271"/>
      <c r="BD9748" s="271"/>
      <c r="BE9748" s="271"/>
      <c r="BF9748" s="271"/>
      <c r="BG9748" s="271"/>
      <c r="BJ9748" s="271"/>
    </row>
    <row r="9749" spans="49:62">
      <c r="AW9749" s="271"/>
      <c r="AX9749" s="271"/>
      <c r="AY9749" s="271"/>
      <c r="AZ9749" s="271"/>
      <c r="BA9749" s="271"/>
      <c r="BB9749" s="271"/>
      <c r="BD9749" s="271"/>
      <c r="BE9749" s="271"/>
      <c r="BF9749" s="271"/>
      <c r="BG9749" s="271"/>
      <c r="BJ9749" s="271"/>
    </row>
    <row r="9750" spans="49:62">
      <c r="AW9750" s="271"/>
      <c r="AX9750" s="271"/>
      <c r="AY9750" s="271"/>
      <c r="AZ9750" s="271"/>
      <c r="BA9750" s="271"/>
      <c r="BB9750" s="271"/>
      <c r="BD9750" s="271"/>
      <c r="BE9750" s="271"/>
      <c r="BF9750" s="271"/>
      <c r="BG9750" s="271"/>
      <c r="BJ9750" s="271"/>
    </row>
    <row r="9751" spans="49:62">
      <c r="AW9751" s="271"/>
      <c r="AX9751" s="271"/>
      <c r="AY9751" s="271"/>
      <c r="AZ9751" s="271"/>
      <c r="BA9751" s="271"/>
      <c r="BB9751" s="271"/>
      <c r="BD9751" s="271"/>
      <c r="BE9751" s="271"/>
      <c r="BF9751" s="271"/>
      <c r="BG9751" s="271"/>
      <c r="BJ9751" s="271"/>
    </row>
    <row r="9752" spans="49:62">
      <c r="AW9752" s="271"/>
      <c r="AX9752" s="271"/>
      <c r="AY9752" s="271"/>
      <c r="AZ9752" s="271"/>
      <c r="BA9752" s="271"/>
      <c r="BB9752" s="271"/>
      <c r="BD9752" s="271"/>
      <c r="BE9752" s="271"/>
      <c r="BF9752" s="271"/>
      <c r="BG9752" s="271"/>
      <c r="BJ9752" s="271"/>
    </row>
    <row r="9753" spans="49:62">
      <c r="AW9753" s="271"/>
      <c r="AX9753" s="271"/>
      <c r="AY9753" s="271"/>
      <c r="AZ9753" s="271"/>
      <c r="BA9753" s="271"/>
      <c r="BB9753" s="271"/>
      <c r="BD9753" s="271"/>
      <c r="BE9753" s="271"/>
      <c r="BF9753" s="271"/>
      <c r="BG9753" s="271"/>
      <c r="BJ9753" s="271"/>
    </row>
    <row r="9754" spans="49:62">
      <c r="AW9754" s="271"/>
      <c r="AX9754" s="271"/>
      <c r="AY9754" s="271"/>
      <c r="AZ9754" s="271"/>
      <c r="BA9754" s="271"/>
      <c r="BB9754" s="271"/>
      <c r="BD9754" s="271"/>
      <c r="BE9754" s="271"/>
      <c r="BF9754" s="271"/>
      <c r="BG9754" s="271"/>
      <c r="BJ9754" s="271"/>
    </row>
    <row r="9755" spans="49:62">
      <c r="AW9755" s="271"/>
      <c r="AX9755" s="271"/>
      <c r="AY9755" s="271"/>
      <c r="AZ9755" s="271"/>
      <c r="BA9755" s="271"/>
      <c r="BB9755" s="271"/>
      <c r="BD9755" s="271"/>
      <c r="BE9755" s="271"/>
      <c r="BF9755" s="271"/>
      <c r="BG9755" s="271"/>
      <c r="BJ9755" s="271"/>
    </row>
    <row r="9756" spans="49:62">
      <c r="AW9756" s="271"/>
      <c r="AX9756" s="271"/>
      <c r="AY9756" s="271"/>
      <c r="AZ9756" s="271"/>
      <c r="BA9756" s="271"/>
      <c r="BB9756" s="271"/>
      <c r="BD9756" s="271"/>
      <c r="BE9756" s="271"/>
      <c r="BF9756" s="271"/>
      <c r="BG9756" s="271"/>
      <c r="BJ9756" s="271"/>
    </row>
    <row r="9757" spans="49:62">
      <c r="AW9757" s="271"/>
      <c r="AX9757" s="271"/>
      <c r="AY9757" s="271"/>
      <c r="AZ9757" s="271"/>
      <c r="BA9757" s="271"/>
      <c r="BB9757" s="271"/>
      <c r="BD9757" s="271"/>
      <c r="BE9757" s="271"/>
      <c r="BF9757" s="271"/>
      <c r="BG9757" s="271"/>
      <c r="BJ9757" s="271"/>
    </row>
    <row r="9758" spans="49:62">
      <c r="AW9758" s="271"/>
      <c r="AX9758" s="271"/>
      <c r="AY9758" s="271"/>
      <c r="AZ9758" s="271"/>
      <c r="BA9758" s="271"/>
      <c r="BB9758" s="271"/>
      <c r="BD9758" s="271"/>
      <c r="BE9758" s="271"/>
      <c r="BF9758" s="271"/>
      <c r="BG9758" s="271"/>
      <c r="BJ9758" s="271"/>
    </row>
    <row r="9759" spans="49:62">
      <c r="AW9759" s="271"/>
      <c r="AX9759" s="271"/>
      <c r="AY9759" s="271"/>
      <c r="AZ9759" s="271"/>
      <c r="BA9759" s="271"/>
      <c r="BB9759" s="271"/>
      <c r="BD9759" s="271"/>
      <c r="BE9759" s="271"/>
      <c r="BF9759" s="271"/>
      <c r="BG9759" s="271"/>
      <c r="BJ9759" s="271"/>
    </row>
    <row r="9760" spans="49:62">
      <c r="AW9760" s="271"/>
      <c r="AX9760" s="271"/>
      <c r="AY9760" s="271"/>
      <c r="AZ9760" s="271"/>
      <c r="BA9760" s="271"/>
      <c r="BB9760" s="271"/>
      <c r="BD9760" s="271"/>
      <c r="BE9760" s="271"/>
      <c r="BF9760" s="271"/>
      <c r="BG9760" s="271"/>
      <c r="BJ9760" s="271"/>
    </row>
    <row r="9761" spans="49:62">
      <c r="AW9761" s="271"/>
      <c r="AX9761" s="271"/>
      <c r="AY9761" s="271"/>
      <c r="AZ9761" s="271"/>
      <c r="BA9761" s="271"/>
      <c r="BB9761" s="271"/>
      <c r="BD9761" s="271"/>
      <c r="BE9761" s="271"/>
      <c r="BF9761" s="271"/>
      <c r="BG9761" s="271"/>
      <c r="BJ9761" s="271"/>
    </row>
    <row r="9762" spans="49:62">
      <c r="AW9762" s="271"/>
      <c r="AX9762" s="271"/>
      <c r="AY9762" s="271"/>
      <c r="AZ9762" s="271"/>
      <c r="BA9762" s="271"/>
      <c r="BB9762" s="271"/>
      <c r="BD9762" s="271"/>
      <c r="BE9762" s="271"/>
      <c r="BF9762" s="271"/>
      <c r="BG9762" s="271"/>
      <c r="BJ9762" s="271"/>
    </row>
    <row r="9763" spans="49:62">
      <c r="AW9763" s="271"/>
      <c r="AX9763" s="271"/>
      <c r="AY9763" s="271"/>
      <c r="AZ9763" s="271"/>
      <c r="BA9763" s="271"/>
      <c r="BB9763" s="271"/>
      <c r="BD9763" s="271"/>
      <c r="BE9763" s="271"/>
      <c r="BF9763" s="271"/>
      <c r="BG9763" s="271"/>
      <c r="BJ9763" s="271"/>
    </row>
    <row r="9764" spans="49:62">
      <c r="AW9764" s="271"/>
      <c r="AX9764" s="271"/>
      <c r="AY9764" s="271"/>
      <c r="AZ9764" s="271"/>
      <c r="BA9764" s="271"/>
      <c r="BB9764" s="271"/>
      <c r="BD9764" s="271"/>
      <c r="BE9764" s="271"/>
      <c r="BF9764" s="271"/>
      <c r="BG9764" s="271"/>
      <c r="BJ9764" s="271"/>
    </row>
    <row r="9765" spans="49:62">
      <c r="AW9765" s="271"/>
      <c r="AX9765" s="271"/>
      <c r="AY9765" s="271"/>
      <c r="AZ9765" s="271"/>
      <c r="BA9765" s="271"/>
      <c r="BB9765" s="271"/>
      <c r="BD9765" s="271"/>
      <c r="BE9765" s="271"/>
      <c r="BF9765" s="271"/>
      <c r="BG9765" s="271"/>
      <c r="BJ9765" s="271"/>
    </row>
    <row r="9766" spans="49:62">
      <c r="AW9766" s="271"/>
      <c r="AX9766" s="271"/>
      <c r="AY9766" s="271"/>
      <c r="AZ9766" s="271"/>
      <c r="BA9766" s="271"/>
      <c r="BB9766" s="271"/>
      <c r="BD9766" s="271"/>
      <c r="BE9766" s="271"/>
      <c r="BF9766" s="271"/>
      <c r="BG9766" s="271"/>
      <c r="BJ9766" s="271"/>
    </row>
    <row r="9767" spans="49:62">
      <c r="AW9767" s="271"/>
      <c r="AX9767" s="271"/>
      <c r="AY9767" s="271"/>
      <c r="AZ9767" s="271"/>
      <c r="BA9767" s="271"/>
      <c r="BB9767" s="271"/>
      <c r="BD9767" s="271"/>
      <c r="BE9767" s="271"/>
      <c r="BF9767" s="271"/>
      <c r="BG9767" s="271"/>
      <c r="BJ9767" s="271"/>
    </row>
    <row r="9768" spans="49:62">
      <c r="AW9768" s="271"/>
      <c r="AX9768" s="271"/>
      <c r="AY9768" s="271"/>
      <c r="AZ9768" s="271"/>
      <c r="BA9768" s="271"/>
      <c r="BB9768" s="271"/>
      <c r="BD9768" s="271"/>
      <c r="BE9768" s="271"/>
      <c r="BF9768" s="271"/>
      <c r="BG9768" s="271"/>
      <c r="BJ9768" s="271"/>
    </row>
    <row r="9769" spans="49:62">
      <c r="AW9769" s="271"/>
      <c r="AX9769" s="271"/>
      <c r="AY9769" s="271"/>
      <c r="AZ9769" s="271"/>
      <c r="BA9769" s="271"/>
      <c r="BB9769" s="271"/>
      <c r="BD9769" s="271"/>
      <c r="BE9769" s="271"/>
      <c r="BF9769" s="271"/>
      <c r="BG9769" s="271"/>
      <c r="BJ9769" s="271"/>
    </row>
    <row r="9770" spans="49:62">
      <c r="AW9770" s="271"/>
      <c r="AX9770" s="271"/>
      <c r="AY9770" s="271"/>
      <c r="AZ9770" s="271"/>
      <c r="BA9770" s="271"/>
      <c r="BB9770" s="271"/>
      <c r="BD9770" s="271"/>
      <c r="BE9770" s="271"/>
      <c r="BF9770" s="271"/>
      <c r="BG9770" s="271"/>
      <c r="BJ9770" s="271"/>
    </row>
    <row r="9771" spans="49:62">
      <c r="AW9771" s="271"/>
      <c r="AX9771" s="271"/>
      <c r="AY9771" s="271"/>
      <c r="AZ9771" s="271"/>
      <c r="BA9771" s="271"/>
      <c r="BB9771" s="271"/>
      <c r="BD9771" s="271"/>
      <c r="BE9771" s="271"/>
      <c r="BF9771" s="271"/>
      <c r="BG9771" s="271"/>
      <c r="BJ9771" s="271"/>
    </row>
    <row r="9772" spans="49:62">
      <c r="AW9772" s="271"/>
      <c r="AX9772" s="271"/>
      <c r="AY9772" s="271"/>
      <c r="AZ9772" s="271"/>
      <c r="BA9772" s="271"/>
      <c r="BB9772" s="271"/>
      <c r="BD9772" s="271"/>
      <c r="BE9772" s="271"/>
      <c r="BF9772" s="271"/>
      <c r="BG9772" s="271"/>
      <c r="BJ9772" s="271"/>
    </row>
    <row r="9773" spans="49:62">
      <c r="AW9773" s="271"/>
      <c r="AX9773" s="271"/>
      <c r="AY9773" s="271"/>
      <c r="AZ9773" s="271"/>
      <c r="BA9773" s="271"/>
      <c r="BB9773" s="271"/>
      <c r="BD9773" s="271"/>
      <c r="BE9773" s="271"/>
      <c r="BF9773" s="271"/>
      <c r="BG9773" s="271"/>
      <c r="BJ9773" s="271"/>
    </row>
    <row r="9774" spans="49:62">
      <c r="AW9774" s="271"/>
      <c r="AX9774" s="271"/>
      <c r="AY9774" s="271"/>
      <c r="AZ9774" s="271"/>
      <c r="BA9774" s="271"/>
      <c r="BB9774" s="271"/>
      <c r="BD9774" s="271"/>
      <c r="BE9774" s="271"/>
      <c r="BF9774" s="271"/>
      <c r="BG9774" s="271"/>
      <c r="BJ9774" s="271"/>
    </row>
    <row r="9775" spans="49:62">
      <c r="AW9775" s="271"/>
      <c r="AX9775" s="271"/>
      <c r="AY9775" s="271"/>
      <c r="AZ9775" s="271"/>
      <c r="BA9775" s="271"/>
      <c r="BB9775" s="271"/>
      <c r="BD9775" s="271"/>
      <c r="BE9775" s="271"/>
      <c r="BF9775" s="271"/>
      <c r="BG9775" s="271"/>
      <c r="BJ9775" s="271"/>
    </row>
    <row r="9776" spans="49:62">
      <c r="AW9776" s="271"/>
      <c r="AX9776" s="271"/>
      <c r="AY9776" s="271"/>
      <c r="AZ9776" s="271"/>
      <c r="BA9776" s="271"/>
      <c r="BB9776" s="271"/>
      <c r="BD9776" s="271"/>
      <c r="BE9776" s="271"/>
      <c r="BF9776" s="271"/>
      <c r="BG9776" s="271"/>
      <c r="BJ9776" s="271"/>
    </row>
    <row r="9777" spans="49:62">
      <c r="AW9777" s="271"/>
      <c r="AX9777" s="271"/>
      <c r="AY9777" s="271"/>
      <c r="AZ9777" s="271"/>
      <c r="BA9777" s="271"/>
      <c r="BB9777" s="271"/>
      <c r="BD9777" s="271"/>
      <c r="BE9777" s="271"/>
      <c r="BF9777" s="271"/>
      <c r="BG9777" s="271"/>
      <c r="BJ9777" s="271"/>
    </row>
    <row r="9778" spans="49:62">
      <c r="AW9778" s="271"/>
      <c r="AX9778" s="271"/>
      <c r="AY9778" s="271"/>
      <c r="AZ9778" s="271"/>
      <c r="BA9778" s="271"/>
      <c r="BB9778" s="271"/>
      <c r="BD9778" s="271"/>
      <c r="BE9778" s="271"/>
      <c r="BF9778" s="271"/>
      <c r="BG9778" s="271"/>
      <c r="BJ9778" s="271"/>
    </row>
    <row r="9779" spans="49:62">
      <c r="AW9779" s="271"/>
      <c r="AX9779" s="271"/>
      <c r="AY9779" s="271"/>
      <c r="AZ9779" s="271"/>
      <c r="BA9779" s="271"/>
      <c r="BB9779" s="271"/>
      <c r="BD9779" s="271"/>
      <c r="BE9779" s="271"/>
      <c r="BF9779" s="271"/>
      <c r="BG9779" s="271"/>
      <c r="BJ9779" s="271"/>
    </row>
    <row r="9780" spans="49:62">
      <c r="AW9780" s="271"/>
      <c r="AX9780" s="271"/>
      <c r="AY9780" s="271"/>
      <c r="AZ9780" s="271"/>
      <c r="BA9780" s="271"/>
      <c r="BB9780" s="271"/>
      <c r="BD9780" s="271"/>
      <c r="BE9780" s="271"/>
      <c r="BF9780" s="271"/>
      <c r="BG9780" s="271"/>
      <c r="BJ9780" s="271"/>
    </row>
    <row r="9781" spans="49:62">
      <c r="AW9781" s="271"/>
      <c r="AX9781" s="271"/>
      <c r="AY9781" s="271"/>
      <c r="AZ9781" s="271"/>
      <c r="BA9781" s="271"/>
      <c r="BB9781" s="271"/>
      <c r="BD9781" s="271"/>
      <c r="BE9781" s="271"/>
      <c r="BF9781" s="271"/>
      <c r="BG9781" s="271"/>
      <c r="BJ9781" s="271"/>
    </row>
    <row r="9782" spans="49:62">
      <c r="AW9782" s="271"/>
      <c r="AX9782" s="271"/>
      <c r="AY9782" s="271"/>
      <c r="AZ9782" s="271"/>
      <c r="BA9782" s="271"/>
      <c r="BB9782" s="271"/>
      <c r="BD9782" s="271"/>
      <c r="BE9782" s="271"/>
      <c r="BF9782" s="271"/>
      <c r="BG9782" s="271"/>
      <c r="BJ9782" s="271"/>
    </row>
    <row r="9783" spans="49:62">
      <c r="AW9783" s="271"/>
      <c r="AX9783" s="271"/>
      <c r="AY9783" s="271"/>
      <c r="AZ9783" s="271"/>
      <c r="BA9783" s="271"/>
      <c r="BB9783" s="271"/>
      <c r="BD9783" s="271"/>
      <c r="BE9783" s="271"/>
      <c r="BF9783" s="271"/>
      <c r="BG9783" s="271"/>
      <c r="BJ9783" s="271"/>
    </row>
    <row r="9784" spans="49:62">
      <c r="AW9784" s="271"/>
      <c r="AX9784" s="271"/>
      <c r="AY9784" s="271"/>
      <c r="AZ9784" s="271"/>
      <c r="BA9784" s="271"/>
      <c r="BB9784" s="271"/>
      <c r="BD9784" s="271"/>
      <c r="BE9784" s="271"/>
      <c r="BF9784" s="271"/>
      <c r="BG9784" s="271"/>
      <c r="BJ9784" s="271"/>
    </row>
    <row r="9785" spans="49:62">
      <c r="AW9785" s="271"/>
      <c r="AX9785" s="271"/>
      <c r="AY9785" s="271"/>
      <c r="AZ9785" s="271"/>
      <c r="BA9785" s="271"/>
      <c r="BB9785" s="271"/>
      <c r="BD9785" s="271"/>
      <c r="BE9785" s="271"/>
      <c r="BF9785" s="271"/>
      <c r="BG9785" s="271"/>
      <c r="BJ9785" s="271"/>
    </row>
    <row r="9786" spans="49:62">
      <c r="AW9786" s="271"/>
      <c r="AX9786" s="271"/>
      <c r="AY9786" s="271"/>
      <c r="AZ9786" s="271"/>
      <c r="BA9786" s="271"/>
      <c r="BB9786" s="271"/>
      <c r="BD9786" s="271"/>
      <c r="BE9786" s="271"/>
      <c r="BF9786" s="271"/>
      <c r="BG9786" s="271"/>
      <c r="BJ9786" s="271"/>
    </row>
    <row r="9787" spans="49:62">
      <c r="AW9787" s="271"/>
      <c r="AX9787" s="271"/>
      <c r="AY9787" s="271"/>
      <c r="AZ9787" s="271"/>
      <c r="BA9787" s="271"/>
      <c r="BB9787" s="271"/>
      <c r="BD9787" s="271"/>
      <c r="BE9787" s="271"/>
      <c r="BF9787" s="271"/>
      <c r="BG9787" s="271"/>
      <c r="BJ9787" s="271"/>
    </row>
    <row r="9788" spans="49:62">
      <c r="AW9788" s="271"/>
      <c r="AX9788" s="271"/>
      <c r="AY9788" s="271"/>
      <c r="AZ9788" s="271"/>
      <c r="BA9788" s="271"/>
      <c r="BB9788" s="271"/>
      <c r="BD9788" s="271"/>
      <c r="BE9788" s="271"/>
      <c r="BF9788" s="271"/>
      <c r="BG9788" s="271"/>
      <c r="BJ9788" s="271"/>
    </row>
    <row r="9789" spans="49:62">
      <c r="AW9789" s="271"/>
      <c r="AX9789" s="271"/>
      <c r="AY9789" s="271"/>
      <c r="AZ9789" s="271"/>
      <c r="BA9789" s="271"/>
      <c r="BB9789" s="271"/>
      <c r="BD9789" s="271"/>
      <c r="BE9789" s="271"/>
      <c r="BF9789" s="271"/>
      <c r="BG9789" s="271"/>
      <c r="BJ9789" s="271"/>
    </row>
    <row r="9790" spans="49:62">
      <c r="AW9790" s="271"/>
      <c r="AX9790" s="271"/>
      <c r="AY9790" s="271"/>
      <c r="AZ9790" s="271"/>
      <c r="BA9790" s="271"/>
      <c r="BB9790" s="271"/>
      <c r="BD9790" s="271"/>
      <c r="BE9790" s="271"/>
      <c r="BF9790" s="271"/>
      <c r="BG9790" s="271"/>
      <c r="BJ9790" s="271"/>
    </row>
    <row r="9791" spans="49:62">
      <c r="AW9791" s="271"/>
      <c r="AX9791" s="271"/>
      <c r="AY9791" s="271"/>
      <c r="AZ9791" s="271"/>
      <c r="BA9791" s="271"/>
      <c r="BB9791" s="271"/>
      <c r="BD9791" s="271"/>
      <c r="BE9791" s="271"/>
      <c r="BF9791" s="271"/>
      <c r="BG9791" s="271"/>
      <c r="BJ9791" s="271"/>
    </row>
    <row r="9792" spans="49:62">
      <c r="AW9792" s="271"/>
      <c r="AX9792" s="271"/>
      <c r="AY9792" s="271"/>
      <c r="AZ9792" s="271"/>
      <c r="BA9792" s="271"/>
      <c r="BB9792" s="271"/>
      <c r="BD9792" s="271"/>
      <c r="BE9792" s="271"/>
      <c r="BF9792" s="271"/>
      <c r="BG9792" s="271"/>
      <c r="BJ9792" s="271"/>
    </row>
    <row r="9793" spans="49:62">
      <c r="AW9793" s="271"/>
      <c r="AX9793" s="271"/>
      <c r="AY9793" s="271"/>
      <c r="AZ9793" s="271"/>
      <c r="BA9793" s="271"/>
      <c r="BB9793" s="271"/>
      <c r="BD9793" s="271"/>
      <c r="BE9793" s="271"/>
      <c r="BF9793" s="271"/>
      <c r="BG9793" s="271"/>
      <c r="BJ9793" s="271"/>
    </row>
    <row r="9794" spans="49:62">
      <c r="AW9794" s="271"/>
      <c r="AX9794" s="271"/>
      <c r="AY9794" s="271"/>
      <c r="AZ9794" s="271"/>
      <c r="BA9794" s="271"/>
      <c r="BB9794" s="271"/>
      <c r="BD9794" s="271"/>
      <c r="BE9794" s="271"/>
      <c r="BF9794" s="271"/>
      <c r="BG9794" s="271"/>
      <c r="BJ9794" s="271"/>
    </row>
    <row r="9795" spans="49:62">
      <c r="AW9795" s="271"/>
      <c r="AX9795" s="271"/>
      <c r="AY9795" s="271"/>
      <c r="AZ9795" s="271"/>
      <c r="BA9795" s="271"/>
      <c r="BB9795" s="271"/>
      <c r="BD9795" s="271"/>
      <c r="BE9795" s="271"/>
      <c r="BF9795" s="271"/>
      <c r="BG9795" s="271"/>
      <c r="BJ9795" s="271"/>
    </row>
    <row r="9796" spans="49:62">
      <c r="AW9796" s="271"/>
      <c r="AX9796" s="271"/>
      <c r="AY9796" s="271"/>
      <c r="AZ9796" s="271"/>
      <c r="BA9796" s="271"/>
      <c r="BB9796" s="271"/>
      <c r="BD9796" s="271"/>
      <c r="BE9796" s="271"/>
      <c r="BF9796" s="271"/>
      <c r="BG9796" s="271"/>
      <c r="BJ9796" s="271"/>
    </row>
    <row r="9797" spans="49:62">
      <c r="AW9797" s="271"/>
      <c r="AX9797" s="271"/>
      <c r="AY9797" s="271"/>
      <c r="AZ9797" s="271"/>
      <c r="BA9797" s="271"/>
      <c r="BB9797" s="271"/>
      <c r="BD9797" s="271"/>
      <c r="BE9797" s="271"/>
      <c r="BF9797" s="271"/>
      <c r="BG9797" s="271"/>
      <c r="BJ9797" s="271"/>
    </row>
    <row r="9798" spans="49:62">
      <c r="AW9798" s="271"/>
      <c r="AX9798" s="271"/>
      <c r="AY9798" s="271"/>
      <c r="AZ9798" s="271"/>
      <c r="BA9798" s="271"/>
      <c r="BB9798" s="271"/>
      <c r="BD9798" s="271"/>
      <c r="BE9798" s="271"/>
      <c r="BF9798" s="271"/>
      <c r="BG9798" s="271"/>
      <c r="BJ9798" s="271"/>
    </row>
    <row r="9799" spans="49:62">
      <c r="AW9799" s="271"/>
      <c r="AX9799" s="271"/>
      <c r="AY9799" s="271"/>
      <c r="AZ9799" s="271"/>
      <c r="BA9799" s="271"/>
      <c r="BB9799" s="271"/>
      <c r="BD9799" s="271"/>
      <c r="BE9799" s="271"/>
      <c r="BF9799" s="271"/>
      <c r="BG9799" s="271"/>
      <c r="BJ9799" s="271"/>
    </row>
    <row r="9800" spans="49:62">
      <c r="AW9800" s="271"/>
      <c r="AX9800" s="271"/>
      <c r="AY9800" s="271"/>
      <c r="AZ9800" s="271"/>
      <c r="BA9800" s="271"/>
      <c r="BB9800" s="271"/>
      <c r="BD9800" s="271"/>
      <c r="BE9800" s="271"/>
      <c r="BF9800" s="271"/>
      <c r="BG9800" s="271"/>
      <c r="BJ9800" s="271"/>
    </row>
    <row r="9801" spans="49:62">
      <c r="AW9801" s="271"/>
      <c r="AX9801" s="271"/>
      <c r="AY9801" s="271"/>
      <c r="AZ9801" s="271"/>
      <c r="BA9801" s="271"/>
      <c r="BB9801" s="271"/>
      <c r="BD9801" s="271"/>
      <c r="BE9801" s="271"/>
      <c r="BF9801" s="271"/>
      <c r="BG9801" s="271"/>
      <c r="BJ9801" s="271"/>
    </row>
    <row r="9802" spans="49:62">
      <c r="AW9802" s="271"/>
      <c r="AX9802" s="271"/>
      <c r="AY9802" s="271"/>
      <c r="AZ9802" s="271"/>
      <c r="BA9802" s="271"/>
      <c r="BB9802" s="271"/>
      <c r="BD9802" s="271"/>
      <c r="BE9802" s="271"/>
      <c r="BF9802" s="271"/>
      <c r="BG9802" s="271"/>
      <c r="BJ9802" s="271"/>
    </row>
    <row r="9803" spans="49:62">
      <c r="AW9803" s="271"/>
      <c r="AX9803" s="271"/>
      <c r="AY9803" s="271"/>
      <c r="AZ9803" s="271"/>
      <c r="BA9803" s="271"/>
      <c r="BB9803" s="271"/>
      <c r="BD9803" s="271"/>
      <c r="BE9803" s="271"/>
      <c r="BF9803" s="271"/>
      <c r="BG9803" s="271"/>
      <c r="BJ9803" s="271"/>
    </row>
    <row r="9804" spans="49:62">
      <c r="AW9804" s="271"/>
      <c r="AX9804" s="271"/>
      <c r="AY9804" s="271"/>
      <c r="AZ9804" s="271"/>
      <c r="BA9804" s="271"/>
      <c r="BB9804" s="271"/>
      <c r="BD9804" s="271"/>
      <c r="BE9804" s="271"/>
      <c r="BF9804" s="271"/>
      <c r="BG9804" s="271"/>
      <c r="BJ9804" s="271"/>
    </row>
    <row r="9805" spans="49:62">
      <c r="AW9805" s="271"/>
      <c r="AX9805" s="271"/>
      <c r="AY9805" s="271"/>
      <c r="AZ9805" s="271"/>
      <c r="BA9805" s="271"/>
      <c r="BB9805" s="271"/>
      <c r="BD9805" s="271"/>
      <c r="BE9805" s="271"/>
      <c r="BF9805" s="271"/>
      <c r="BG9805" s="271"/>
      <c r="BJ9805" s="271"/>
    </row>
    <row r="9806" spans="49:62">
      <c r="AW9806" s="271"/>
      <c r="AX9806" s="271"/>
      <c r="AY9806" s="271"/>
      <c r="AZ9806" s="271"/>
      <c r="BA9806" s="271"/>
      <c r="BB9806" s="271"/>
      <c r="BD9806" s="271"/>
      <c r="BE9806" s="271"/>
      <c r="BF9806" s="271"/>
      <c r="BG9806" s="271"/>
      <c r="BJ9806" s="271"/>
    </row>
    <row r="9807" spans="49:62">
      <c r="AW9807" s="271"/>
      <c r="AX9807" s="271"/>
      <c r="AY9807" s="271"/>
      <c r="AZ9807" s="271"/>
      <c r="BA9807" s="271"/>
      <c r="BB9807" s="271"/>
      <c r="BD9807" s="271"/>
      <c r="BE9807" s="271"/>
      <c r="BF9807" s="271"/>
      <c r="BG9807" s="271"/>
      <c r="BJ9807" s="271"/>
    </row>
    <row r="9808" spans="49:62">
      <c r="AW9808" s="271"/>
      <c r="AX9808" s="271"/>
      <c r="AY9808" s="271"/>
      <c r="AZ9808" s="271"/>
      <c r="BA9808" s="271"/>
      <c r="BB9808" s="271"/>
      <c r="BD9808" s="271"/>
      <c r="BE9808" s="271"/>
      <c r="BF9808" s="271"/>
      <c r="BG9808" s="271"/>
      <c r="BJ9808" s="271"/>
    </row>
    <row r="9809" spans="49:62">
      <c r="AW9809" s="271"/>
      <c r="AX9809" s="271"/>
      <c r="AY9809" s="271"/>
      <c r="AZ9809" s="271"/>
      <c r="BA9809" s="271"/>
      <c r="BB9809" s="271"/>
      <c r="BD9809" s="271"/>
      <c r="BE9809" s="271"/>
      <c r="BF9809" s="271"/>
      <c r="BG9809" s="271"/>
      <c r="BJ9809" s="271"/>
    </row>
    <row r="9810" spans="49:62">
      <c r="AW9810" s="271"/>
      <c r="AX9810" s="271"/>
      <c r="AY9810" s="271"/>
      <c r="AZ9810" s="271"/>
      <c r="BA9810" s="271"/>
      <c r="BB9810" s="271"/>
      <c r="BD9810" s="271"/>
      <c r="BE9810" s="271"/>
      <c r="BF9810" s="271"/>
      <c r="BG9810" s="271"/>
      <c r="BJ9810" s="271"/>
    </row>
    <row r="9811" spans="49:62">
      <c r="AW9811" s="271"/>
      <c r="AX9811" s="271"/>
      <c r="AY9811" s="271"/>
      <c r="AZ9811" s="271"/>
      <c r="BA9811" s="271"/>
      <c r="BB9811" s="271"/>
      <c r="BD9811" s="271"/>
      <c r="BE9811" s="271"/>
      <c r="BF9811" s="271"/>
      <c r="BG9811" s="271"/>
      <c r="BJ9811" s="271"/>
    </row>
    <row r="9812" spans="49:62">
      <c r="AW9812" s="271"/>
      <c r="AX9812" s="271"/>
      <c r="AY9812" s="271"/>
      <c r="AZ9812" s="271"/>
      <c r="BA9812" s="271"/>
      <c r="BB9812" s="271"/>
      <c r="BD9812" s="271"/>
      <c r="BE9812" s="271"/>
      <c r="BF9812" s="271"/>
      <c r="BG9812" s="271"/>
      <c r="BJ9812" s="271"/>
    </row>
    <row r="9813" spans="49:62">
      <c r="AW9813" s="271"/>
      <c r="AX9813" s="271"/>
      <c r="AY9813" s="271"/>
      <c r="AZ9813" s="271"/>
      <c r="BA9813" s="271"/>
      <c r="BB9813" s="271"/>
      <c r="BD9813" s="271"/>
      <c r="BE9813" s="271"/>
      <c r="BF9813" s="271"/>
      <c r="BG9813" s="271"/>
      <c r="BJ9813" s="271"/>
    </row>
    <row r="9814" spans="49:62">
      <c r="AW9814" s="271"/>
      <c r="AX9814" s="271"/>
      <c r="AY9814" s="271"/>
      <c r="AZ9814" s="271"/>
      <c r="BA9814" s="271"/>
      <c r="BB9814" s="271"/>
      <c r="BD9814" s="271"/>
      <c r="BE9814" s="271"/>
      <c r="BF9814" s="271"/>
      <c r="BG9814" s="271"/>
      <c r="BJ9814" s="271"/>
    </row>
    <row r="9815" spans="49:62">
      <c r="AW9815" s="271"/>
      <c r="AX9815" s="271"/>
      <c r="AY9815" s="271"/>
      <c r="AZ9815" s="271"/>
      <c r="BA9815" s="271"/>
      <c r="BB9815" s="271"/>
      <c r="BD9815" s="271"/>
      <c r="BE9815" s="271"/>
      <c r="BF9815" s="271"/>
      <c r="BG9815" s="271"/>
      <c r="BJ9815" s="271"/>
    </row>
    <row r="9816" spans="49:62">
      <c r="AW9816" s="271"/>
      <c r="AX9816" s="271"/>
      <c r="AY9816" s="271"/>
      <c r="AZ9816" s="271"/>
      <c r="BA9816" s="271"/>
      <c r="BB9816" s="271"/>
      <c r="BD9816" s="271"/>
      <c r="BE9816" s="271"/>
      <c r="BF9816" s="271"/>
      <c r="BG9816" s="271"/>
      <c r="BJ9816" s="271"/>
    </row>
    <row r="9817" spans="49:62">
      <c r="AW9817" s="271"/>
      <c r="AX9817" s="271"/>
      <c r="AY9817" s="271"/>
      <c r="AZ9817" s="271"/>
      <c r="BA9817" s="271"/>
      <c r="BB9817" s="271"/>
      <c r="BD9817" s="271"/>
      <c r="BE9817" s="271"/>
      <c r="BF9817" s="271"/>
      <c r="BG9817" s="271"/>
      <c r="BJ9817" s="271"/>
    </row>
    <row r="9818" spans="49:62">
      <c r="AW9818" s="271"/>
      <c r="AX9818" s="271"/>
      <c r="AY9818" s="271"/>
      <c r="AZ9818" s="271"/>
      <c r="BA9818" s="271"/>
      <c r="BB9818" s="271"/>
      <c r="BD9818" s="271"/>
      <c r="BE9818" s="271"/>
      <c r="BF9818" s="271"/>
      <c r="BG9818" s="271"/>
      <c r="BJ9818" s="271"/>
    </row>
    <row r="9819" spans="49:62">
      <c r="AW9819" s="271"/>
      <c r="AX9819" s="271"/>
      <c r="AY9819" s="271"/>
      <c r="AZ9819" s="271"/>
      <c r="BA9819" s="271"/>
      <c r="BB9819" s="271"/>
      <c r="BD9819" s="271"/>
      <c r="BE9819" s="271"/>
      <c r="BF9819" s="271"/>
      <c r="BG9819" s="271"/>
      <c r="BJ9819" s="271"/>
    </row>
    <row r="9820" spans="49:62">
      <c r="AW9820" s="271"/>
      <c r="AX9820" s="271"/>
      <c r="AY9820" s="271"/>
      <c r="AZ9820" s="271"/>
      <c r="BA9820" s="271"/>
      <c r="BB9820" s="271"/>
      <c r="BD9820" s="271"/>
      <c r="BE9820" s="271"/>
      <c r="BF9820" s="271"/>
      <c r="BG9820" s="271"/>
      <c r="BJ9820" s="271"/>
    </row>
    <row r="9821" spans="49:62">
      <c r="AW9821" s="271"/>
      <c r="AX9821" s="271"/>
      <c r="AY9821" s="271"/>
      <c r="AZ9821" s="271"/>
      <c r="BA9821" s="271"/>
      <c r="BB9821" s="271"/>
      <c r="BD9821" s="271"/>
      <c r="BE9821" s="271"/>
      <c r="BF9821" s="271"/>
      <c r="BG9821" s="271"/>
      <c r="BJ9821" s="271"/>
    </row>
    <row r="9822" spans="49:62">
      <c r="AW9822" s="271"/>
      <c r="AX9822" s="271"/>
      <c r="AY9822" s="271"/>
      <c r="AZ9822" s="271"/>
      <c r="BA9822" s="271"/>
      <c r="BB9822" s="271"/>
      <c r="BD9822" s="271"/>
      <c r="BE9822" s="271"/>
      <c r="BF9822" s="271"/>
      <c r="BG9822" s="271"/>
      <c r="BJ9822" s="271"/>
    </row>
    <row r="9823" spans="49:62">
      <c r="AW9823" s="271"/>
      <c r="AX9823" s="271"/>
      <c r="AY9823" s="271"/>
      <c r="AZ9823" s="271"/>
      <c r="BA9823" s="271"/>
      <c r="BB9823" s="271"/>
      <c r="BD9823" s="271"/>
      <c r="BE9823" s="271"/>
      <c r="BF9823" s="271"/>
      <c r="BG9823" s="271"/>
      <c r="BJ9823" s="271"/>
    </row>
    <row r="9824" spans="49:62">
      <c r="AW9824" s="271"/>
      <c r="AX9824" s="271"/>
      <c r="AY9824" s="271"/>
      <c r="AZ9824" s="271"/>
      <c r="BA9824" s="271"/>
      <c r="BB9824" s="271"/>
      <c r="BD9824" s="271"/>
      <c r="BE9824" s="271"/>
      <c r="BF9824" s="271"/>
      <c r="BG9824" s="271"/>
      <c r="BJ9824" s="271"/>
    </row>
    <row r="9825" spans="49:62">
      <c r="AW9825" s="271"/>
      <c r="AX9825" s="271"/>
      <c r="AY9825" s="271"/>
      <c r="AZ9825" s="271"/>
      <c r="BA9825" s="271"/>
      <c r="BB9825" s="271"/>
      <c r="BD9825" s="271"/>
      <c r="BE9825" s="271"/>
      <c r="BF9825" s="271"/>
      <c r="BG9825" s="271"/>
      <c r="BJ9825" s="271"/>
    </row>
    <row r="9826" spans="49:62">
      <c r="AW9826" s="271"/>
      <c r="AX9826" s="271"/>
      <c r="AY9826" s="271"/>
      <c r="AZ9826" s="271"/>
      <c r="BA9826" s="271"/>
      <c r="BB9826" s="271"/>
      <c r="BD9826" s="271"/>
      <c r="BE9826" s="271"/>
      <c r="BF9826" s="271"/>
      <c r="BG9826" s="271"/>
      <c r="BJ9826" s="271"/>
    </row>
    <row r="9827" spans="49:62">
      <c r="AW9827" s="271"/>
      <c r="AX9827" s="271"/>
      <c r="AY9827" s="271"/>
      <c r="AZ9827" s="271"/>
      <c r="BA9827" s="271"/>
      <c r="BB9827" s="271"/>
      <c r="BD9827" s="271"/>
      <c r="BE9827" s="271"/>
      <c r="BF9827" s="271"/>
      <c r="BG9827" s="271"/>
      <c r="BJ9827" s="271"/>
    </row>
    <row r="9828" spans="49:62">
      <c r="AW9828" s="271"/>
      <c r="AX9828" s="271"/>
      <c r="AY9828" s="271"/>
      <c r="AZ9828" s="271"/>
      <c r="BA9828" s="271"/>
      <c r="BB9828" s="271"/>
      <c r="BD9828" s="271"/>
      <c r="BE9828" s="271"/>
      <c r="BF9828" s="271"/>
      <c r="BG9828" s="271"/>
      <c r="BJ9828" s="271"/>
    </row>
    <row r="9829" spans="49:62">
      <c r="AW9829" s="271"/>
      <c r="AX9829" s="271"/>
      <c r="AY9829" s="271"/>
      <c r="AZ9829" s="271"/>
      <c r="BA9829" s="271"/>
      <c r="BB9829" s="271"/>
      <c r="BD9829" s="271"/>
      <c r="BE9829" s="271"/>
      <c r="BF9829" s="271"/>
      <c r="BG9829" s="271"/>
      <c r="BJ9829" s="271"/>
    </row>
    <row r="9830" spans="49:62">
      <c r="AW9830" s="271"/>
      <c r="AX9830" s="271"/>
      <c r="AY9830" s="271"/>
      <c r="AZ9830" s="271"/>
      <c r="BA9830" s="271"/>
      <c r="BB9830" s="271"/>
      <c r="BD9830" s="271"/>
      <c r="BE9830" s="271"/>
      <c r="BF9830" s="271"/>
      <c r="BG9830" s="271"/>
      <c r="BJ9830" s="271"/>
    </row>
    <row r="9831" spans="49:62">
      <c r="AW9831" s="271"/>
      <c r="AX9831" s="271"/>
      <c r="AY9831" s="271"/>
      <c r="AZ9831" s="271"/>
      <c r="BA9831" s="271"/>
      <c r="BB9831" s="271"/>
      <c r="BD9831" s="271"/>
      <c r="BE9831" s="271"/>
      <c r="BF9831" s="271"/>
      <c r="BG9831" s="271"/>
      <c r="BJ9831" s="271"/>
    </row>
    <row r="9832" spans="49:62">
      <c r="AW9832" s="271"/>
      <c r="AX9832" s="271"/>
      <c r="AY9832" s="271"/>
      <c r="AZ9832" s="271"/>
      <c r="BA9832" s="271"/>
      <c r="BB9832" s="271"/>
      <c r="BD9832" s="271"/>
      <c r="BE9832" s="271"/>
      <c r="BF9832" s="271"/>
      <c r="BG9832" s="271"/>
      <c r="BJ9832" s="271"/>
    </row>
    <row r="9833" spans="49:62">
      <c r="AW9833" s="271"/>
      <c r="AX9833" s="271"/>
      <c r="AY9833" s="271"/>
      <c r="AZ9833" s="271"/>
      <c r="BA9833" s="271"/>
      <c r="BB9833" s="271"/>
      <c r="BD9833" s="271"/>
      <c r="BE9833" s="271"/>
      <c r="BF9833" s="271"/>
      <c r="BG9833" s="271"/>
      <c r="BJ9833" s="271"/>
    </row>
    <row r="9834" spans="49:62">
      <c r="AW9834" s="271"/>
      <c r="AX9834" s="271"/>
      <c r="AY9834" s="271"/>
      <c r="AZ9834" s="271"/>
      <c r="BA9834" s="271"/>
      <c r="BB9834" s="271"/>
      <c r="BD9834" s="271"/>
      <c r="BE9834" s="271"/>
      <c r="BF9834" s="271"/>
      <c r="BG9834" s="271"/>
      <c r="BJ9834" s="271"/>
    </row>
    <row r="9835" spans="49:62">
      <c r="AW9835" s="271"/>
      <c r="AX9835" s="271"/>
      <c r="AY9835" s="271"/>
      <c r="AZ9835" s="271"/>
      <c r="BA9835" s="271"/>
      <c r="BB9835" s="271"/>
      <c r="BD9835" s="271"/>
      <c r="BE9835" s="271"/>
      <c r="BF9835" s="271"/>
      <c r="BG9835" s="271"/>
      <c r="BJ9835" s="271"/>
    </row>
    <row r="9836" spans="49:62">
      <c r="AW9836" s="271"/>
      <c r="AX9836" s="271"/>
      <c r="AY9836" s="271"/>
      <c r="AZ9836" s="271"/>
      <c r="BA9836" s="271"/>
      <c r="BB9836" s="271"/>
      <c r="BD9836" s="271"/>
      <c r="BE9836" s="271"/>
      <c r="BF9836" s="271"/>
      <c r="BG9836" s="271"/>
      <c r="BJ9836" s="271"/>
    </row>
    <row r="9837" spans="49:62">
      <c r="AW9837" s="271"/>
      <c r="AX9837" s="271"/>
      <c r="AY9837" s="271"/>
      <c r="AZ9837" s="271"/>
      <c r="BA9837" s="271"/>
      <c r="BB9837" s="271"/>
      <c r="BD9837" s="271"/>
      <c r="BE9837" s="271"/>
      <c r="BF9837" s="271"/>
      <c r="BG9837" s="271"/>
      <c r="BJ9837" s="271"/>
    </row>
    <row r="9838" spans="49:62">
      <c r="AW9838" s="271"/>
      <c r="AX9838" s="271"/>
      <c r="AY9838" s="271"/>
      <c r="AZ9838" s="271"/>
      <c r="BA9838" s="271"/>
      <c r="BB9838" s="271"/>
      <c r="BD9838" s="271"/>
      <c r="BE9838" s="271"/>
      <c r="BF9838" s="271"/>
      <c r="BG9838" s="271"/>
      <c r="BJ9838" s="271"/>
    </row>
    <row r="9839" spans="49:62">
      <c r="AW9839" s="271"/>
      <c r="AX9839" s="271"/>
      <c r="AY9839" s="271"/>
      <c r="AZ9839" s="271"/>
      <c r="BA9839" s="271"/>
      <c r="BB9839" s="271"/>
      <c r="BD9839" s="271"/>
      <c r="BE9839" s="271"/>
      <c r="BF9839" s="271"/>
      <c r="BG9839" s="271"/>
      <c r="BJ9839" s="271"/>
    </row>
    <row r="9840" spans="49:62">
      <c r="AW9840" s="271"/>
      <c r="AX9840" s="271"/>
      <c r="AY9840" s="271"/>
      <c r="AZ9840" s="271"/>
      <c r="BA9840" s="271"/>
      <c r="BB9840" s="271"/>
      <c r="BD9840" s="271"/>
      <c r="BE9840" s="271"/>
      <c r="BF9840" s="271"/>
      <c r="BG9840" s="271"/>
      <c r="BJ9840" s="271"/>
    </row>
    <row r="9841" spans="49:62">
      <c r="AW9841" s="271"/>
      <c r="AX9841" s="271"/>
      <c r="AY9841" s="271"/>
      <c r="AZ9841" s="271"/>
      <c r="BA9841" s="271"/>
      <c r="BB9841" s="271"/>
      <c r="BD9841" s="271"/>
      <c r="BE9841" s="271"/>
      <c r="BF9841" s="271"/>
      <c r="BG9841" s="271"/>
      <c r="BJ9841" s="271"/>
    </row>
    <row r="9842" spans="49:62">
      <c r="AW9842" s="271"/>
      <c r="AX9842" s="271"/>
      <c r="AY9842" s="271"/>
      <c r="AZ9842" s="271"/>
      <c r="BA9842" s="271"/>
      <c r="BB9842" s="271"/>
      <c r="BD9842" s="271"/>
      <c r="BE9842" s="271"/>
      <c r="BF9842" s="271"/>
      <c r="BG9842" s="271"/>
      <c r="BJ9842" s="271"/>
    </row>
    <row r="9843" spans="49:62">
      <c r="AW9843" s="271"/>
      <c r="AX9843" s="271"/>
      <c r="AY9843" s="271"/>
      <c r="AZ9843" s="271"/>
      <c r="BA9843" s="271"/>
      <c r="BB9843" s="271"/>
      <c r="BD9843" s="271"/>
      <c r="BE9843" s="271"/>
      <c r="BF9843" s="271"/>
      <c r="BG9843" s="271"/>
      <c r="BJ9843" s="271"/>
    </row>
    <row r="9844" spans="49:62">
      <c r="AW9844" s="271"/>
      <c r="AX9844" s="271"/>
      <c r="AY9844" s="271"/>
      <c r="AZ9844" s="271"/>
      <c r="BA9844" s="271"/>
      <c r="BB9844" s="271"/>
      <c r="BD9844" s="271"/>
      <c r="BE9844" s="271"/>
      <c r="BF9844" s="271"/>
      <c r="BG9844" s="271"/>
      <c r="BJ9844" s="271"/>
    </row>
    <row r="9845" spans="49:62">
      <c r="AW9845" s="271"/>
      <c r="AX9845" s="271"/>
      <c r="AY9845" s="271"/>
      <c r="AZ9845" s="271"/>
      <c r="BA9845" s="271"/>
      <c r="BB9845" s="271"/>
      <c r="BD9845" s="271"/>
      <c r="BE9845" s="271"/>
      <c r="BF9845" s="271"/>
      <c r="BG9845" s="271"/>
      <c r="BJ9845" s="271"/>
    </row>
    <row r="9846" spans="49:62">
      <c r="AW9846" s="271"/>
      <c r="AX9846" s="271"/>
      <c r="AY9846" s="271"/>
      <c r="AZ9846" s="271"/>
      <c r="BA9846" s="271"/>
      <c r="BB9846" s="271"/>
      <c r="BD9846" s="271"/>
      <c r="BE9846" s="271"/>
      <c r="BF9846" s="271"/>
      <c r="BG9846" s="271"/>
      <c r="BJ9846" s="271"/>
    </row>
    <row r="9847" spans="49:62">
      <c r="AW9847" s="271"/>
      <c r="AX9847" s="271"/>
      <c r="AY9847" s="271"/>
      <c r="AZ9847" s="271"/>
      <c r="BA9847" s="271"/>
      <c r="BB9847" s="271"/>
      <c r="BD9847" s="271"/>
      <c r="BE9847" s="271"/>
      <c r="BF9847" s="271"/>
      <c r="BG9847" s="271"/>
      <c r="BJ9847" s="271"/>
    </row>
    <row r="9848" spans="49:62">
      <c r="AW9848" s="271"/>
      <c r="AX9848" s="271"/>
      <c r="AY9848" s="271"/>
      <c r="AZ9848" s="271"/>
      <c r="BA9848" s="271"/>
      <c r="BB9848" s="271"/>
      <c r="BD9848" s="271"/>
      <c r="BE9848" s="271"/>
      <c r="BF9848" s="271"/>
      <c r="BG9848" s="271"/>
      <c r="BJ9848" s="271"/>
    </row>
    <row r="9849" spans="49:62">
      <c r="AW9849" s="271"/>
      <c r="AX9849" s="271"/>
      <c r="AY9849" s="271"/>
      <c r="AZ9849" s="271"/>
      <c r="BA9849" s="271"/>
      <c r="BB9849" s="271"/>
      <c r="BD9849" s="271"/>
      <c r="BE9849" s="271"/>
      <c r="BF9849" s="271"/>
      <c r="BG9849" s="271"/>
      <c r="BJ9849" s="271"/>
    </row>
    <row r="9850" spans="49:62">
      <c r="AW9850" s="271"/>
      <c r="AX9850" s="271"/>
      <c r="AY9850" s="271"/>
      <c r="AZ9850" s="271"/>
      <c r="BA9850" s="271"/>
      <c r="BB9850" s="271"/>
      <c r="BD9850" s="271"/>
      <c r="BE9850" s="271"/>
      <c r="BF9850" s="271"/>
      <c r="BG9850" s="271"/>
      <c r="BJ9850" s="271"/>
    </row>
    <row r="9851" spans="49:62">
      <c r="AW9851" s="271"/>
      <c r="AX9851" s="271"/>
      <c r="AY9851" s="271"/>
      <c r="AZ9851" s="271"/>
      <c r="BA9851" s="271"/>
      <c r="BB9851" s="271"/>
      <c r="BD9851" s="271"/>
      <c r="BE9851" s="271"/>
      <c r="BF9851" s="271"/>
      <c r="BG9851" s="271"/>
      <c r="BJ9851" s="271"/>
    </row>
    <row r="9852" spans="49:62">
      <c r="AW9852" s="271"/>
      <c r="AX9852" s="271"/>
      <c r="AY9852" s="271"/>
      <c r="AZ9852" s="271"/>
      <c r="BA9852" s="271"/>
      <c r="BB9852" s="271"/>
      <c r="BD9852" s="271"/>
      <c r="BE9852" s="271"/>
      <c r="BF9852" s="271"/>
      <c r="BG9852" s="271"/>
      <c r="BJ9852" s="271"/>
    </row>
    <row r="9853" spans="49:62">
      <c r="AW9853" s="271"/>
      <c r="AX9853" s="271"/>
      <c r="AY9853" s="271"/>
      <c r="AZ9853" s="271"/>
      <c r="BA9853" s="271"/>
      <c r="BB9853" s="271"/>
      <c r="BD9853" s="271"/>
      <c r="BE9853" s="271"/>
      <c r="BF9853" s="271"/>
      <c r="BG9853" s="271"/>
      <c r="BJ9853" s="271"/>
    </row>
    <row r="9854" spans="49:62">
      <c r="AW9854" s="271"/>
      <c r="AX9854" s="271"/>
      <c r="AY9854" s="271"/>
      <c r="AZ9854" s="271"/>
      <c r="BA9854" s="271"/>
      <c r="BB9854" s="271"/>
      <c r="BD9854" s="271"/>
      <c r="BE9854" s="271"/>
      <c r="BF9854" s="271"/>
      <c r="BG9854" s="271"/>
      <c r="BJ9854" s="271"/>
    </row>
    <row r="9855" spans="49:62">
      <c r="AW9855" s="271"/>
      <c r="AX9855" s="271"/>
      <c r="AY9855" s="271"/>
      <c r="AZ9855" s="271"/>
      <c r="BA9855" s="271"/>
      <c r="BB9855" s="271"/>
      <c r="BD9855" s="271"/>
      <c r="BE9855" s="271"/>
      <c r="BF9855" s="271"/>
      <c r="BG9855" s="271"/>
      <c r="BJ9855" s="271"/>
    </row>
    <row r="9856" spans="49:62">
      <c r="AW9856" s="271"/>
      <c r="AX9856" s="271"/>
      <c r="AY9856" s="271"/>
      <c r="AZ9856" s="271"/>
      <c r="BA9856" s="271"/>
      <c r="BB9856" s="271"/>
      <c r="BD9856" s="271"/>
      <c r="BE9856" s="271"/>
      <c r="BF9856" s="271"/>
      <c r="BG9856" s="271"/>
      <c r="BJ9856" s="271"/>
    </row>
    <row r="9857" spans="49:62">
      <c r="AW9857" s="271"/>
      <c r="AX9857" s="271"/>
      <c r="AY9857" s="271"/>
      <c r="AZ9857" s="271"/>
      <c r="BA9857" s="271"/>
      <c r="BB9857" s="271"/>
      <c r="BD9857" s="271"/>
      <c r="BE9857" s="271"/>
      <c r="BF9857" s="271"/>
      <c r="BG9857" s="271"/>
      <c r="BJ9857" s="271"/>
    </row>
    <row r="9858" spans="49:62">
      <c r="AW9858" s="271"/>
      <c r="AX9858" s="271"/>
      <c r="AY9858" s="271"/>
      <c r="AZ9858" s="271"/>
      <c r="BA9858" s="271"/>
      <c r="BB9858" s="271"/>
      <c r="BD9858" s="271"/>
      <c r="BE9858" s="271"/>
      <c r="BF9858" s="271"/>
      <c r="BG9858" s="271"/>
      <c r="BJ9858" s="271"/>
    </row>
    <row r="9859" spans="49:62">
      <c r="AW9859" s="271"/>
      <c r="AX9859" s="271"/>
      <c r="AY9859" s="271"/>
      <c r="AZ9859" s="271"/>
      <c r="BA9859" s="271"/>
      <c r="BB9859" s="271"/>
      <c r="BD9859" s="271"/>
      <c r="BE9859" s="271"/>
      <c r="BF9859" s="271"/>
      <c r="BG9859" s="271"/>
      <c r="BJ9859" s="271"/>
    </row>
    <row r="9860" spans="49:62">
      <c r="AW9860" s="271"/>
      <c r="AX9860" s="271"/>
      <c r="AY9860" s="271"/>
      <c r="AZ9860" s="271"/>
      <c r="BA9860" s="271"/>
      <c r="BB9860" s="271"/>
      <c r="BD9860" s="271"/>
      <c r="BE9860" s="271"/>
      <c r="BF9860" s="271"/>
      <c r="BG9860" s="271"/>
      <c r="BJ9860" s="271"/>
    </row>
    <row r="9861" spans="49:62">
      <c r="AW9861" s="271"/>
      <c r="AX9861" s="271"/>
      <c r="AY9861" s="271"/>
      <c r="AZ9861" s="271"/>
      <c r="BA9861" s="271"/>
      <c r="BB9861" s="271"/>
      <c r="BD9861" s="271"/>
      <c r="BE9861" s="271"/>
      <c r="BF9861" s="271"/>
      <c r="BG9861" s="271"/>
      <c r="BJ9861" s="271"/>
    </row>
    <row r="9862" spans="49:62">
      <c r="AW9862" s="271"/>
      <c r="AX9862" s="271"/>
      <c r="AY9862" s="271"/>
      <c r="AZ9862" s="271"/>
      <c r="BA9862" s="271"/>
      <c r="BB9862" s="271"/>
      <c r="BD9862" s="271"/>
      <c r="BE9862" s="271"/>
      <c r="BF9862" s="271"/>
      <c r="BG9862" s="271"/>
      <c r="BJ9862" s="271"/>
    </row>
    <row r="9863" spans="49:62">
      <c r="AW9863" s="271"/>
      <c r="AX9863" s="271"/>
      <c r="AY9863" s="271"/>
      <c r="AZ9863" s="271"/>
      <c r="BA9863" s="271"/>
      <c r="BB9863" s="271"/>
      <c r="BD9863" s="271"/>
      <c r="BE9863" s="271"/>
      <c r="BF9863" s="271"/>
      <c r="BG9863" s="271"/>
      <c r="BJ9863" s="271"/>
    </row>
    <row r="9864" spans="49:62">
      <c r="AW9864" s="271"/>
      <c r="AX9864" s="271"/>
      <c r="AY9864" s="271"/>
      <c r="AZ9864" s="271"/>
      <c r="BA9864" s="271"/>
      <c r="BB9864" s="271"/>
      <c r="BD9864" s="271"/>
      <c r="BE9864" s="271"/>
      <c r="BF9864" s="271"/>
      <c r="BG9864" s="271"/>
      <c r="BJ9864" s="271"/>
    </row>
    <row r="9865" spans="49:62">
      <c r="AW9865" s="271"/>
      <c r="AX9865" s="271"/>
      <c r="AY9865" s="271"/>
      <c r="AZ9865" s="271"/>
      <c r="BA9865" s="271"/>
      <c r="BB9865" s="271"/>
      <c r="BD9865" s="271"/>
      <c r="BE9865" s="271"/>
      <c r="BF9865" s="271"/>
      <c r="BG9865" s="271"/>
      <c r="BJ9865" s="271"/>
    </row>
    <row r="9866" spans="49:62">
      <c r="AW9866" s="271"/>
      <c r="AX9866" s="271"/>
      <c r="AY9866" s="271"/>
      <c r="AZ9866" s="271"/>
      <c r="BA9866" s="271"/>
      <c r="BB9866" s="271"/>
      <c r="BD9866" s="271"/>
      <c r="BE9866" s="271"/>
      <c r="BF9866" s="271"/>
      <c r="BG9866" s="271"/>
      <c r="BJ9866" s="271"/>
    </row>
    <row r="9867" spans="49:62">
      <c r="AW9867" s="271"/>
      <c r="AX9867" s="271"/>
      <c r="AY9867" s="271"/>
      <c r="AZ9867" s="271"/>
      <c r="BA9867" s="271"/>
      <c r="BB9867" s="271"/>
      <c r="BD9867" s="271"/>
      <c r="BE9867" s="271"/>
      <c r="BF9867" s="271"/>
      <c r="BG9867" s="271"/>
      <c r="BJ9867" s="271"/>
    </row>
    <row r="9868" spans="49:62">
      <c r="AW9868" s="271"/>
      <c r="AX9868" s="271"/>
      <c r="AY9868" s="271"/>
      <c r="AZ9868" s="271"/>
      <c r="BA9868" s="271"/>
      <c r="BB9868" s="271"/>
      <c r="BD9868" s="271"/>
      <c r="BE9868" s="271"/>
      <c r="BF9868" s="271"/>
      <c r="BG9868" s="271"/>
      <c r="BJ9868" s="271"/>
    </row>
    <row r="9869" spans="49:62">
      <c r="AW9869" s="271"/>
      <c r="AX9869" s="271"/>
      <c r="AY9869" s="271"/>
      <c r="AZ9869" s="271"/>
      <c r="BA9869" s="271"/>
      <c r="BB9869" s="271"/>
      <c r="BD9869" s="271"/>
      <c r="BE9869" s="271"/>
      <c r="BF9869" s="271"/>
      <c r="BG9869" s="271"/>
      <c r="BJ9869" s="271"/>
    </row>
    <row r="9870" spans="49:62">
      <c r="AW9870" s="271"/>
      <c r="AX9870" s="271"/>
      <c r="AY9870" s="271"/>
      <c r="AZ9870" s="271"/>
      <c r="BA9870" s="271"/>
      <c r="BB9870" s="271"/>
      <c r="BD9870" s="271"/>
      <c r="BE9870" s="271"/>
      <c r="BF9870" s="271"/>
      <c r="BG9870" s="271"/>
      <c r="BJ9870" s="271"/>
    </row>
    <row r="9871" spans="49:62">
      <c r="AW9871" s="271"/>
      <c r="AX9871" s="271"/>
      <c r="AY9871" s="271"/>
      <c r="AZ9871" s="271"/>
      <c r="BA9871" s="271"/>
      <c r="BB9871" s="271"/>
      <c r="BD9871" s="271"/>
      <c r="BE9871" s="271"/>
      <c r="BF9871" s="271"/>
      <c r="BG9871" s="271"/>
      <c r="BJ9871" s="271"/>
    </row>
    <row r="9872" spans="49:62">
      <c r="AW9872" s="271"/>
      <c r="AX9872" s="271"/>
      <c r="AY9872" s="271"/>
      <c r="AZ9872" s="271"/>
      <c r="BA9872" s="271"/>
      <c r="BB9872" s="271"/>
      <c r="BD9872" s="271"/>
      <c r="BE9872" s="271"/>
      <c r="BF9872" s="271"/>
      <c r="BG9872" s="271"/>
      <c r="BJ9872" s="271"/>
    </row>
    <row r="9873" spans="49:62">
      <c r="AW9873" s="271"/>
      <c r="AX9873" s="271"/>
      <c r="AY9873" s="271"/>
      <c r="AZ9873" s="271"/>
      <c r="BA9873" s="271"/>
      <c r="BB9873" s="271"/>
      <c r="BD9873" s="271"/>
      <c r="BE9873" s="271"/>
      <c r="BF9873" s="271"/>
      <c r="BG9873" s="271"/>
      <c r="BJ9873" s="271"/>
    </row>
    <row r="9874" spans="49:62">
      <c r="AW9874" s="271"/>
      <c r="AX9874" s="271"/>
      <c r="AY9874" s="271"/>
      <c r="AZ9874" s="271"/>
      <c r="BA9874" s="271"/>
      <c r="BB9874" s="271"/>
      <c r="BD9874" s="271"/>
      <c r="BE9874" s="271"/>
      <c r="BF9874" s="271"/>
      <c r="BG9874" s="271"/>
      <c r="BJ9874" s="271"/>
    </row>
    <row r="9875" spans="49:62">
      <c r="AW9875" s="271"/>
      <c r="AX9875" s="271"/>
      <c r="AY9875" s="271"/>
      <c r="AZ9875" s="271"/>
      <c r="BA9875" s="271"/>
      <c r="BB9875" s="271"/>
      <c r="BD9875" s="271"/>
      <c r="BE9875" s="271"/>
      <c r="BF9875" s="271"/>
      <c r="BG9875" s="271"/>
      <c r="BJ9875" s="271"/>
    </row>
    <row r="9876" spans="49:62">
      <c r="AW9876" s="271"/>
      <c r="AX9876" s="271"/>
      <c r="AY9876" s="271"/>
      <c r="AZ9876" s="271"/>
      <c r="BA9876" s="271"/>
      <c r="BB9876" s="271"/>
      <c r="BD9876" s="271"/>
      <c r="BE9876" s="271"/>
      <c r="BF9876" s="271"/>
      <c r="BG9876" s="271"/>
      <c r="BJ9876" s="271"/>
    </row>
    <row r="9877" spans="49:62">
      <c r="AW9877" s="271"/>
      <c r="AX9877" s="271"/>
      <c r="AY9877" s="271"/>
      <c r="AZ9877" s="271"/>
      <c r="BA9877" s="271"/>
      <c r="BB9877" s="271"/>
      <c r="BD9877" s="271"/>
      <c r="BE9877" s="271"/>
      <c r="BF9877" s="271"/>
      <c r="BG9877" s="271"/>
      <c r="BJ9877" s="271"/>
    </row>
    <row r="9878" spans="49:62">
      <c r="AW9878" s="271"/>
      <c r="AX9878" s="271"/>
      <c r="AY9878" s="271"/>
      <c r="AZ9878" s="271"/>
      <c r="BA9878" s="271"/>
      <c r="BB9878" s="271"/>
      <c r="BD9878" s="271"/>
      <c r="BE9878" s="271"/>
      <c r="BF9878" s="271"/>
      <c r="BG9878" s="271"/>
      <c r="BJ9878" s="271"/>
    </row>
    <row r="9879" spans="49:62">
      <c r="AW9879" s="271"/>
      <c r="AX9879" s="271"/>
      <c r="AY9879" s="271"/>
      <c r="AZ9879" s="271"/>
      <c r="BA9879" s="271"/>
      <c r="BB9879" s="271"/>
      <c r="BD9879" s="271"/>
      <c r="BE9879" s="271"/>
      <c r="BF9879" s="271"/>
      <c r="BG9879" s="271"/>
      <c r="BJ9879" s="271"/>
    </row>
    <row r="9880" spans="49:62">
      <c r="AW9880" s="271"/>
      <c r="AX9880" s="271"/>
      <c r="AY9880" s="271"/>
      <c r="AZ9880" s="271"/>
      <c r="BA9880" s="271"/>
      <c r="BB9880" s="271"/>
      <c r="BD9880" s="271"/>
      <c r="BE9880" s="271"/>
      <c r="BF9880" s="271"/>
      <c r="BG9880" s="271"/>
      <c r="BJ9880" s="271"/>
    </row>
    <row r="9881" spans="49:62">
      <c r="AW9881" s="271"/>
      <c r="AX9881" s="271"/>
      <c r="AY9881" s="271"/>
      <c r="AZ9881" s="271"/>
      <c r="BA9881" s="271"/>
      <c r="BB9881" s="271"/>
      <c r="BD9881" s="271"/>
      <c r="BE9881" s="271"/>
      <c r="BF9881" s="271"/>
      <c r="BG9881" s="271"/>
      <c r="BJ9881" s="271"/>
    </row>
    <row r="9882" spans="49:62">
      <c r="AW9882" s="271"/>
      <c r="AX9882" s="271"/>
      <c r="AY9882" s="271"/>
      <c r="AZ9882" s="271"/>
      <c r="BA9882" s="271"/>
      <c r="BB9882" s="271"/>
      <c r="BD9882" s="271"/>
      <c r="BE9882" s="271"/>
      <c r="BF9882" s="271"/>
      <c r="BG9882" s="271"/>
      <c r="BJ9882" s="271"/>
    </row>
    <row r="9883" spans="49:62">
      <c r="AW9883" s="271"/>
      <c r="AX9883" s="271"/>
      <c r="AY9883" s="271"/>
      <c r="AZ9883" s="271"/>
      <c r="BA9883" s="271"/>
      <c r="BB9883" s="271"/>
      <c r="BD9883" s="271"/>
      <c r="BE9883" s="271"/>
      <c r="BF9883" s="271"/>
      <c r="BG9883" s="271"/>
      <c r="BJ9883" s="271"/>
    </row>
    <row r="9884" spans="49:62">
      <c r="AW9884" s="271"/>
      <c r="AX9884" s="271"/>
      <c r="AY9884" s="271"/>
      <c r="AZ9884" s="271"/>
      <c r="BA9884" s="271"/>
      <c r="BB9884" s="271"/>
      <c r="BD9884" s="271"/>
      <c r="BE9884" s="271"/>
      <c r="BF9884" s="271"/>
      <c r="BG9884" s="271"/>
      <c r="BJ9884" s="271"/>
    </row>
    <row r="9885" spans="49:62">
      <c r="AW9885" s="271"/>
      <c r="AX9885" s="271"/>
      <c r="AY9885" s="271"/>
      <c r="AZ9885" s="271"/>
      <c r="BA9885" s="271"/>
      <c r="BB9885" s="271"/>
      <c r="BD9885" s="271"/>
      <c r="BE9885" s="271"/>
      <c r="BF9885" s="271"/>
      <c r="BG9885" s="271"/>
      <c r="BJ9885" s="271"/>
    </row>
    <row r="9886" spans="49:62">
      <c r="AW9886" s="271"/>
      <c r="AX9886" s="271"/>
      <c r="AY9886" s="271"/>
      <c r="AZ9886" s="271"/>
      <c r="BA9886" s="271"/>
      <c r="BB9886" s="271"/>
      <c r="BD9886" s="271"/>
      <c r="BE9886" s="271"/>
      <c r="BF9886" s="271"/>
      <c r="BG9886" s="271"/>
      <c r="BJ9886" s="271"/>
    </row>
    <row r="9887" spans="49:62">
      <c r="AW9887" s="271"/>
      <c r="AX9887" s="271"/>
      <c r="AY9887" s="271"/>
      <c r="AZ9887" s="271"/>
      <c r="BA9887" s="271"/>
      <c r="BB9887" s="271"/>
      <c r="BD9887" s="271"/>
      <c r="BE9887" s="271"/>
      <c r="BF9887" s="271"/>
      <c r="BG9887" s="271"/>
      <c r="BJ9887" s="271"/>
    </row>
    <row r="9888" spans="49:62">
      <c r="AW9888" s="271"/>
      <c r="AX9888" s="271"/>
      <c r="AY9888" s="271"/>
      <c r="AZ9888" s="271"/>
      <c r="BA9888" s="271"/>
      <c r="BB9888" s="271"/>
      <c r="BD9888" s="271"/>
      <c r="BE9888" s="271"/>
      <c r="BF9888" s="271"/>
      <c r="BG9888" s="271"/>
      <c r="BJ9888" s="271"/>
    </row>
    <row r="9889" spans="49:62">
      <c r="AW9889" s="271"/>
      <c r="AX9889" s="271"/>
      <c r="AY9889" s="271"/>
      <c r="AZ9889" s="271"/>
      <c r="BA9889" s="271"/>
      <c r="BB9889" s="271"/>
      <c r="BD9889" s="271"/>
      <c r="BE9889" s="271"/>
      <c r="BF9889" s="271"/>
      <c r="BG9889" s="271"/>
      <c r="BJ9889" s="271"/>
    </row>
    <row r="9890" spans="49:62">
      <c r="AW9890" s="271"/>
      <c r="AX9890" s="271"/>
      <c r="AY9890" s="271"/>
      <c r="AZ9890" s="271"/>
      <c r="BA9890" s="271"/>
      <c r="BB9890" s="271"/>
      <c r="BD9890" s="271"/>
      <c r="BE9890" s="271"/>
      <c r="BF9890" s="271"/>
      <c r="BG9890" s="271"/>
      <c r="BJ9890" s="271"/>
    </row>
    <row r="9891" spans="49:62">
      <c r="AW9891" s="271"/>
      <c r="AX9891" s="271"/>
      <c r="AY9891" s="271"/>
      <c r="AZ9891" s="271"/>
      <c r="BA9891" s="271"/>
      <c r="BB9891" s="271"/>
      <c r="BD9891" s="271"/>
      <c r="BE9891" s="271"/>
      <c r="BF9891" s="271"/>
      <c r="BG9891" s="271"/>
      <c r="BJ9891" s="271"/>
    </row>
    <row r="9892" spans="49:62">
      <c r="AW9892" s="271"/>
      <c r="AX9892" s="271"/>
      <c r="AY9892" s="271"/>
      <c r="AZ9892" s="271"/>
      <c r="BA9892" s="271"/>
      <c r="BB9892" s="271"/>
      <c r="BD9892" s="271"/>
      <c r="BE9892" s="271"/>
      <c r="BF9892" s="271"/>
      <c r="BG9892" s="271"/>
      <c r="BJ9892" s="271"/>
    </row>
    <row r="9893" spans="49:62">
      <c r="AW9893" s="271"/>
      <c r="AX9893" s="271"/>
      <c r="AY9893" s="271"/>
      <c r="AZ9893" s="271"/>
      <c r="BA9893" s="271"/>
      <c r="BB9893" s="271"/>
      <c r="BD9893" s="271"/>
      <c r="BE9893" s="271"/>
      <c r="BF9893" s="271"/>
      <c r="BG9893" s="271"/>
      <c r="BJ9893" s="271"/>
    </row>
    <row r="9894" spans="49:62">
      <c r="AW9894" s="271"/>
      <c r="AX9894" s="271"/>
      <c r="AY9894" s="271"/>
      <c r="AZ9894" s="271"/>
      <c r="BA9894" s="271"/>
      <c r="BB9894" s="271"/>
      <c r="BD9894" s="271"/>
      <c r="BE9894" s="271"/>
      <c r="BF9894" s="271"/>
      <c r="BG9894" s="271"/>
      <c r="BJ9894" s="271"/>
    </row>
    <row r="9895" spans="49:62">
      <c r="AW9895" s="271"/>
      <c r="AX9895" s="271"/>
      <c r="AY9895" s="271"/>
      <c r="AZ9895" s="271"/>
      <c r="BA9895" s="271"/>
      <c r="BB9895" s="271"/>
      <c r="BD9895" s="271"/>
      <c r="BE9895" s="271"/>
      <c r="BF9895" s="271"/>
      <c r="BG9895" s="271"/>
      <c r="BJ9895" s="271"/>
    </row>
    <row r="9896" spans="49:62">
      <c r="AW9896" s="271"/>
      <c r="AX9896" s="271"/>
      <c r="AY9896" s="271"/>
      <c r="AZ9896" s="271"/>
      <c r="BA9896" s="271"/>
      <c r="BB9896" s="271"/>
      <c r="BD9896" s="271"/>
      <c r="BE9896" s="271"/>
      <c r="BF9896" s="271"/>
      <c r="BG9896" s="271"/>
      <c r="BJ9896" s="271"/>
    </row>
    <row r="9897" spans="49:62">
      <c r="AW9897" s="271"/>
      <c r="AX9897" s="271"/>
      <c r="AY9897" s="271"/>
      <c r="AZ9897" s="271"/>
      <c r="BA9897" s="271"/>
      <c r="BB9897" s="271"/>
      <c r="BD9897" s="271"/>
      <c r="BE9897" s="271"/>
      <c r="BF9897" s="271"/>
      <c r="BG9897" s="271"/>
      <c r="BJ9897" s="271"/>
    </row>
    <row r="9898" spans="49:62">
      <c r="AW9898" s="271"/>
      <c r="AX9898" s="271"/>
      <c r="AY9898" s="271"/>
      <c r="AZ9898" s="271"/>
      <c r="BA9898" s="271"/>
      <c r="BB9898" s="271"/>
      <c r="BD9898" s="271"/>
      <c r="BE9898" s="271"/>
      <c r="BF9898" s="271"/>
      <c r="BG9898" s="271"/>
      <c r="BJ9898" s="271"/>
    </row>
    <row r="9899" spans="49:62">
      <c r="AW9899" s="271"/>
      <c r="AX9899" s="271"/>
      <c r="AY9899" s="271"/>
      <c r="AZ9899" s="271"/>
      <c r="BA9899" s="271"/>
      <c r="BB9899" s="271"/>
      <c r="BD9899" s="271"/>
      <c r="BE9899" s="271"/>
      <c r="BF9899" s="271"/>
      <c r="BG9899" s="271"/>
      <c r="BJ9899" s="271"/>
    </row>
    <row r="9900" spans="49:62">
      <c r="AW9900" s="271"/>
      <c r="AX9900" s="271"/>
      <c r="AY9900" s="271"/>
      <c r="AZ9900" s="271"/>
      <c r="BA9900" s="271"/>
      <c r="BB9900" s="271"/>
      <c r="BD9900" s="271"/>
      <c r="BE9900" s="271"/>
      <c r="BF9900" s="271"/>
      <c r="BG9900" s="271"/>
      <c r="BJ9900" s="271"/>
    </row>
    <row r="9901" spans="49:62">
      <c r="AW9901" s="271"/>
      <c r="AX9901" s="271"/>
      <c r="AY9901" s="271"/>
      <c r="AZ9901" s="271"/>
      <c r="BA9901" s="271"/>
      <c r="BB9901" s="271"/>
      <c r="BD9901" s="271"/>
      <c r="BE9901" s="271"/>
      <c r="BF9901" s="271"/>
      <c r="BG9901" s="271"/>
      <c r="BJ9901" s="271"/>
    </row>
    <row r="9902" spans="49:62">
      <c r="AW9902" s="271"/>
      <c r="AX9902" s="271"/>
      <c r="AY9902" s="271"/>
      <c r="AZ9902" s="271"/>
      <c r="BA9902" s="271"/>
      <c r="BB9902" s="271"/>
      <c r="BD9902" s="271"/>
      <c r="BE9902" s="271"/>
      <c r="BF9902" s="271"/>
      <c r="BG9902" s="271"/>
      <c r="BJ9902" s="271"/>
    </row>
    <row r="9903" spans="49:62">
      <c r="AW9903" s="271"/>
      <c r="AX9903" s="271"/>
      <c r="AY9903" s="271"/>
      <c r="AZ9903" s="271"/>
      <c r="BA9903" s="271"/>
      <c r="BB9903" s="271"/>
      <c r="BD9903" s="271"/>
      <c r="BE9903" s="271"/>
      <c r="BF9903" s="271"/>
      <c r="BG9903" s="271"/>
      <c r="BJ9903" s="271"/>
    </row>
    <row r="9904" spans="49:62">
      <c r="AW9904" s="271"/>
      <c r="AX9904" s="271"/>
      <c r="AY9904" s="271"/>
      <c r="AZ9904" s="271"/>
      <c r="BA9904" s="271"/>
      <c r="BB9904" s="271"/>
      <c r="BD9904" s="271"/>
      <c r="BE9904" s="271"/>
      <c r="BF9904" s="271"/>
      <c r="BG9904" s="271"/>
      <c r="BJ9904" s="271"/>
    </row>
    <row r="9905" spans="49:62">
      <c r="AW9905" s="271"/>
      <c r="AX9905" s="271"/>
      <c r="AY9905" s="271"/>
      <c r="AZ9905" s="271"/>
      <c r="BA9905" s="271"/>
      <c r="BB9905" s="271"/>
      <c r="BD9905" s="271"/>
      <c r="BE9905" s="271"/>
      <c r="BF9905" s="271"/>
      <c r="BG9905" s="271"/>
      <c r="BJ9905" s="271"/>
    </row>
    <row r="9906" spans="49:62">
      <c r="AW9906" s="271"/>
      <c r="AX9906" s="271"/>
      <c r="AY9906" s="271"/>
      <c r="AZ9906" s="271"/>
      <c r="BA9906" s="271"/>
      <c r="BB9906" s="271"/>
      <c r="BD9906" s="271"/>
      <c r="BE9906" s="271"/>
      <c r="BF9906" s="271"/>
      <c r="BG9906" s="271"/>
      <c r="BJ9906" s="271"/>
    </row>
    <row r="9907" spans="49:62">
      <c r="AW9907" s="271"/>
      <c r="AX9907" s="271"/>
      <c r="AY9907" s="271"/>
      <c r="AZ9907" s="271"/>
      <c r="BA9907" s="271"/>
      <c r="BB9907" s="271"/>
      <c r="BD9907" s="271"/>
      <c r="BE9907" s="271"/>
      <c r="BF9907" s="271"/>
      <c r="BG9907" s="271"/>
      <c r="BJ9907" s="271"/>
    </row>
    <row r="9908" spans="49:62">
      <c r="AW9908" s="271"/>
      <c r="AX9908" s="271"/>
      <c r="AY9908" s="271"/>
      <c r="AZ9908" s="271"/>
      <c r="BA9908" s="271"/>
      <c r="BB9908" s="271"/>
      <c r="BD9908" s="271"/>
      <c r="BE9908" s="271"/>
      <c r="BF9908" s="271"/>
      <c r="BG9908" s="271"/>
      <c r="BJ9908" s="271"/>
    </row>
    <row r="9909" spans="49:62">
      <c r="AW9909" s="271"/>
      <c r="AX9909" s="271"/>
      <c r="AY9909" s="271"/>
      <c r="AZ9909" s="271"/>
      <c r="BA9909" s="271"/>
      <c r="BB9909" s="271"/>
      <c r="BD9909" s="271"/>
      <c r="BE9909" s="271"/>
      <c r="BF9909" s="271"/>
      <c r="BG9909" s="271"/>
      <c r="BJ9909" s="271"/>
    </row>
    <row r="9910" spans="49:62">
      <c r="AW9910" s="271"/>
      <c r="AX9910" s="271"/>
      <c r="AY9910" s="271"/>
      <c r="AZ9910" s="271"/>
      <c r="BA9910" s="271"/>
      <c r="BB9910" s="271"/>
      <c r="BD9910" s="271"/>
      <c r="BE9910" s="271"/>
      <c r="BF9910" s="271"/>
      <c r="BG9910" s="271"/>
      <c r="BJ9910" s="271"/>
    </row>
    <row r="9911" spans="49:62">
      <c r="AW9911" s="271"/>
      <c r="AX9911" s="271"/>
      <c r="AY9911" s="271"/>
      <c r="AZ9911" s="271"/>
      <c r="BA9911" s="271"/>
      <c r="BB9911" s="271"/>
      <c r="BD9911" s="271"/>
      <c r="BE9911" s="271"/>
      <c r="BF9911" s="271"/>
      <c r="BG9911" s="271"/>
      <c r="BJ9911" s="271"/>
    </row>
    <row r="9912" spans="49:62">
      <c r="AW9912" s="271"/>
      <c r="AX9912" s="271"/>
      <c r="AY9912" s="271"/>
      <c r="AZ9912" s="271"/>
      <c r="BA9912" s="271"/>
      <c r="BB9912" s="271"/>
      <c r="BD9912" s="271"/>
      <c r="BE9912" s="271"/>
      <c r="BF9912" s="271"/>
      <c r="BG9912" s="271"/>
      <c r="BJ9912" s="271"/>
    </row>
    <row r="9913" spans="49:62">
      <c r="AW9913" s="271"/>
      <c r="AX9913" s="271"/>
      <c r="AY9913" s="271"/>
      <c r="AZ9913" s="271"/>
      <c r="BA9913" s="271"/>
      <c r="BB9913" s="271"/>
      <c r="BD9913" s="271"/>
      <c r="BE9913" s="271"/>
      <c r="BF9913" s="271"/>
      <c r="BG9913" s="271"/>
      <c r="BJ9913" s="271"/>
    </row>
    <row r="9914" spans="49:62">
      <c r="AW9914" s="271"/>
      <c r="AX9914" s="271"/>
      <c r="AY9914" s="271"/>
      <c r="AZ9914" s="271"/>
      <c r="BA9914" s="271"/>
      <c r="BB9914" s="271"/>
      <c r="BD9914" s="271"/>
      <c r="BE9914" s="271"/>
      <c r="BF9914" s="271"/>
      <c r="BG9914" s="271"/>
      <c r="BJ9914" s="271"/>
    </row>
    <row r="9915" spans="49:62">
      <c r="AW9915" s="271"/>
      <c r="AX9915" s="271"/>
      <c r="AY9915" s="271"/>
      <c r="AZ9915" s="271"/>
      <c r="BA9915" s="271"/>
      <c r="BB9915" s="271"/>
      <c r="BD9915" s="271"/>
      <c r="BE9915" s="271"/>
      <c r="BF9915" s="271"/>
      <c r="BG9915" s="271"/>
      <c r="BJ9915" s="271"/>
    </row>
    <row r="9916" spans="49:62">
      <c r="AW9916" s="271"/>
      <c r="AX9916" s="271"/>
      <c r="AY9916" s="271"/>
      <c r="AZ9916" s="271"/>
      <c r="BA9916" s="271"/>
      <c r="BB9916" s="271"/>
      <c r="BD9916" s="271"/>
      <c r="BE9916" s="271"/>
      <c r="BF9916" s="271"/>
      <c r="BG9916" s="271"/>
      <c r="BJ9916" s="271"/>
    </row>
    <row r="9917" spans="49:62">
      <c r="AW9917" s="271"/>
      <c r="AX9917" s="271"/>
      <c r="AY9917" s="271"/>
      <c r="AZ9917" s="271"/>
      <c r="BA9917" s="271"/>
      <c r="BB9917" s="271"/>
      <c r="BD9917" s="271"/>
      <c r="BE9917" s="271"/>
      <c r="BF9917" s="271"/>
      <c r="BG9917" s="271"/>
      <c r="BJ9917" s="271"/>
    </row>
    <row r="9918" spans="49:62">
      <c r="AW9918" s="271"/>
      <c r="AX9918" s="271"/>
      <c r="AY9918" s="271"/>
      <c r="AZ9918" s="271"/>
      <c r="BA9918" s="271"/>
      <c r="BB9918" s="271"/>
      <c r="BD9918" s="271"/>
      <c r="BE9918" s="271"/>
      <c r="BF9918" s="271"/>
      <c r="BG9918" s="271"/>
      <c r="BJ9918" s="271"/>
    </row>
    <row r="9919" spans="49:62">
      <c r="AW9919" s="271"/>
      <c r="AX9919" s="271"/>
      <c r="AY9919" s="271"/>
      <c r="AZ9919" s="271"/>
      <c r="BA9919" s="271"/>
      <c r="BB9919" s="271"/>
      <c r="BD9919" s="271"/>
      <c r="BE9919" s="271"/>
      <c r="BF9919" s="271"/>
      <c r="BG9919" s="271"/>
      <c r="BJ9919" s="271"/>
    </row>
    <row r="9920" spans="49:62">
      <c r="AW9920" s="271"/>
      <c r="AX9920" s="271"/>
      <c r="AY9920" s="271"/>
      <c r="AZ9920" s="271"/>
      <c r="BA9920" s="271"/>
      <c r="BB9920" s="271"/>
      <c r="BD9920" s="271"/>
      <c r="BE9920" s="271"/>
      <c r="BF9920" s="271"/>
      <c r="BG9920" s="271"/>
      <c r="BJ9920" s="271"/>
    </row>
    <row r="9921" spans="49:62">
      <c r="AW9921" s="271"/>
      <c r="AX9921" s="271"/>
      <c r="AY9921" s="271"/>
      <c r="AZ9921" s="271"/>
      <c r="BA9921" s="271"/>
      <c r="BB9921" s="271"/>
      <c r="BD9921" s="271"/>
      <c r="BE9921" s="271"/>
      <c r="BF9921" s="271"/>
      <c r="BG9921" s="271"/>
      <c r="BJ9921" s="271"/>
    </row>
    <row r="9922" spans="49:62">
      <c r="AW9922" s="271"/>
      <c r="AX9922" s="271"/>
      <c r="AY9922" s="271"/>
      <c r="AZ9922" s="271"/>
      <c r="BA9922" s="271"/>
      <c r="BB9922" s="271"/>
      <c r="BD9922" s="271"/>
      <c r="BE9922" s="271"/>
      <c r="BF9922" s="271"/>
      <c r="BG9922" s="271"/>
      <c r="BJ9922" s="271"/>
    </row>
    <row r="9923" spans="49:62">
      <c r="AW9923" s="271"/>
      <c r="AX9923" s="271"/>
      <c r="AY9923" s="271"/>
      <c r="AZ9923" s="271"/>
      <c r="BA9923" s="271"/>
      <c r="BB9923" s="271"/>
      <c r="BD9923" s="271"/>
      <c r="BE9923" s="271"/>
      <c r="BF9923" s="271"/>
      <c r="BG9923" s="271"/>
      <c r="BJ9923" s="271"/>
    </row>
    <row r="9924" spans="49:62">
      <c r="AW9924" s="271"/>
      <c r="AX9924" s="271"/>
      <c r="AY9924" s="271"/>
      <c r="AZ9924" s="271"/>
      <c r="BA9924" s="271"/>
      <c r="BB9924" s="271"/>
      <c r="BD9924" s="271"/>
      <c r="BE9924" s="271"/>
      <c r="BF9924" s="271"/>
      <c r="BG9924" s="271"/>
      <c r="BJ9924" s="271"/>
    </row>
    <row r="9925" spans="49:62">
      <c r="AW9925" s="271"/>
      <c r="AX9925" s="271"/>
      <c r="AY9925" s="271"/>
      <c r="AZ9925" s="271"/>
      <c r="BA9925" s="271"/>
      <c r="BB9925" s="271"/>
      <c r="BD9925" s="271"/>
      <c r="BE9925" s="271"/>
      <c r="BF9925" s="271"/>
      <c r="BG9925" s="271"/>
      <c r="BJ9925" s="271"/>
    </row>
    <row r="9926" spans="49:62">
      <c r="AW9926" s="271"/>
      <c r="AX9926" s="271"/>
      <c r="AY9926" s="271"/>
      <c r="AZ9926" s="271"/>
      <c r="BA9926" s="271"/>
      <c r="BB9926" s="271"/>
      <c r="BD9926" s="271"/>
      <c r="BE9926" s="271"/>
      <c r="BF9926" s="271"/>
      <c r="BG9926" s="271"/>
      <c r="BJ9926" s="271"/>
    </row>
    <row r="9927" spans="49:62">
      <c r="AW9927" s="271"/>
      <c r="AX9927" s="271"/>
      <c r="AY9927" s="271"/>
      <c r="AZ9927" s="271"/>
      <c r="BA9927" s="271"/>
      <c r="BB9927" s="271"/>
      <c r="BD9927" s="271"/>
      <c r="BE9927" s="271"/>
      <c r="BF9927" s="271"/>
      <c r="BG9927" s="271"/>
      <c r="BJ9927" s="271"/>
    </row>
    <row r="9928" spans="49:62">
      <c r="AW9928" s="271"/>
      <c r="AX9928" s="271"/>
      <c r="AY9928" s="271"/>
      <c r="AZ9928" s="271"/>
      <c r="BA9928" s="271"/>
      <c r="BB9928" s="271"/>
      <c r="BD9928" s="271"/>
      <c r="BE9928" s="271"/>
      <c r="BF9928" s="271"/>
      <c r="BG9928" s="271"/>
      <c r="BJ9928" s="271"/>
    </row>
    <row r="9929" spans="49:62">
      <c r="AW9929" s="271"/>
      <c r="AX9929" s="271"/>
      <c r="AY9929" s="271"/>
      <c r="AZ9929" s="271"/>
      <c r="BA9929" s="271"/>
      <c r="BB9929" s="271"/>
      <c r="BD9929" s="271"/>
      <c r="BE9929" s="271"/>
      <c r="BF9929" s="271"/>
      <c r="BG9929" s="271"/>
      <c r="BJ9929" s="271"/>
    </row>
    <row r="9930" spans="49:62">
      <c r="AW9930" s="271"/>
      <c r="AX9930" s="271"/>
      <c r="AY9930" s="271"/>
      <c r="AZ9930" s="271"/>
      <c r="BA9930" s="271"/>
      <c r="BB9930" s="271"/>
      <c r="BD9930" s="271"/>
      <c r="BE9930" s="271"/>
      <c r="BF9930" s="271"/>
      <c r="BG9930" s="271"/>
      <c r="BJ9930" s="271"/>
    </row>
    <row r="9931" spans="49:62">
      <c r="AW9931" s="271"/>
      <c r="AX9931" s="271"/>
      <c r="AY9931" s="271"/>
      <c r="AZ9931" s="271"/>
      <c r="BA9931" s="271"/>
      <c r="BB9931" s="271"/>
      <c r="BD9931" s="271"/>
      <c r="BE9931" s="271"/>
      <c r="BF9931" s="271"/>
      <c r="BG9931" s="271"/>
      <c r="BJ9931" s="271"/>
    </row>
    <row r="9932" spans="49:62">
      <c r="AW9932" s="271"/>
      <c r="AX9932" s="271"/>
      <c r="AY9932" s="271"/>
      <c r="AZ9932" s="271"/>
      <c r="BA9932" s="271"/>
      <c r="BB9932" s="271"/>
      <c r="BD9932" s="271"/>
      <c r="BE9932" s="271"/>
      <c r="BF9932" s="271"/>
      <c r="BG9932" s="271"/>
      <c r="BJ9932" s="271"/>
    </row>
    <row r="9933" spans="49:62">
      <c r="AW9933" s="271"/>
      <c r="AX9933" s="271"/>
      <c r="AY9933" s="271"/>
      <c r="AZ9933" s="271"/>
      <c r="BA9933" s="271"/>
      <c r="BB9933" s="271"/>
      <c r="BD9933" s="271"/>
      <c r="BE9933" s="271"/>
      <c r="BF9933" s="271"/>
      <c r="BG9933" s="271"/>
      <c r="BJ9933" s="271"/>
    </row>
    <row r="9934" spans="49:62">
      <c r="AW9934" s="271"/>
      <c r="AX9934" s="271"/>
      <c r="AY9934" s="271"/>
      <c r="AZ9934" s="271"/>
      <c r="BA9934" s="271"/>
      <c r="BB9934" s="271"/>
      <c r="BD9934" s="271"/>
      <c r="BE9934" s="271"/>
      <c r="BF9934" s="271"/>
      <c r="BG9934" s="271"/>
      <c r="BJ9934" s="271"/>
    </row>
    <row r="9935" spans="49:62">
      <c r="AW9935" s="271"/>
      <c r="AX9935" s="271"/>
      <c r="AY9935" s="271"/>
      <c r="AZ9935" s="271"/>
      <c r="BA9935" s="271"/>
      <c r="BB9935" s="271"/>
      <c r="BD9935" s="271"/>
      <c r="BE9935" s="271"/>
      <c r="BF9935" s="271"/>
      <c r="BG9935" s="271"/>
      <c r="BJ9935" s="271"/>
    </row>
    <row r="9936" spans="49:62">
      <c r="AW9936" s="271"/>
      <c r="AX9936" s="271"/>
      <c r="AY9936" s="271"/>
      <c r="AZ9936" s="271"/>
      <c r="BA9936" s="271"/>
      <c r="BB9936" s="271"/>
      <c r="BD9936" s="271"/>
      <c r="BE9936" s="271"/>
      <c r="BF9936" s="271"/>
      <c r="BG9936" s="271"/>
      <c r="BJ9936" s="271"/>
    </row>
    <row r="9937" spans="49:62">
      <c r="AW9937" s="271"/>
      <c r="AX9937" s="271"/>
      <c r="AY9937" s="271"/>
      <c r="AZ9937" s="271"/>
      <c r="BA9937" s="271"/>
      <c r="BB9937" s="271"/>
      <c r="BD9937" s="271"/>
      <c r="BE9937" s="271"/>
      <c r="BF9937" s="271"/>
      <c r="BG9937" s="271"/>
      <c r="BJ9937" s="271"/>
    </row>
    <row r="9938" spans="49:62">
      <c r="AW9938" s="271"/>
      <c r="AX9938" s="271"/>
      <c r="AY9938" s="271"/>
      <c r="AZ9938" s="271"/>
      <c r="BA9938" s="271"/>
      <c r="BB9938" s="271"/>
      <c r="BD9938" s="271"/>
      <c r="BE9938" s="271"/>
      <c r="BF9938" s="271"/>
      <c r="BG9938" s="271"/>
      <c r="BJ9938" s="271"/>
    </row>
    <row r="9939" spans="49:62">
      <c r="AW9939" s="271"/>
      <c r="AX9939" s="271"/>
      <c r="AY9939" s="271"/>
      <c r="AZ9939" s="271"/>
      <c r="BA9939" s="271"/>
      <c r="BB9939" s="271"/>
      <c r="BD9939" s="271"/>
      <c r="BE9939" s="271"/>
      <c r="BF9939" s="271"/>
      <c r="BG9939" s="271"/>
      <c r="BJ9939" s="271"/>
    </row>
    <row r="9940" spans="49:62">
      <c r="AW9940" s="271"/>
      <c r="AX9940" s="271"/>
      <c r="AY9940" s="271"/>
      <c r="AZ9940" s="271"/>
      <c r="BA9940" s="271"/>
      <c r="BB9940" s="271"/>
      <c r="BD9940" s="271"/>
      <c r="BE9940" s="271"/>
      <c r="BF9940" s="271"/>
      <c r="BG9940" s="271"/>
      <c r="BJ9940" s="271"/>
    </row>
    <row r="9941" spans="49:62">
      <c r="AW9941" s="271"/>
      <c r="AX9941" s="271"/>
      <c r="AY9941" s="271"/>
      <c r="AZ9941" s="271"/>
      <c r="BA9941" s="271"/>
      <c r="BB9941" s="271"/>
      <c r="BD9941" s="271"/>
      <c r="BE9941" s="271"/>
      <c r="BF9941" s="271"/>
      <c r="BG9941" s="271"/>
      <c r="BJ9941" s="271"/>
    </row>
    <row r="9942" spans="49:62">
      <c r="AW9942" s="271"/>
      <c r="AX9942" s="271"/>
      <c r="AY9942" s="271"/>
      <c r="AZ9942" s="271"/>
      <c r="BA9942" s="271"/>
      <c r="BB9942" s="271"/>
      <c r="BD9942" s="271"/>
      <c r="BE9942" s="271"/>
      <c r="BF9942" s="271"/>
      <c r="BG9942" s="271"/>
      <c r="BJ9942" s="271"/>
    </row>
    <row r="9943" spans="49:62">
      <c r="AW9943" s="271"/>
      <c r="AX9943" s="271"/>
      <c r="AY9943" s="271"/>
      <c r="AZ9943" s="271"/>
      <c r="BA9943" s="271"/>
      <c r="BB9943" s="271"/>
      <c r="BD9943" s="271"/>
      <c r="BE9943" s="271"/>
      <c r="BF9943" s="271"/>
      <c r="BG9943" s="271"/>
      <c r="BJ9943" s="271"/>
    </row>
    <row r="9944" spans="49:62">
      <c r="AW9944" s="271"/>
      <c r="AX9944" s="271"/>
      <c r="AY9944" s="271"/>
      <c r="AZ9944" s="271"/>
      <c r="BA9944" s="271"/>
      <c r="BB9944" s="271"/>
      <c r="BD9944" s="271"/>
      <c r="BE9944" s="271"/>
      <c r="BF9944" s="271"/>
      <c r="BG9944" s="271"/>
      <c r="BJ9944" s="271"/>
    </row>
    <row r="9945" spans="49:62">
      <c r="AW9945" s="271"/>
      <c r="AX9945" s="271"/>
      <c r="AY9945" s="271"/>
      <c r="AZ9945" s="271"/>
      <c r="BA9945" s="271"/>
      <c r="BB9945" s="271"/>
      <c r="BD9945" s="271"/>
      <c r="BE9945" s="271"/>
      <c r="BF9945" s="271"/>
      <c r="BG9945" s="271"/>
      <c r="BJ9945" s="271"/>
    </row>
    <row r="9946" spans="49:62">
      <c r="AW9946" s="271"/>
      <c r="AX9946" s="271"/>
      <c r="AY9946" s="271"/>
      <c r="AZ9946" s="271"/>
      <c r="BA9946" s="271"/>
      <c r="BB9946" s="271"/>
      <c r="BD9946" s="271"/>
      <c r="BE9946" s="271"/>
      <c r="BF9946" s="271"/>
      <c r="BG9946" s="271"/>
      <c r="BJ9946" s="271"/>
    </row>
    <row r="9947" spans="49:62">
      <c r="AW9947" s="271"/>
      <c r="AX9947" s="271"/>
      <c r="AY9947" s="271"/>
      <c r="AZ9947" s="271"/>
      <c r="BA9947" s="271"/>
      <c r="BB9947" s="271"/>
      <c r="BD9947" s="271"/>
      <c r="BE9947" s="271"/>
      <c r="BF9947" s="271"/>
      <c r="BG9947" s="271"/>
      <c r="BJ9947" s="271"/>
    </row>
    <row r="9948" spans="49:62">
      <c r="AW9948" s="271"/>
      <c r="AX9948" s="271"/>
      <c r="AY9948" s="271"/>
      <c r="AZ9948" s="271"/>
      <c r="BA9948" s="271"/>
      <c r="BB9948" s="271"/>
      <c r="BD9948" s="271"/>
      <c r="BE9948" s="271"/>
      <c r="BF9948" s="271"/>
      <c r="BG9948" s="271"/>
      <c r="BJ9948" s="271"/>
    </row>
    <row r="9949" spans="49:62">
      <c r="AW9949" s="271"/>
      <c r="AX9949" s="271"/>
      <c r="AY9949" s="271"/>
      <c r="AZ9949" s="271"/>
      <c r="BA9949" s="271"/>
      <c r="BB9949" s="271"/>
      <c r="BD9949" s="271"/>
      <c r="BE9949" s="271"/>
      <c r="BF9949" s="271"/>
      <c r="BG9949" s="271"/>
      <c r="BJ9949" s="271"/>
    </row>
    <row r="9950" spans="49:62">
      <c r="AW9950" s="271"/>
      <c r="AX9950" s="271"/>
      <c r="AY9950" s="271"/>
      <c r="AZ9950" s="271"/>
      <c r="BA9950" s="271"/>
      <c r="BB9950" s="271"/>
      <c r="BD9950" s="271"/>
      <c r="BE9950" s="271"/>
      <c r="BF9950" s="271"/>
      <c r="BG9950" s="271"/>
      <c r="BJ9950" s="271"/>
    </row>
    <row r="9951" spans="49:62">
      <c r="AW9951" s="271"/>
      <c r="AX9951" s="271"/>
      <c r="AY9951" s="271"/>
      <c r="AZ9951" s="271"/>
      <c r="BA9951" s="271"/>
      <c r="BB9951" s="271"/>
      <c r="BD9951" s="271"/>
      <c r="BE9951" s="271"/>
      <c r="BF9951" s="271"/>
      <c r="BG9951" s="271"/>
      <c r="BJ9951" s="271"/>
    </row>
    <row r="9952" spans="49:62">
      <c r="AW9952" s="271"/>
      <c r="AX9952" s="271"/>
      <c r="AY9952" s="271"/>
      <c r="AZ9952" s="271"/>
      <c r="BA9952" s="271"/>
      <c r="BB9952" s="271"/>
      <c r="BD9952" s="271"/>
      <c r="BE9952" s="271"/>
      <c r="BF9952" s="271"/>
      <c r="BG9952" s="271"/>
      <c r="BJ9952" s="271"/>
    </row>
    <row r="9953" spans="49:62">
      <c r="AW9953" s="271"/>
      <c r="AX9953" s="271"/>
      <c r="AY9953" s="271"/>
      <c r="AZ9953" s="271"/>
      <c r="BA9953" s="271"/>
      <c r="BB9953" s="271"/>
      <c r="BD9953" s="271"/>
      <c r="BE9953" s="271"/>
      <c r="BF9953" s="271"/>
      <c r="BG9953" s="271"/>
      <c r="BJ9953" s="271"/>
    </row>
    <row r="9954" spans="49:62">
      <c r="AW9954" s="271"/>
      <c r="AX9954" s="271"/>
      <c r="AY9954" s="271"/>
      <c r="AZ9954" s="271"/>
      <c r="BA9954" s="271"/>
      <c r="BB9954" s="271"/>
      <c r="BD9954" s="271"/>
      <c r="BE9954" s="271"/>
      <c r="BF9954" s="271"/>
      <c r="BG9954" s="271"/>
      <c r="BJ9954" s="271"/>
    </row>
    <row r="9955" spans="49:62">
      <c r="AW9955" s="271"/>
      <c r="AX9955" s="271"/>
      <c r="AY9955" s="271"/>
      <c r="AZ9955" s="271"/>
      <c r="BA9955" s="271"/>
      <c r="BB9955" s="271"/>
      <c r="BD9955" s="271"/>
      <c r="BE9955" s="271"/>
      <c r="BF9955" s="271"/>
      <c r="BG9955" s="271"/>
      <c r="BJ9955" s="271"/>
    </row>
    <row r="9956" spans="49:62">
      <c r="AW9956" s="271"/>
      <c r="AX9956" s="271"/>
      <c r="AY9956" s="271"/>
      <c r="AZ9956" s="271"/>
      <c r="BA9956" s="271"/>
      <c r="BB9956" s="271"/>
      <c r="BD9956" s="271"/>
      <c r="BE9956" s="271"/>
      <c r="BF9956" s="271"/>
      <c r="BG9956" s="271"/>
      <c r="BJ9956" s="271"/>
    </row>
    <row r="9957" spans="49:62">
      <c r="AW9957" s="271"/>
      <c r="AX9957" s="271"/>
      <c r="AY9957" s="271"/>
      <c r="AZ9957" s="271"/>
      <c r="BA9957" s="271"/>
      <c r="BB9957" s="271"/>
      <c r="BD9957" s="271"/>
      <c r="BE9957" s="271"/>
      <c r="BF9957" s="271"/>
      <c r="BG9957" s="271"/>
      <c r="BJ9957" s="271"/>
    </row>
    <row r="9958" spans="49:62">
      <c r="AW9958" s="271"/>
      <c r="AX9958" s="271"/>
      <c r="AY9958" s="271"/>
      <c r="AZ9958" s="271"/>
      <c r="BA9958" s="271"/>
      <c r="BB9958" s="271"/>
      <c r="BD9958" s="271"/>
      <c r="BE9958" s="271"/>
      <c r="BF9958" s="271"/>
      <c r="BG9958" s="271"/>
      <c r="BJ9958" s="271"/>
    </row>
    <row r="9959" spans="49:62">
      <c r="AW9959" s="271"/>
      <c r="AX9959" s="271"/>
      <c r="AY9959" s="271"/>
      <c r="AZ9959" s="271"/>
      <c r="BA9959" s="271"/>
      <c r="BB9959" s="271"/>
      <c r="BD9959" s="271"/>
      <c r="BE9959" s="271"/>
      <c r="BF9959" s="271"/>
      <c r="BG9959" s="271"/>
      <c r="BJ9959" s="271"/>
    </row>
    <row r="9960" spans="49:62">
      <c r="AW9960" s="271"/>
      <c r="AX9960" s="271"/>
      <c r="AY9960" s="271"/>
      <c r="AZ9960" s="271"/>
      <c r="BA9960" s="271"/>
      <c r="BB9960" s="271"/>
      <c r="BD9960" s="271"/>
      <c r="BE9960" s="271"/>
      <c r="BF9960" s="271"/>
      <c r="BG9960" s="271"/>
      <c r="BJ9960" s="271"/>
    </row>
    <row r="9961" spans="49:62">
      <c r="AW9961" s="271"/>
      <c r="AX9961" s="271"/>
      <c r="AY9961" s="271"/>
      <c r="AZ9961" s="271"/>
      <c r="BA9961" s="271"/>
      <c r="BB9961" s="271"/>
      <c r="BD9961" s="271"/>
      <c r="BE9961" s="271"/>
      <c r="BF9961" s="271"/>
      <c r="BG9961" s="271"/>
      <c r="BJ9961" s="271"/>
    </row>
    <row r="9962" spans="49:62">
      <c r="AW9962" s="271"/>
      <c r="AX9962" s="271"/>
      <c r="AY9962" s="271"/>
      <c r="AZ9962" s="271"/>
      <c r="BA9962" s="271"/>
      <c r="BB9962" s="271"/>
      <c r="BD9962" s="271"/>
      <c r="BE9962" s="271"/>
      <c r="BF9962" s="271"/>
      <c r="BG9962" s="271"/>
      <c r="BJ9962" s="271"/>
    </row>
    <row r="9963" spans="49:62">
      <c r="AW9963" s="271"/>
      <c r="AX9963" s="271"/>
      <c r="AY9963" s="271"/>
      <c r="AZ9963" s="271"/>
      <c r="BA9963" s="271"/>
      <c r="BB9963" s="271"/>
      <c r="BD9963" s="271"/>
      <c r="BE9963" s="271"/>
      <c r="BF9963" s="271"/>
      <c r="BG9963" s="271"/>
      <c r="BJ9963" s="271"/>
    </row>
    <row r="9964" spans="49:62">
      <c r="AW9964" s="271"/>
      <c r="AX9964" s="271"/>
      <c r="AY9964" s="271"/>
      <c r="AZ9964" s="271"/>
      <c r="BA9964" s="271"/>
      <c r="BB9964" s="271"/>
      <c r="BD9964" s="271"/>
      <c r="BE9964" s="271"/>
      <c r="BF9964" s="271"/>
      <c r="BG9964" s="271"/>
      <c r="BJ9964" s="271"/>
    </row>
    <row r="9965" spans="49:62">
      <c r="AW9965" s="271"/>
      <c r="AX9965" s="271"/>
      <c r="AY9965" s="271"/>
      <c r="AZ9965" s="271"/>
      <c r="BA9965" s="271"/>
      <c r="BB9965" s="271"/>
      <c r="BD9965" s="271"/>
      <c r="BE9965" s="271"/>
      <c r="BF9965" s="271"/>
      <c r="BG9965" s="271"/>
      <c r="BJ9965" s="271"/>
    </row>
    <row r="9966" spans="49:62">
      <c r="AW9966" s="271"/>
      <c r="AX9966" s="271"/>
      <c r="AY9966" s="271"/>
      <c r="AZ9966" s="271"/>
      <c r="BA9966" s="271"/>
      <c r="BB9966" s="271"/>
      <c r="BD9966" s="271"/>
      <c r="BE9966" s="271"/>
      <c r="BF9966" s="271"/>
      <c r="BG9966" s="271"/>
      <c r="BJ9966" s="271"/>
    </row>
    <row r="9967" spans="49:62">
      <c r="AW9967" s="271"/>
      <c r="AX9967" s="271"/>
      <c r="AY9967" s="271"/>
      <c r="AZ9967" s="271"/>
      <c r="BA9967" s="271"/>
      <c r="BB9967" s="271"/>
      <c r="BD9967" s="271"/>
      <c r="BE9967" s="271"/>
      <c r="BF9967" s="271"/>
      <c r="BG9967" s="271"/>
      <c r="BJ9967" s="271"/>
    </row>
    <row r="9968" spans="49:62">
      <c r="AW9968" s="271"/>
      <c r="AX9968" s="271"/>
      <c r="AY9968" s="271"/>
      <c r="AZ9968" s="271"/>
      <c r="BA9968" s="271"/>
      <c r="BB9968" s="271"/>
      <c r="BD9968" s="271"/>
      <c r="BE9968" s="271"/>
      <c r="BF9968" s="271"/>
      <c r="BG9968" s="271"/>
      <c r="BJ9968" s="271"/>
    </row>
    <row r="9969" spans="49:62">
      <c r="AW9969" s="271"/>
      <c r="AX9969" s="271"/>
      <c r="AY9969" s="271"/>
      <c r="AZ9969" s="271"/>
      <c r="BA9969" s="271"/>
      <c r="BB9969" s="271"/>
      <c r="BD9969" s="271"/>
      <c r="BE9969" s="271"/>
      <c r="BF9969" s="271"/>
      <c r="BG9969" s="271"/>
      <c r="BJ9969" s="271"/>
    </row>
    <row r="9970" spans="49:62">
      <c r="AW9970" s="271"/>
      <c r="AX9970" s="271"/>
      <c r="AY9970" s="271"/>
      <c r="AZ9970" s="271"/>
      <c r="BA9970" s="271"/>
      <c r="BB9970" s="271"/>
      <c r="BD9970" s="271"/>
      <c r="BE9970" s="271"/>
      <c r="BF9970" s="271"/>
      <c r="BG9970" s="271"/>
      <c r="BJ9970" s="271"/>
    </row>
    <row r="9971" spans="49:62">
      <c r="AW9971" s="271"/>
      <c r="AX9971" s="271"/>
      <c r="AY9971" s="271"/>
      <c r="AZ9971" s="271"/>
      <c r="BA9971" s="271"/>
      <c r="BB9971" s="271"/>
      <c r="BD9971" s="271"/>
      <c r="BE9971" s="271"/>
      <c r="BF9971" s="271"/>
      <c r="BG9971" s="271"/>
      <c r="BJ9971" s="271"/>
    </row>
    <row r="9972" spans="49:62">
      <c r="AW9972" s="271"/>
      <c r="AX9972" s="271"/>
      <c r="AY9972" s="271"/>
      <c r="AZ9972" s="271"/>
      <c r="BA9972" s="271"/>
      <c r="BB9972" s="271"/>
      <c r="BD9972" s="271"/>
      <c r="BE9972" s="271"/>
      <c r="BF9972" s="271"/>
      <c r="BG9972" s="271"/>
      <c r="BJ9972" s="271"/>
    </row>
    <row r="9973" spans="49:62">
      <c r="AW9973" s="271"/>
      <c r="AX9973" s="271"/>
      <c r="AY9973" s="271"/>
      <c r="AZ9973" s="271"/>
      <c r="BA9973" s="271"/>
      <c r="BB9973" s="271"/>
      <c r="BD9973" s="271"/>
      <c r="BE9973" s="271"/>
      <c r="BF9973" s="271"/>
      <c r="BG9973" s="271"/>
      <c r="BJ9973" s="271"/>
    </row>
    <row r="9974" spans="49:62">
      <c r="AW9974" s="271"/>
      <c r="AX9974" s="271"/>
      <c r="AY9974" s="271"/>
      <c r="AZ9974" s="271"/>
      <c r="BA9974" s="271"/>
      <c r="BB9974" s="271"/>
      <c r="BD9974" s="271"/>
      <c r="BE9974" s="271"/>
      <c r="BF9974" s="271"/>
      <c r="BG9974" s="271"/>
      <c r="BJ9974" s="271"/>
    </row>
    <row r="9975" spans="49:62">
      <c r="AW9975" s="271"/>
      <c r="AX9975" s="271"/>
      <c r="AY9975" s="271"/>
      <c r="AZ9975" s="271"/>
      <c r="BA9975" s="271"/>
      <c r="BB9975" s="271"/>
      <c r="BD9975" s="271"/>
      <c r="BE9975" s="271"/>
      <c r="BF9975" s="271"/>
      <c r="BG9975" s="271"/>
      <c r="BJ9975" s="271"/>
    </row>
    <row r="9976" spans="49:62">
      <c r="AW9976" s="271"/>
      <c r="AX9976" s="271"/>
      <c r="AY9976" s="271"/>
      <c r="AZ9976" s="271"/>
      <c r="BA9976" s="271"/>
      <c r="BB9976" s="271"/>
      <c r="BD9976" s="271"/>
      <c r="BE9976" s="271"/>
      <c r="BF9976" s="271"/>
      <c r="BG9976" s="271"/>
      <c r="BJ9976" s="271"/>
    </row>
    <row r="9977" spans="49:62">
      <c r="AW9977" s="271"/>
      <c r="AX9977" s="271"/>
      <c r="AY9977" s="271"/>
      <c r="AZ9977" s="271"/>
      <c r="BA9977" s="271"/>
      <c r="BB9977" s="271"/>
      <c r="BD9977" s="271"/>
      <c r="BE9977" s="271"/>
      <c r="BF9977" s="271"/>
      <c r="BG9977" s="271"/>
      <c r="BJ9977" s="271"/>
    </row>
    <row r="9978" spans="49:62">
      <c r="AW9978" s="271"/>
      <c r="AX9978" s="271"/>
      <c r="AY9978" s="271"/>
      <c r="AZ9978" s="271"/>
      <c r="BA9978" s="271"/>
      <c r="BB9978" s="271"/>
      <c r="BD9978" s="271"/>
      <c r="BE9978" s="271"/>
      <c r="BF9978" s="271"/>
      <c r="BG9978" s="271"/>
      <c r="BJ9978" s="271"/>
    </row>
    <row r="9979" spans="49:62">
      <c r="AW9979" s="271"/>
      <c r="AX9979" s="271"/>
      <c r="AY9979" s="271"/>
      <c r="AZ9979" s="271"/>
      <c r="BA9979" s="271"/>
      <c r="BB9979" s="271"/>
      <c r="BD9979" s="271"/>
      <c r="BE9979" s="271"/>
      <c r="BF9979" s="271"/>
      <c r="BG9979" s="271"/>
      <c r="BJ9979" s="271"/>
    </row>
    <row r="9980" spans="49:62">
      <c r="AW9980" s="271"/>
      <c r="AX9980" s="271"/>
      <c r="AY9980" s="271"/>
      <c r="AZ9980" s="271"/>
      <c r="BA9980" s="271"/>
      <c r="BB9980" s="271"/>
      <c r="BD9980" s="271"/>
      <c r="BE9980" s="271"/>
      <c r="BF9980" s="271"/>
      <c r="BG9980" s="271"/>
      <c r="BJ9980" s="271"/>
    </row>
    <row r="9981" spans="49:62">
      <c r="AW9981" s="271"/>
      <c r="AX9981" s="271"/>
      <c r="AY9981" s="271"/>
      <c r="AZ9981" s="271"/>
      <c r="BA9981" s="271"/>
      <c r="BB9981" s="271"/>
      <c r="BD9981" s="271"/>
      <c r="BE9981" s="271"/>
      <c r="BF9981" s="271"/>
      <c r="BG9981" s="271"/>
      <c r="BJ9981" s="271"/>
    </row>
    <row r="9982" spans="49:62">
      <c r="AW9982" s="271"/>
      <c r="AX9982" s="271"/>
      <c r="AY9982" s="271"/>
      <c r="AZ9982" s="271"/>
      <c r="BA9982" s="271"/>
      <c r="BB9982" s="271"/>
      <c r="BD9982" s="271"/>
      <c r="BE9982" s="271"/>
      <c r="BF9982" s="271"/>
      <c r="BG9982" s="271"/>
      <c r="BJ9982" s="271"/>
    </row>
    <row r="9983" spans="49:62">
      <c r="AW9983" s="271"/>
      <c r="AX9983" s="271"/>
      <c r="AY9983" s="271"/>
      <c r="AZ9983" s="271"/>
      <c r="BA9983" s="271"/>
      <c r="BB9983" s="271"/>
      <c r="BD9983" s="271"/>
      <c r="BE9983" s="271"/>
      <c r="BF9983" s="271"/>
      <c r="BG9983" s="271"/>
      <c r="BJ9983" s="271"/>
    </row>
    <row r="9984" spans="49:62">
      <c r="AW9984" s="271"/>
      <c r="AX9984" s="271"/>
      <c r="AY9984" s="271"/>
      <c r="AZ9984" s="271"/>
      <c r="BA9984" s="271"/>
      <c r="BB9984" s="271"/>
      <c r="BD9984" s="271"/>
      <c r="BE9984" s="271"/>
      <c r="BF9984" s="271"/>
      <c r="BG9984" s="271"/>
      <c r="BJ9984" s="271"/>
    </row>
    <row r="9985" spans="49:62">
      <c r="AW9985" s="271"/>
      <c r="AX9985" s="271"/>
      <c r="AY9985" s="271"/>
      <c r="AZ9985" s="271"/>
      <c r="BA9985" s="271"/>
      <c r="BB9985" s="271"/>
      <c r="BD9985" s="271"/>
      <c r="BE9985" s="271"/>
      <c r="BF9985" s="271"/>
      <c r="BG9985" s="271"/>
      <c r="BJ9985" s="271"/>
    </row>
    <row r="9986" spans="49:62">
      <c r="AW9986" s="271"/>
      <c r="AX9986" s="271"/>
      <c r="AY9986" s="271"/>
      <c r="AZ9986" s="271"/>
      <c r="BA9986" s="271"/>
      <c r="BB9986" s="271"/>
      <c r="BD9986" s="271"/>
      <c r="BE9986" s="271"/>
      <c r="BF9986" s="271"/>
      <c r="BG9986" s="271"/>
      <c r="BJ9986" s="271"/>
    </row>
    <row r="9987" spans="49:62">
      <c r="AW9987" s="271"/>
      <c r="AX9987" s="271"/>
      <c r="AY9987" s="271"/>
      <c r="AZ9987" s="271"/>
      <c r="BA9987" s="271"/>
      <c r="BB9987" s="271"/>
      <c r="BD9987" s="271"/>
      <c r="BE9987" s="271"/>
      <c r="BF9987" s="271"/>
      <c r="BG9987" s="271"/>
      <c r="BJ9987" s="271"/>
    </row>
    <row r="9988" spans="49:62">
      <c r="AW9988" s="271"/>
      <c r="AX9988" s="271"/>
      <c r="AY9988" s="271"/>
      <c r="AZ9988" s="271"/>
      <c r="BA9988" s="271"/>
      <c r="BB9988" s="271"/>
      <c r="BD9988" s="271"/>
      <c r="BE9988" s="271"/>
      <c r="BF9988" s="271"/>
      <c r="BG9988" s="271"/>
      <c r="BJ9988" s="271"/>
    </row>
    <row r="9989" spans="49:62">
      <c r="AW9989" s="271"/>
      <c r="AX9989" s="271"/>
      <c r="AY9989" s="271"/>
      <c r="AZ9989" s="271"/>
      <c r="BA9989" s="271"/>
      <c r="BB9989" s="271"/>
      <c r="BD9989" s="271"/>
      <c r="BE9989" s="271"/>
      <c r="BF9989" s="271"/>
      <c r="BG9989" s="271"/>
      <c r="BJ9989" s="271"/>
    </row>
    <row r="9990" spans="49:62">
      <c r="AW9990" s="271"/>
      <c r="AX9990" s="271"/>
      <c r="AY9990" s="271"/>
      <c r="AZ9990" s="271"/>
      <c r="BA9990" s="271"/>
      <c r="BB9990" s="271"/>
      <c r="BD9990" s="271"/>
      <c r="BE9990" s="271"/>
      <c r="BF9990" s="271"/>
      <c r="BG9990" s="271"/>
      <c r="BJ9990" s="271"/>
    </row>
    <row r="9991" spans="49:62">
      <c r="AW9991" s="271"/>
      <c r="AX9991" s="271"/>
      <c r="AY9991" s="271"/>
      <c r="AZ9991" s="271"/>
      <c r="BA9991" s="271"/>
      <c r="BB9991" s="271"/>
      <c r="BD9991" s="271"/>
      <c r="BE9991" s="271"/>
      <c r="BF9991" s="271"/>
      <c r="BG9991" s="271"/>
      <c r="BJ9991" s="271"/>
    </row>
    <row r="9992" spans="49:62">
      <c r="AW9992" s="271"/>
      <c r="AX9992" s="271"/>
      <c r="AY9992" s="271"/>
      <c r="AZ9992" s="271"/>
      <c r="BA9992" s="271"/>
      <c r="BB9992" s="271"/>
      <c r="BD9992" s="271"/>
      <c r="BE9992" s="271"/>
      <c r="BF9992" s="271"/>
      <c r="BG9992" s="271"/>
      <c r="BJ9992" s="271"/>
    </row>
    <row r="9993" spans="49:62">
      <c r="AW9993" s="271"/>
      <c r="AX9993" s="271"/>
      <c r="AY9993" s="271"/>
      <c r="AZ9993" s="271"/>
      <c r="BA9993" s="271"/>
      <c r="BB9993" s="271"/>
      <c r="BD9993" s="271"/>
      <c r="BE9993" s="271"/>
      <c r="BF9993" s="271"/>
      <c r="BG9993" s="271"/>
      <c r="BJ9993" s="271"/>
    </row>
    <row r="9994" spans="49:62">
      <c r="AW9994" s="271"/>
      <c r="AX9994" s="271"/>
      <c r="AY9994" s="271"/>
      <c r="AZ9994" s="271"/>
      <c r="BA9994" s="271"/>
      <c r="BB9994" s="271"/>
      <c r="BD9994" s="271"/>
      <c r="BE9994" s="271"/>
      <c r="BF9994" s="271"/>
      <c r="BG9994" s="271"/>
      <c r="BJ9994" s="271"/>
    </row>
    <row r="9995" spans="49:62">
      <c r="AW9995" s="271"/>
      <c r="AX9995" s="271"/>
      <c r="AY9995" s="271"/>
      <c r="AZ9995" s="271"/>
      <c r="BA9995" s="271"/>
      <c r="BB9995" s="271"/>
      <c r="BD9995" s="271"/>
      <c r="BE9995" s="271"/>
      <c r="BF9995" s="271"/>
      <c r="BG9995" s="271"/>
      <c r="BJ9995" s="271"/>
    </row>
    <row r="9996" spans="49:62">
      <c r="AW9996" s="271"/>
      <c r="AX9996" s="271"/>
      <c r="AY9996" s="271"/>
      <c r="AZ9996" s="271"/>
      <c r="BA9996" s="271"/>
      <c r="BB9996" s="271"/>
      <c r="BD9996" s="271"/>
      <c r="BE9996" s="271"/>
      <c r="BF9996" s="271"/>
      <c r="BG9996" s="271"/>
      <c r="BJ9996" s="271"/>
    </row>
    <row r="9997" spans="49:62">
      <c r="AW9997" s="271"/>
      <c r="AX9997" s="271"/>
      <c r="AY9997" s="271"/>
      <c r="AZ9997" s="271"/>
      <c r="BA9997" s="271"/>
      <c r="BB9997" s="271"/>
      <c r="BD9997" s="271"/>
      <c r="BE9997" s="271"/>
      <c r="BF9997" s="271"/>
      <c r="BG9997" s="271"/>
      <c r="BJ9997" s="271"/>
    </row>
    <row r="9998" spans="49:62">
      <c r="AW9998" s="271"/>
      <c r="AX9998" s="271"/>
      <c r="AY9998" s="271"/>
      <c r="AZ9998" s="271"/>
      <c r="BA9998" s="271"/>
      <c r="BB9998" s="271"/>
      <c r="BD9998" s="271"/>
      <c r="BE9998" s="271"/>
      <c r="BF9998" s="271"/>
      <c r="BG9998" s="271"/>
      <c r="BJ9998" s="271"/>
    </row>
    <row r="9999" spans="49:62">
      <c r="AW9999" s="271"/>
      <c r="AX9999" s="271"/>
      <c r="AY9999" s="271"/>
      <c r="AZ9999" s="271"/>
      <c r="BA9999" s="271"/>
      <c r="BB9999" s="271"/>
      <c r="BD9999" s="271"/>
      <c r="BE9999" s="271"/>
      <c r="BF9999" s="271"/>
      <c r="BG9999" s="271"/>
      <c r="BJ9999" s="271"/>
    </row>
    <row r="10000" spans="49:62">
      <c r="AW10000" s="271"/>
      <c r="AX10000" s="271"/>
      <c r="AY10000" s="271"/>
      <c r="AZ10000" s="271"/>
      <c r="BA10000" s="271"/>
      <c r="BB10000" s="271"/>
      <c r="BD10000" s="271"/>
      <c r="BE10000" s="271"/>
      <c r="BF10000" s="271"/>
      <c r="BG10000" s="271"/>
      <c r="BJ10000" s="271"/>
    </row>
    <row r="10001" spans="49:62">
      <c r="AW10001" s="271"/>
      <c r="AX10001" s="271"/>
      <c r="AY10001" s="271"/>
      <c r="AZ10001" s="271"/>
      <c r="BA10001" s="271"/>
      <c r="BB10001" s="271"/>
      <c r="BD10001" s="271"/>
      <c r="BE10001" s="271"/>
      <c r="BF10001" s="271"/>
      <c r="BG10001" s="271"/>
      <c r="BJ10001" s="271"/>
    </row>
    <row r="10002" spans="49:62">
      <c r="AW10002" s="271"/>
      <c r="AX10002" s="271"/>
      <c r="AY10002" s="271"/>
      <c r="AZ10002" s="271"/>
      <c r="BA10002" s="271"/>
      <c r="BB10002" s="271"/>
      <c r="BD10002" s="271"/>
      <c r="BE10002" s="271"/>
      <c r="BF10002" s="271"/>
      <c r="BG10002" s="271"/>
      <c r="BJ10002" s="271"/>
    </row>
    <row r="10003" spans="49:62">
      <c r="AW10003" s="271"/>
      <c r="AX10003" s="271"/>
      <c r="AY10003" s="271"/>
      <c r="AZ10003" s="271"/>
      <c r="BA10003" s="271"/>
      <c r="BB10003" s="271"/>
      <c r="BD10003" s="271"/>
      <c r="BE10003" s="271"/>
      <c r="BF10003" s="271"/>
      <c r="BG10003" s="271"/>
      <c r="BJ10003" s="271"/>
    </row>
    <row r="10004" spans="49:62">
      <c r="AW10004" s="271"/>
      <c r="AX10004" s="271"/>
      <c r="AY10004" s="271"/>
      <c r="AZ10004" s="271"/>
      <c r="BA10004" s="271"/>
      <c r="BB10004" s="271"/>
      <c r="BD10004" s="271"/>
      <c r="BE10004" s="271"/>
      <c r="BF10004" s="271"/>
      <c r="BG10004" s="271"/>
      <c r="BJ10004" s="271"/>
    </row>
    <row r="10005" spans="49:62">
      <c r="AW10005" s="271"/>
      <c r="AX10005" s="271"/>
      <c r="AY10005" s="271"/>
      <c r="AZ10005" s="271"/>
      <c r="BA10005" s="271"/>
      <c r="BB10005" s="271"/>
      <c r="BD10005" s="271"/>
      <c r="BE10005" s="271"/>
      <c r="BF10005" s="271"/>
      <c r="BG10005" s="271"/>
      <c r="BJ10005" s="271"/>
    </row>
    <row r="10006" spans="49:62">
      <c r="AW10006" s="271"/>
      <c r="AX10006" s="271"/>
      <c r="AY10006" s="271"/>
      <c r="AZ10006" s="271"/>
      <c r="BA10006" s="271"/>
      <c r="BB10006" s="271"/>
      <c r="BD10006" s="271"/>
      <c r="BE10006" s="271"/>
      <c r="BF10006" s="271"/>
      <c r="BG10006" s="271"/>
      <c r="BJ10006" s="271"/>
    </row>
    <row r="10007" spans="49:62">
      <c r="AW10007" s="271"/>
      <c r="AX10007" s="271"/>
      <c r="AY10007" s="271"/>
      <c r="AZ10007" s="271"/>
      <c r="BA10007" s="271"/>
      <c r="BB10007" s="271"/>
      <c r="BD10007" s="271"/>
      <c r="BE10007" s="271"/>
      <c r="BF10007" s="271"/>
      <c r="BG10007" s="271"/>
      <c r="BJ10007" s="271"/>
    </row>
    <row r="10008" spans="49:62">
      <c r="AW10008" s="271"/>
      <c r="AX10008" s="271"/>
      <c r="AY10008" s="271"/>
      <c r="AZ10008" s="271"/>
      <c r="BA10008" s="271"/>
      <c r="BB10008" s="271"/>
      <c r="BD10008" s="271"/>
      <c r="BE10008" s="271"/>
      <c r="BF10008" s="271"/>
      <c r="BG10008" s="271"/>
      <c r="BJ10008" s="271"/>
    </row>
    <row r="10009" spans="49:62">
      <c r="AW10009" s="271"/>
      <c r="AX10009" s="271"/>
      <c r="AY10009" s="271"/>
      <c r="AZ10009" s="271"/>
      <c r="BA10009" s="271"/>
      <c r="BB10009" s="271"/>
      <c r="BD10009" s="271"/>
      <c r="BE10009" s="271"/>
      <c r="BF10009" s="271"/>
      <c r="BG10009" s="271"/>
      <c r="BJ10009" s="271"/>
    </row>
    <row r="10010" spans="49:62">
      <c r="AW10010" s="271"/>
      <c r="AX10010" s="271"/>
      <c r="AY10010" s="271"/>
      <c r="AZ10010" s="271"/>
      <c r="BA10010" s="271"/>
      <c r="BB10010" s="271"/>
      <c r="BD10010" s="271"/>
      <c r="BE10010" s="271"/>
      <c r="BF10010" s="271"/>
      <c r="BG10010" s="271"/>
      <c r="BJ10010" s="271"/>
    </row>
    <row r="10011" spans="49:62">
      <c r="AW10011" s="271"/>
      <c r="AX10011" s="271"/>
      <c r="AY10011" s="271"/>
      <c r="AZ10011" s="271"/>
      <c r="BA10011" s="271"/>
      <c r="BB10011" s="271"/>
      <c r="BD10011" s="271"/>
      <c r="BE10011" s="271"/>
      <c r="BF10011" s="271"/>
      <c r="BG10011" s="271"/>
      <c r="BJ10011" s="271"/>
    </row>
    <row r="10012" spans="49:62">
      <c r="AW10012" s="271"/>
      <c r="AX10012" s="271"/>
      <c r="AY10012" s="271"/>
      <c r="AZ10012" s="271"/>
      <c r="BA10012" s="271"/>
      <c r="BB10012" s="271"/>
      <c r="BD10012" s="271"/>
      <c r="BE10012" s="271"/>
      <c r="BF10012" s="271"/>
      <c r="BG10012" s="271"/>
      <c r="BJ10012" s="271"/>
    </row>
    <row r="10013" spans="49:62">
      <c r="AW10013" s="271"/>
      <c r="AX10013" s="271"/>
      <c r="AY10013" s="271"/>
      <c r="AZ10013" s="271"/>
      <c r="BA10013" s="271"/>
      <c r="BB10013" s="271"/>
      <c r="BD10013" s="271"/>
      <c r="BE10013" s="271"/>
      <c r="BF10013" s="271"/>
      <c r="BG10013" s="271"/>
      <c r="BJ10013" s="271"/>
    </row>
    <row r="10014" spans="49:62">
      <c r="AW10014" s="271"/>
      <c r="AX10014" s="271"/>
      <c r="AY10014" s="271"/>
      <c r="AZ10014" s="271"/>
      <c r="BA10014" s="271"/>
      <c r="BB10014" s="271"/>
      <c r="BD10014" s="271"/>
      <c r="BE10014" s="271"/>
      <c r="BF10014" s="271"/>
      <c r="BG10014" s="271"/>
      <c r="BJ10014" s="271"/>
    </row>
    <row r="10015" spans="49:62">
      <c r="AW10015" s="271"/>
      <c r="AX10015" s="271"/>
      <c r="AY10015" s="271"/>
      <c r="AZ10015" s="271"/>
      <c r="BA10015" s="271"/>
      <c r="BB10015" s="271"/>
      <c r="BD10015" s="271"/>
      <c r="BE10015" s="271"/>
      <c r="BF10015" s="271"/>
      <c r="BG10015" s="271"/>
      <c r="BJ10015" s="271"/>
    </row>
    <row r="10016" spans="49:62">
      <c r="AW10016" s="271"/>
      <c r="AX10016" s="271"/>
      <c r="AY10016" s="271"/>
      <c r="AZ10016" s="271"/>
      <c r="BA10016" s="271"/>
      <c r="BB10016" s="271"/>
      <c r="BD10016" s="271"/>
      <c r="BE10016" s="271"/>
      <c r="BF10016" s="271"/>
      <c r="BG10016" s="271"/>
      <c r="BJ10016" s="271"/>
    </row>
    <row r="10017" spans="49:62">
      <c r="AW10017" s="271"/>
      <c r="AX10017" s="271"/>
      <c r="AY10017" s="271"/>
      <c r="AZ10017" s="271"/>
      <c r="BA10017" s="271"/>
      <c r="BB10017" s="271"/>
      <c r="BD10017" s="271"/>
      <c r="BE10017" s="271"/>
      <c r="BF10017" s="271"/>
      <c r="BG10017" s="271"/>
      <c r="BJ10017" s="271"/>
    </row>
    <row r="10018" spans="49:62">
      <c r="AW10018" s="271"/>
      <c r="AX10018" s="271"/>
      <c r="AY10018" s="271"/>
      <c r="AZ10018" s="271"/>
      <c r="BA10018" s="271"/>
      <c r="BB10018" s="271"/>
      <c r="BD10018" s="271"/>
      <c r="BE10018" s="271"/>
      <c r="BF10018" s="271"/>
      <c r="BG10018" s="271"/>
      <c r="BJ10018" s="271"/>
    </row>
    <row r="10019" spans="49:62">
      <c r="AW10019" s="271"/>
      <c r="AX10019" s="271"/>
      <c r="AY10019" s="271"/>
      <c r="AZ10019" s="271"/>
      <c r="BA10019" s="271"/>
      <c r="BB10019" s="271"/>
      <c r="BD10019" s="271"/>
      <c r="BE10019" s="271"/>
      <c r="BF10019" s="271"/>
      <c r="BG10019" s="271"/>
      <c r="BJ10019" s="271"/>
    </row>
    <row r="10020" spans="49:62">
      <c r="AW10020" s="271"/>
      <c r="AX10020" s="271"/>
      <c r="AY10020" s="271"/>
      <c r="AZ10020" s="271"/>
      <c r="BA10020" s="271"/>
      <c r="BB10020" s="271"/>
      <c r="BD10020" s="271"/>
      <c r="BE10020" s="271"/>
      <c r="BF10020" s="271"/>
      <c r="BG10020" s="271"/>
      <c r="BJ10020" s="271"/>
    </row>
    <row r="10021" spans="49:62">
      <c r="AW10021" s="271"/>
      <c r="AX10021" s="271"/>
      <c r="AY10021" s="271"/>
      <c r="AZ10021" s="271"/>
      <c r="BA10021" s="271"/>
      <c r="BB10021" s="271"/>
      <c r="BD10021" s="271"/>
      <c r="BE10021" s="271"/>
      <c r="BF10021" s="271"/>
      <c r="BG10021" s="271"/>
      <c r="BJ10021" s="271"/>
    </row>
    <row r="10022" spans="49:62">
      <c r="AW10022" s="271"/>
      <c r="AX10022" s="271"/>
      <c r="AY10022" s="271"/>
      <c r="AZ10022" s="271"/>
      <c r="BA10022" s="271"/>
      <c r="BB10022" s="271"/>
      <c r="BD10022" s="271"/>
      <c r="BE10022" s="271"/>
      <c r="BF10022" s="271"/>
      <c r="BG10022" s="271"/>
      <c r="BJ10022" s="271"/>
    </row>
    <row r="10023" spans="49:62">
      <c r="AW10023" s="271"/>
      <c r="AX10023" s="271"/>
      <c r="AY10023" s="271"/>
      <c r="AZ10023" s="271"/>
      <c r="BA10023" s="271"/>
      <c r="BB10023" s="271"/>
      <c r="BD10023" s="271"/>
      <c r="BE10023" s="271"/>
      <c r="BF10023" s="271"/>
      <c r="BG10023" s="271"/>
      <c r="BJ10023" s="271"/>
    </row>
    <row r="10024" spans="49:62">
      <c r="AW10024" s="271"/>
      <c r="AX10024" s="271"/>
      <c r="AY10024" s="271"/>
      <c r="AZ10024" s="271"/>
      <c r="BA10024" s="271"/>
      <c r="BB10024" s="271"/>
      <c r="BD10024" s="271"/>
      <c r="BE10024" s="271"/>
      <c r="BF10024" s="271"/>
      <c r="BG10024" s="271"/>
      <c r="BJ10024" s="271"/>
    </row>
    <row r="10025" spans="49:62">
      <c r="AW10025" s="271"/>
      <c r="AX10025" s="271"/>
      <c r="AY10025" s="271"/>
      <c r="AZ10025" s="271"/>
      <c r="BA10025" s="271"/>
      <c r="BB10025" s="271"/>
      <c r="BD10025" s="271"/>
      <c r="BE10025" s="271"/>
      <c r="BF10025" s="271"/>
      <c r="BG10025" s="271"/>
      <c r="BJ10025" s="271"/>
    </row>
    <row r="10026" spans="49:62">
      <c r="AW10026" s="271"/>
      <c r="AX10026" s="271"/>
      <c r="AY10026" s="271"/>
      <c r="AZ10026" s="271"/>
      <c r="BA10026" s="271"/>
      <c r="BB10026" s="271"/>
      <c r="BD10026" s="271"/>
      <c r="BE10026" s="271"/>
      <c r="BF10026" s="271"/>
      <c r="BG10026" s="271"/>
      <c r="BJ10026" s="271"/>
    </row>
    <row r="10027" spans="49:62">
      <c r="AW10027" s="271"/>
      <c r="AX10027" s="271"/>
      <c r="AY10027" s="271"/>
      <c r="AZ10027" s="271"/>
      <c r="BA10027" s="271"/>
      <c r="BB10027" s="271"/>
      <c r="BD10027" s="271"/>
      <c r="BE10027" s="271"/>
      <c r="BF10027" s="271"/>
      <c r="BG10027" s="271"/>
      <c r="BJ10027" s="271"/>
    </row>
    <row r="10028" spans="49:62">
      <c r="AW10028" s="271"/>
      <c r="AX10028" s="271"/>
      <c r="AY10028" s="271"/>
      <c r="AZ10028" s="271"/>
      <c r="BA10028" s="271"/>
      <c r="BB10028" s="271"/>
      <c r="BD10028" s="271"/>
      <c r="BE10028" s="271"/>
      <c r="BF10028" s="271"/>
      <c r="BG10028" s="271"/>
      <c r="BJ10028" s="271"/>
    </row>
    <row r="10029" spans="49:62">
      <c r="AW10029" s="271"/>
      <c r="AX10029" s="271"/>
      <c r="AY10029" s="271"/>
      <c r="AZ10029" s="271"/>
      <c r="BA10029" s="271"/>
      <c r="BB10029" s="271"/>
      <c r="BD10029" s="271"/>
      <c r="BE10029" s="271"/>
      <c r="BF10029" s="271"/>
      <c r="BG10029" s="271"/>
      <c r="BJ10029" s="271"/>
    </row>
    <row r="10030" spans="49:62">
      <c r="AW10030" s="271"/>
      <c r="AX10030" s="271"/>
      <c r="AY10030" s="271"/>
      <c r="AZ10030" s="271"/>
      <c r="BA10030" s="271"/>
      <c r="BB10030" s="271"/>
      <c r="BD10030" s="271"/>
      <c r="BE10030" s="271"/>
      <c r="BF10030" s="271"/>
      <c r="BG10030" s="271"/>
      <c r="BJ10030" s="271"/>
    </row>
    <row r="10031" spans="49:62">
      <c r="AW10031" s="271"/>
      <c r="AX10031" s="271"/>
      <c r="AY10031" s="271"/>
      <c r="AZ10031" s="271"/>
      <c r="BA10031" s="271"/>
      <c r="BB10031" s="271"/>
      <c r="BD10031" s="271"/>
      <c r="BE10031" s="271"/>
      <c r="BF10031" s="271"/>
      <c r="BG10031" s="271"/>
      <c r="BJ10031" s="271"/>
    </row>
    <row r="10032" spans="49:62">
      <c r="AW10032" s="271"/>
      <c r="AX10032" s="271"/>
      <c r="AY10032" s="271"/>
      <c r="AZ10032" s="271"/>
      <c r="BA10032" s="271"/>
      <c r="BB10032" s="271"/>
      <c r="BD10032" s="271"/>
      <c r="BE10032" s="271"/>
      <c r="BF10032" s="271"/>
      <c r="BG10032" s="271"/>
      <c r="BJ10032" s="271"/>
    </row>
    <row r="10033" spans="49:62">
      <c r="AW10033" s="271"/>
      <c r="AX10033" s="271"/>
      <c r="AY10033" s="271"/>
      <c r="AZ10033" s="271"/>
      <c r="BA10033" s="271"/>
      <c r="BB10033" s="271"/>
      <c r="BD10033" s="271"/>
      <c r="BE10033" s="271"/>
      <c r="BF10033" s="271"/>
      <c r="BG10033" s="271"/>
      <c r="BJ10033" s="271"/>
    </row>
    <row r="10034" spans="49:62">
      <c r="AW10034" s="271"/>
      <c r="AX10034" s="271"/>
      <c r="AY10034" s="271"/>
      <c r="AZ10034" s="271"/>
      <c r="BA10034" s="271"/>
      <c r="BB10034" s="271"/>
      <c r="BD10034" s="271"/>
      <c r="BE10034" s="271"/>
      <c r="BF10034" s="271"/>
      <c r="BG10034" s="271"/>
      <c r="BJ10034" s="271"/>
    </row>
    <row r="10035" spans="49:62">
      <c r="AW10035" s="271"/>
      <c r="AX10035" s="271"/>
      <c r="AY10035" s="271"/>
      <c r="AZ10035" s="271"/>
      <c r="BA10035" s="271"/>
      <c r="BB10035" s="271"/>
      <c r="BD10035" s="271"/>
      <c r="BE10035" s="271"/>
      <c r="BF10035" s="271"/>
      <c r="BG10035" s="271"/>
      <c r="BJ10035" s="271"/>
    </row>
    <row r="10036" spans="49:62">
      <c r="AW10036" s="271"/>
      <c r="AX10036" s="271"/>
      <c r="AY10036" s="271"/>
      <c r="AZ10036" s="271"/>
      <c r="BA10036" s="271"/>
      <c r="BB10036" s="271"/>
      <c r="BD10036" s="271"/>
      <c r="BE10036" s="271"/>
      <c r="BF10036" s="271"/>
      <c r="BG10036" s="271"/>
      <c r="BJ10036" s="271"/>
    </row>
    <row r="10037" spans="49:62">
      <c r="AW10037" s="271"/>
      <c r="AX10037" s="271"/>
      <c r="AY10037" s="271"/>
      <c r="AZ10037" s="271"/>
      <c r="BA10037" s="271"/>
      <c r="BB10037" s="271"/>
      <c r="BD10037" s="271"/>
      <c r="BE10037" s="271"/>
      <c r="BF10037" s="271"/>
      <c r="BG10037" s="271"/>
      <c r="BJ10037" s="271"/>
    </row>
    <row r="10038" spans="49:62">
      <c r="AW10038" s="271"/>
      <c r="AX10038" s="271"/>
      <c r="AY10038" s="271"/>
      <c r="AZ10038" s="271"/>
      <c r="BA10038" s="271"/>
      <c r="BB10038" s="271"/>
      <c r="BD10038" s="271"/>
      <c r="BE10038" s="271"/>
      <c r="BF10038" s="271"/>
      <c r="BG10038" s="271"/>
      <c r="BJ10038" s="271"/>
    </row>
    <row r="10039" spans="49:62">
      <c r="AW10039" s="271"/>
      <c r="AX10039" s="271"/>
      <c r="AY10039" s="271"/>
      <c r="AZ10039" s="271"/>
      <c r="BA10039" s="271"/>
      <c r="BB10039" s="271"/>
      <c r="BD10039" s="271"/>
      <c r="BE10039" s="271"/>
      <c r="BF10039" s="271"/>
      <c r="BG10039" s="271"/>
      <c r="BJ10039" s="271"/>
    </row>
    <row r="10040" spans="49:62">
      <c r="AW10040" s="271"/>
      <c r="AX10040" s="271"/>
      <c r="AY10040" s="271"/>
      <c r="AZ10040" s="271"/>
      <c r="BA10040" s="271"/>
      <c r="BB10040" s="271"/>
      <c r="BD10040" s="271"/>
      <c r="BE10040" s="271"/>
      <c r="BF10040" s="271"/>
      <c r="BG10040" s="271"/>
      <c r="BJ10040" s="271"/>
    </row>
    <row r="10041" spans="49:62">
      <c r="AW10041" s="271"/>
      <c r="AX10041" s="271"/>
      <c r="AY10041" s="271"/>
      <c r="AZ10041" s="271"/>
      <c r="BA10041" s="271"/>
      <c r="BB10041" s="271"/>
      <c r="BD10041" s="271"/>
      <c r="BE10041" s="271"/>
      <c r="BF10041" s="271"/>
      <c r="BG10041" s="271"/>
      <c r="BJ10041" s="271"/>
    </row>
    <row r="10042" spans="49:62">
      <c r="AW10042" s="271"/>
      <c r="AX10042" s="271"/>
      <c r="AY10042" s="271"/>
      <c r="AZ10042" s="271"/>
      <c r="BA10042" s="271"/>
      <c r="BB10042" s="271"/>
      <c r="BD10042" s="271"/>
      <c r="BE10042" s="271"/>
      <c r="BF10042" s="271"/>
      <c r="BG10042" s="271"/>
      <c r="BJ10042" s="271"/>
    </row>
    <row r="10043" spans="49:62">
      <c r="AW10043" s="271"/>
      <c r="AX10043" s="271"/>
      <c r="AY10043" s="271"/>
      <c r="AZ10043" s="271"/>
      <c r="BA10043" s="271"/>
      <c r="BB10043" s="271"/>
      <c r="BD10043" s="271"/>
      <c r="BE10043" s="271"/>
      <c r="BF10043" s="271"/>
      <c r="BG10043" s="271"/>
      <c r="BJ10043" s="271"/>
    </row>
    <row r="10044" spans="49:62">
      <c r="AW10044" s="271"/>
      <c r="AX10044" s="271"/>
      <c r="AY10044" s="271"/>
      <c r="AZ10044" s="271"/>
      <c r="BA10044" s="271"/>
      <c r="BB10044" s="271"/>
      <c r="BD10044" s="271"/>
      <c r="BE10044" s="271"/>
      <c r="BF10044" s="271"/>
      <c r="BG10044" s="271"/>
      <c r="BJ10044" s="271"/>
    </row>
    <row r="10045" spans="49:62">
      <c r="AW10045" s="271"/>
      <c r="AX10045" s="271"/>
      <c r="AY10045" s="271"/>
      <c r="AZ10045" s="271"/>
      <c r="BA10045" s="271"/>
      <c r="BB10045" s="271"/>
      <c r="BD10045" s="271"/>
      <c r="BE10045" s="271"/>
      <c r="BF10045" s="271"/>
      <c r="BG10045" s="271"/>
      <c r="BJ10045" s="271"/>
    </row>
    <row r="10046" spans="49:62">
      <c r="AW10046" s="271"/>
      <c r="AX10046" s="271"/>
      <c r="AY10046" s="271"/>
      <c r="AZ10046" s="271"/>
      <c r="BA10046" s="271"/>
      <c r="BB10046" s="271"/>
      <c r="BD10046" s="271"/>
      <c r="BE10046" s="271"/>
      <c r="BF10046" s="271"/>
      <c r="BG10046" s="271"/>
      <c r="BJ10046" s="271"/>
    </row>
    <row r="10047" spans="49:62">
      <c r="AW10047" s="271"/>
      <c r="AX10047" s="271"/>
      <c r="AY10047" s="271"/>
      <c r="AZ10047" s="271"/>
      <c r="BA10047" s="271"/>
      <c r="BB10047" s="271"/>
      <c r="BD10047" s="271"/>
      <c r="BE10047" s="271"/>
      <c r="BF10047" s="271"/>
      <c r="BG10047" s="271"/>
      <c r="BJ10047" s="271"/>
    </row>
    <row r="10048" spans="49:62">
      <c r="AW10048" s="271"/>
      <c r="AX10048" s="271"/>
      <c r="AY10048" s="271"/>
      <c r="AZ10048" s="271"/>
      <c r="BA10048" s="271"/>
      <c r="BB10048" s="271"/>
      <c r="BD10048" s="271"/>
      <c r="BE10048" s="271"/>
      <c r="BF10048" s="271"/>
      <c r="BG10048" s="271"/>
      <c r="BJ10048" s="271"/>
    </row>
    <row r="10049" spans="49:62">
      <c r="AW10049" s="271"/>
      <c r="AX10049" s="271"/>
      <c r="AY10049" s="271"/>
      <c r="AZ10049" s="271"/>
      <c r="BA10049" s="271"/>
      <c r="BB10049" s="271"/>
      <c r="BD10049" s="271"/>
      <c r="BE10049" s="271"/>
      <c r="BF10049" s="271"/>
      <c r="BG10049" s="271"/>
      <c r="BJ10049" s="271"/>
    </row>
    <row r="10050" spans="49:62">
      <c r="AW10050" s="271"/>
      <c r="AX10050" s="271"/>
      <c r="AY10050" s="271"/>
      <c r="AZ10050" s="271"/>
      <c r="BA10050" s="271"/>
      <c r="BB10050" s="271"/>
      <c r="BD10050" s="271"/>
      <c r="BE10050" s="271"/>
      <c r="BF10050" s="271"/>
      <c r="BG10050" s="271"/>
      <c r="BJ10050" s="271"/>
    </row>
    <row r="10051" spans="49:62">
      <c r="AW10051" s="271"/>
      <c r="AX10051" s="271"/>
      <c r="AY10051" s="271"/>
      <c r="AZ10051" s="271"/>
      <c r="BA10051" s="271"/>
      <c r="BB10051" s="271"/>
      <c r="BD10051" s="271"/>
      <c r="BE10051" s="271"/>
      <c r="BF10051" s="271"/>
      <c r="BG10051" s="271"/>
      <c r="BJ10051" s="271"/>
    </row>
    <row r="10052" spans="49:62">
      <c r="AW10052" s="271"/>
      <c r="AX10052" s="271"/>
      <c r="AY10052" s="271"/>
      <c r="AZ10052" s="271"/>
      <c r="BA10052" s="271"/>
      <c r="BB10052" s="271"/>
      <c r="BD10052" s="271"/>
      <c r="BE10052" s="271"/>
      <c r="BF10052" s="271"/>
      <c r="BG10052" s="271"/>
      <c r="BJ10052" s="271"/>
    </row>
    <row r="10053" spans="49:62">
      <c r="AW10053" s="271"/>
      <c r="AX10053" s="271"/>
      <c r="AY10053" s="271"/>
      <c r="AZ10053" s="271"/>
      <c r="BA10053" s="271"/>
      <c r="BB10053" s="271"/>
      <c r="BD10053" s="271"/>
      <c r="BE10053" s="271"/>
      <c r="BF10053" s="271"/>
      <c r="BG10053" s="271"/>
      <c r="BJ10053" s="271"/>
    </row>
    <row r="10054" spans="49:62">
      <c r="AW10054" s="271"/>
      <c r="AX10054" s="271"/>
      <c r="AY10054" s="271"/>
      <c r="AZ10054" s="271"/>
      <c r="BA10054" s="271"/>
      <c r="BB10054" s="271"/>
      <c r="BD10054" s="271"/>
      <c r="BE10054" s="271"/>
      <c r="BF10054" s="271"/>
      <c r="BG10054" s="271"/>
      <c r="BJ10054" s="271"/>
    </row>
    <row r="10055" spans="49:62">
      <c r="AW10055" s="271"/>
      <c r="AX10055" s="271"/>
      <c r="AY10055" s="271"/>
      <c r="AZ10055" s="271"/>
      <c r="BA10055" s="271"/>
      <c r="BB10055" s="271"/>
      <c r="BD10055" s="271"/>
      <c r="BE10055" s="271"/>
      <c r="BF10055" s="271"/>
      <c r="BG10055" s="271"/>
      <c r="BJ10055" s="271"/>
    </row>
    <row r="10056" spans="49:62">
      <c r="AW10056" s="271"/>
      <c r="AX10056" s="271"/>
      <c r="AY10056" s="271"/>
      <c r="AZ10056" s="271"/>
      <c r="BA10056" s="271"/>
      <c r="BB10056" s="271"/>
      <c r="BD10056" s="271"/>
      <c r="BE10056" s="271"/>
      <c r="BF10056" s="271"/>
      <c r="BG10056" s="271"/>
      <c r="BJ10056" s="271"/>
    </row>
    <row r="10057" spans="49:62">
      <c r="AW10057" s="271"/>
      <c r="AX10057" s="271"/>
      <c r="AY10057" s="271"/>
      <c r="AZ10057" s="271"/>
      <c r="BA10057" s="271"/>
      <c r="BB10057" s="271"/>
      <c r="BD10057" s="271"/>
      <c r="BE10057" s="271"/>
      <c r="BF10057" s="271"/>
      <c r="BG10057" s="271"/>
      <c r="BJ10057" s="271"/>
    </row>
    <row r="10058" spans="49:62">
      <c r="AW10058" s="271"/>
      <c r="AX10058" s="271"/>
      <c r="AY10058" s="271"/>
      <c r="AZ10058" s="271"/>
      <c r="BA10058" s="271"/>
      <c r="BB10058" s="271"/>
      <c r="BD10058" s="271"/>
      <c r="BE10058" s="271"/>
      <c r="BF10058" s="271"/>
      <c r="BG10058" s="271"/>
      <c r="BJ10058" s="271"/>
    </row>
    <row r="10059" spans="49:62">
      <c r="AW10059" s="271"/>
      <c r="AX10059" s="271"/>
      <c r="AY10059" s="271"/>
      <c r="AZ10059" s="271"/>
      <c r="BA10059" s="271"/>
      <c r="BB10059" s="271"/>
      <c r="BD10059" s="271"/>
      <c r="BE10059" s="271"/>
      <c r="BF10059" s="271"/>
      <c r="BG10059" s="271"/>
      <c r="BJ10059" s="271"/>
    </row>
    <row r="10060" spans="49:62">
      <c r="AW10060" s="271"/>
      <c r="AX10060" s="271"/>
      <c r="AY10060" s="271"/>
      <c r="AZ10060" s="271"/>
      <c r="BA10060" s="271"/>
      <c r="BB10060" s="271"/>
      <c r="BD10060" s="271"/>
      <c r="BE10060" s="271"/>
      <c r="BF10060" s="271"/>
      <c r="BG10060" s="271"/>
      <c r="BJ10060" s="271"/>
    </row>
    <row r="10061" spans="49:62">
      <c r="AW10061" s="271"/>
      <c r="AX10061" s="271"/>
      <c r="AY10061" s="271"/>
      <c r="AZ10061" s="271"/>
      <c r="BA10061" s="271"/>
      <c r="BB10061" s="271"/>
      <c r="BD10061" s="271"/>
      <c r="BE10061" s="271"/>
      <c r="BF10061" s="271"/>
      <c r="BG10061" s="271"/>
      <c r="BJ10061" s="271"/>
    </row>
    <row r="10062" spans="49:62">
      <c r="AW10062" s="271"/>
      <c r="AX10062" s="271"/>
      <c r="AY10062" s="271"/>
      <c r="AZ10062" s="271"/>
      <c r="BA10062" s="271"/>
      <c r="BB10062" s="271"/>
      <c r="BD10062" s="271"/>
      <c r="BE10062" s="271"/>
      <c r="BF10062" s="271"/>
      <c r="BG10062" s="271"/>
      <c r="BJ10062" s="271"/>
    </row>
    <row r="10063" spans="49:62">
      <c r="AW10063" s="271"/>
      <c r="AX10063" s="271"/>
      <c r="AY10063" s="271"/>
      <c r="AZ10063" s="271"/>
      <c r="BA10063" s="271"/>
      <c r="BB10063" s="271"/>
      <c r="BD10063" s="271"/>
      <c r="BE10063" s="271"/>
      <c r="BF10063" s="271"/>
      <c r="BG10063" s="271"/>
      <c r="BJ10063" s="271"/>
    </row>
    <row r="10064" spans="49:62">
      <c r="AW10064" s="271"/>
      <c r="AX10064" s="271"/>
      <c r="AY10064" s="271"/>
      <c r="AZ10064" s="271"/>
      <c r="BA10064" s="271"/>
      <c r="BB10064" s="271"/>
      <c r="BD10064" s="271"/>
      <c r="BE10064" s="271"/>
      <c r="BF10064" s="271"/>
      <c r="BG10064" s="271"/>
      <c r="BJ10064" s="271"/>
    </row>
    <row r="10065" spans="49:62">
      <c r="AW10065" s="271"/>
      <c r="AX10065" s="271"/>
      <c r="AY10065" s="271"/>
      <c r="AZ10065" s="271"/>
      <c r="BA10065" s="271"/>
      <c r="BB10065" s="271"/>
      <c r="BD10065" s="271"/>
      <c r="BE10065" s="271"/>
      <c r="BF10065" s="271"/>
      <c r="BG10065" s="271"/>
      <c r="BJ10065" s="271"/>
    </row>
    <row r="10066" spans="49:62">
      <c r="AW10066" s="271"/>
      <c r="AX10066" s="271"/>
      <c r="AY10066" s="271"/>
      <c r="AZ10066" s="271"/>
      <c r="BA10066" s="271"/>
      <c r="BB10066" s="271"/>
      <c r="BD10066" s="271"/>
      <c r="BE10066" s="271"/>
      <c r="BF10066" s="271"/>
      <c r="BG10066" s="271"/>
      <c r="BJ10066" s="271"/>
    </row>
    <row r="10067" spans="49:62">
      <c r="AW10067" s="271"/>
      <c r="AX10067" s="271"/>
      <c r="AY10067" s="271"/>
      <c r="AZ10067" s="271"/>
      <c r="BA10067" s="271"/>
      <c r="BB10067" s="271"/>
      <c r="BD10067" s="271"/>
      <c r="BE10067" s="271"/>
      <c r="BF10067" s="271"/>
      <c r="BG10067" s="271"/>
      <c r="BJ10067" s="271"/>
    </row>
    <row r="10068" spans="49:62">
      <c r="AW10068" s="271"/>
      <c r="AX10068" s="271"/>
      <c r="AY10068" s="271"/>
      <c r="AZ10068" s="271"/>
      <c r="BA10068" s="271"/>
      <c r="BB10068" s="271"/>
      <c r="BD10068" s="271"/>
      <c r="BE10068" s="271"/>
      <c r="BF10068" s="271"/>
      <c r="BG10068" s="271"/>
      <c r="BJ10068" s="271"/>
    </row>
    <row r="10069" spans="49:62">
      <c r="AW10069" s="271"/>
      <c r="AX10069" s="271"/>
      <c r="AY10069" s="271"/>
      <c r="AZ10069" s="271"/>
      <c r="BA10069" s="271"/>
      <c r="BB10069" s="271"/>
      <c r="BD10069" s="271"/>
      <c r="BE10069" s="271"/>
      <c r="BF10069" s="271"/>
      <c r="BG10069" s="271"/>
      <c r="BJ10069" s="271"/>
    </row>
    <row r="10070" spans="49:62">
      <c r="AW10070" s="271"/>
      <c r="AX10070" s="271"/>
      <c r="AY10070" s="271"/>
      <c r="AZ10070" s="271"/>
      <c r="BA10070" s="271"/>
      <c r="BB10070" s="271"/>
      <c r="BD10070" s="271"/>
      <c r="BE10070" s="271"/>
      <c r="BF10070" s="271"/>
      <c r="BG10070" s="271"/>
      <c r="BJ10070" s="271"/>
    </row>
    <row r="10071" spans="49:62">
      <c r="AW10071" s="271"/>
      <c r="AX10071" s="271"/>
      <c r="AY10071" s="271"/>
      <c r="AZ10071" s="271"/>
      <c r="BA10071" s="271"/>
      <c r="BB10071" s="271"/>
      <c r="BD10071" s="271"/>
      <c r="BE10071" s="271"/>
      <c r="BF10071" s="271"/>
      <c r="BG10071" s="271"/>
      <c r="BJ10071" s="271"/>
    </row>
    <row r="10072" spans="49:62">
      <c r="AW10072" s="271"/>
      <c r="AX10072" s="271"/>
      <c r="AY10072" s="271"/>
      <c r="AZ10072" s="271"/>
      <c r="BA10072" s="271"/>
      <c r="BB10072" s="271"/>
      <c r="BD10072" s="271"/>
      <c r="BE10072" s="271"/>
      <c r="BF10072" s="271"/>
      <c r="BG10072" s="271"/>
      <c r="BJ10072" s="271"/>
    </row>
    <row r="10073" spans="49:62">
      <c r="AW10073" s="271"/>
      <c r="AX10073" s="271"/>
      <c r="AY10073" s="271"/>
      <c r="AZ10073" s="271"/>
      <c r="BA10073" s="271"/>
      <c r="BB10073" s="271"/>
      <c r="BD10073" s="271"/>
      <c r="BE10073" s="271"/>
      <c r="BF10073" s="271"/>
      <c r="BG10073" s="271"/>
      <c r="BJ10073" s="271"/>
    </row>
    <row r="10074" spans="49:62">
      <c r="AW10074" s="271"/>
      <c r="AX10074" s="271"/>
      <c r="AY10074" s="271"/>
      <c r="AZ10074" s="271"/>
      <c r="BA10074" s="271"/>
      <c r="BB10074" s="271"/>
      <c r="BD10074" s="271"/>
      <c r="BE10074" s="271"/>
      <c r="BF10074" s="271"/>
      <c r="BG10074" s="271"/>
      <c r="BJ10074" s="271"/>
    </row>
    <row r="10075" spans="49:62">
      <c r="AW10075" s="271"/>
      <c r="AX10075" s="271"/>
      <c r="AY10075" s="271"/>
      <c r="AZ10075" s="271"/>
      <c r="BA10075" s="271"/>
      <c r="BB10075" s="271"/>
      <c r="BD10075" s="271"/>
      <c r="BE10075" s="271"/>
      <c r="BF10075" s="271"/>
      <c r="BG10075" s="271"/>
      <c r="BJ10075" s="271"/>
    </row>
    <row r="10076" spans="49:62">
      <c r="AW10076" s="271"/>
      <c r="AX10076" s="271"/>
      <c r="AY10076" s="271"/>
      <c r="AZ10076" s="271"/>
      <c r="BA10076" s="271"/>
      <c r="BB10076" s="271"/>
      <c r="BD10076" s="271"/>
      <c r="BE10076" s="271"/>
      <c r="BF10076" s="271"/>
      <c r="BG10076" s="271"/>
      <c r="BJ10076" s="271"/>
    </row>
    <row r="10077" spans="49:62">
      <c r="AW10077" s="271"/>
      <c r="AX10077" s="271"/>
      <c r="AY10077" s="271"/>
      <c r="AZ10077" s="271"/>
      <c r="BA10077" s="271"/>
      <c r="BB10077" s="271"/>
      <c r="BD10077" s="271"/>
      <c r="BE10077" s="271"/>
      <c r="BF10077" s="271"/>
      <c r="BG10077" s="271"/>
      <c r="BJ10077" s="271"/>
    </row>
    <row r="10078" spans="49:62">
      <c r="AW10078" s="271"/>
      <c r="AX10078" s="271"/>
      <c r="AY10078" s="271"/>
      <c r="AZ10078" s="271"/>
      <c r="BA10078" s="271"/>
      <c r="BB10078" s="271"/>
      <c r="BD10078" s="271"/>
      <c r="BE10078" s="271"/>
      <c r="BF10078" s="271"/>
      <c r="BG10078" s="271"/>
      <c r="BJ10078" s="271"/>
    </row>
    <row r="10079" spans="49:62">
      <c r="AW10079" s="271"/>
      <c r="AX10079" s="271"/>
      <c r="AY10079" s="271"/>
      <c r="AZ10079" s="271"/>
      <c r="BA10079" s="271"/>
      <c r="BB10079" s="271"/>
      <c r="BD10079" s="271"/>
      <c r="BE10079" s="271"/>
      <c r="BF10079" s="271"/>
      <c r="BG10079" s="271"/>
      <c r="BJ10079" s="271"/>
    </row>
    <row r="10080" spans="49:62">
      <c r="AW10080" s="271"/>
      <c r="AX10080" s="271"/>
      <c r="AY10080" s="271"/>
      <c r="AZ10080" s="271"/>
      <c r="BA10080" s="271"/>
      <c r="BB10080" s="271"/>
      <c r="BD10080" s="271"/>
      <c r="BE10080" s="271"/>
      <c r="BF10080" s="271"/>
      <c r="BG10080" s="271"/>
      <c r="BJ10080" s="271"/>
    </row>
    <row r="10081" spans="49:62">
      <c r="AW10081" s="271"/>
      <c r="AX10081" s="271"/>
      <c r="AY10081" s="271"/>
      <c r="AZ10081" s="271"/>
      <c r="BA10081" s="271"/>
      <c r="BB10081" s="271"/>
      <c r="BD10081" s="271"/>
      <c r="BE10081" s="271"/>
      <c r="BF10081" s="271"/>
      <c r="BG10081" s="271"/>
      <c r="BJ10081" s="271"/>
    </row>
    <row r="10082" spans="49:62">
      <c r="AW10082" s="271"/>
      <c r="AX10082" s="271"/>
      <c r="AY10082" s="271"/>
      <c r="AZ10082" s="271"/>
      <c r="BA10082" s="271"/>
      <c r="BB10082" s="271"/>
      <c r="BD10082" s="271"/>
      <c r="BE10082" s="271"/>
      <c r="BF10082" s="271"/>
      <c r="BG10082" s="271"/>
      <c r="BJ10082" s="271"/>
    </row>
    <row r="10083" spans="49:62">
      <c r="AW10083" s="271"/>
      <c r="AX10083" s="271"/>
      <c r="AY10083" s="271"/>
      <c r="AZ10083" s="271"/>
      <c r="BA10083" s="271"/>
      <c r="BB10083" s="271"/>
      <c r="BD10083" s="271"/>
      <c r="BE10083" s="271"/>
      <c r="BF10083" s="271"/>
      <c r="BG10083" s="271"/>
      <c r="BJ10083" s="271"/>
    </row>
    <row r="10084" spans="49:62">
      <c r="AW10084" s="271"/>
      <c r="AX10084" s="271"/>
      <c r="AY10084" s="271"/>
      <c r="AZ10084" s="271"/>
      <c r="BA10084" s="271"/>
      <c r="BB10084" s="271"/>
      <c r="BD10084" s="271"/>
      <c r="BE10084" s="271"/>
      <c r="BF10084" s="271"/>
      <c r="BG10084" s="271"/>
      <c r="BJ10084" s="271"/>
    </row>
    <row r="10085" spans="49:62">
      <c r="AW10085" s="271"/>
      <c r="AX10085" s="271"/>
      <c r="AY10085" s="271"/>
      <c r="AZ10085" s="271"/>
      <c r="BA10085" s="271"/>
      <c r="BB10085" s="271"/>
      <c r="BD10085" s="271"/>
      <c r="BE10085" s="271"/>
      <c r="BF10085" s="271"/>
      <c r="BG10085" s="271"/>
      <c r="BJ10085" s="271"/>
    </row>
    <row r="10086" spans="49:62">
      <c r="AW10086" s="271"/>
      <c r="AX10086" s="271"/>
      <c r="AY10086" s="271"/>
      <c r="AZ10086" s="271"/>
      <c r="BA10086" s="271"/>
      <c r="BB10086" s="271"/>
      <c r="BD10086" s="271"/>
      <c r="BE10086" s="271"/>
      <c r="BF10086" s="271"/>
      <c r="BG10086" s="271"/>
      <c r="BJ10086" s="271"/>
    </row>
    <row r="10087" spans="49:62">
      <c r="AW10087" s="271"/>
      <c r="AX10087" s="271"/>
      <c r="AY10087" s="271"/>
      <c r="AZ10087" s="271"/>
      <c r="BA10087" s="271"/>
      <c r="BB10087" s="271"/>
      <c r="BD10087" s="271"/>
      <c r="BE10087" s="271"/>
      <c r="BF10087" s="271"/>
      <c r="BG10087" s="271"/>
      <c r="BJ10087" s="271"/>
    </row>
    <row r="10088" spans="49:62">
      <c r="AW10088" s="271"/>
      <c r="AX10088" s="271"/>
      <c r="AY10088" s="271"/>
      <c r="AZ10088" s="271"/>
      <c r="BA10088" s="271"/>
      <c r="BB10088" s="271"/>
      <c r="BD10088" s="271"/>
      <c r="BE10088" s="271"/>
      <c r="BF10088" s="271"/>
      <c r="BG10088" s="271"/>
      <c r="BJ10088" s="271"/>
    </row>
    <row r="10089" spans="49:62">
      <c r="AW10089" s="271"/>
      <c r="AX10089" s="271"/>
      <c r="AY10089" s="271"/>
      <c r="AZ10089" s="271"/>
      <c r="BA10089" s="271"/>
      <c r="BB10089" s="271"/>
      <c r="BD10089" s="271"/>
      <c r="BE10089" s="271"/>
      <c r="BF10089" s="271"/>
      <c r="BG10089" s="271"/>
      <c r="BJ10089" s="271"/>
    </row>
    <row r="10090" spans="49:62">
      <c r="AW10090" s="271"/>
      <c r="AX10090" s="271"/>
      <c r="AY10090" s="271"/>
      <c r="AZ10090" s="271"/>
      <c r="BA10090" s="271"/>
      <c r="BB10090" s="271"/>
      <c r="BD10090" s="271"/>
      <c r="BE10090" s="271"/>
      <c r="BF10090" s="271"/>
      <c r="BG10090" s="271"/>
      <c r="BJ10090" s="271"/>
    </row>
    <row r="10091" spans="49:62">
      <c r="AW10091" s="271"/>
      <c r="AX10091" s="271"/>
      <c r="AY10091" s="271"/>
      <c r="AZ10091" s="271"/>
      <c r="BA10091" s="271"/>
      <c r="BB10091" s="271"/>
      <c r="BD10091" s="271"/>
      <c r="BE10091" s="271"/>
      <c r="BF10091" s="271"/>
      <c r="BG10091" s="271"/>
      <c r="BJ10091" s="271"/>
    </row>
    <row r="10092" spans="49:62">
      <c r="AW10092" s="271"/>
      <c r="AX10092" s="271"/>
      <c r="AY10092" s="271"/>
      <c r="AZ10092" s="271"/>
      <c r="BA10092" s="271"/>
      <c r="BB10092" s="271"/>
      <c r="BD10092" s="271"/>
      <c r="BE10092" s="271"/>
      <c r="BF10092" s="271"/>
      <c r="BG10092" s="271"/>
      <c r="BJ10092" s="271"/>
    </row>
    <row r="10093" spans="49:62">
      <c r="AW10093" s="271"/>
      <c r="AX10093" s="271"/>
      <c r="AY10093" s="271"/>
      <c r="AZ10093" s="271"/>
      <c r="BA10093" s="271"/>
      <c r="BB10093" s="271"/>
      <c r="BD10093" s="271"/>
      <c r="BE10093" s="271"/>
      <c r="BF10093" s="271"/>
      <c r="BG10093" s="271"/>
      <c r="BJ10093" s="271"/>
    </row>
    <row r="10094" spans="49:62">
      <c r="AW10094" s="271"/>
      <c r="AX10094" s="271"/>
      <c r="AY10094" s="271"/>
      <c r="AZ10094" s="271"/>
      <c r="BA10094" s="271"/>
      <c r="BB10094" s="271"/>
      <c r="BD10094" s="271"/>
      <c r="BE10094" s="271"/>
      <c r="BF10094" s="271"/>
      <c r="BG10094" s="271"/>
      <c r="BJ10094" s="271"/>
    </row>
    <row r="10095" spans="49:62">
      <c r="AW10095" s="271"/>
      <c r="AX10095" s="271"/>
      <c r="AY10095" s="271"/>
      <c r="AZ10095" s="271"/>
      <c r="BA10095" s="271"/>
      <c r="BB10095" s="271"/>
      <c r="BD10095" s="271"/>
      <c r="BE10095" s="271"/>
      <c r="BF10095" s="271"/>
      <c r="BG10095" s="271"/>
      <c r="BJ10095" s="271"/>
    </row>
    <row r="10096" spans="49:62">
      <c r="AW10096" s="271"/>
      <c r="AX10096" s="271"/>
      <c r="AY10096" s="271"/>
      <c r="AZ10096" s="271"/>
      <c r="BA10096" s="271"/>
      <c r="BB10096" s="271"/>
      <c r="BD10096" s="271"/>
      <c r="BE10096" s="271"/>
      <c r="BF10096" s="271"/>
      <c r="BG10096" s="271"/>
      <c r="BJ10096" s="271"/>
    </row>
    <row r="10097" spans="49:62">
      <c r="AW10097" s="271"/>
      <c r="AX10097" s="271"/>
      <c r="AY10097" s="271"/>
      <c r="AZ10097" s="271"/>
      <c r="BA10097" s="271"/>
      <c r="BB10097" s="271"/>
      <c r="BD10097" s="271"/>
      <c r="BE10097" s="271"/>
      <c r="BF10097" s="271"/>
      <c r="BG10097" s="271"/>
      <c r="BJ10097" s="271"/>
    </row>
    <row r="10098" spans="49:62">
      <c r="AW10098" s="271"/>
      <c r="AX10098" s="271"/>
      <c r="AY10098" s="271"/>
      <c r="AZ10098" s="271"/>
      <c r="BA10098" s="271"/>
      <c r="BB10098" s="271"/>
      <c r="BD10098" s="271"/>
      <c r="BE10098" s="271"/>
      <c r="BF10098" s="271"/>
      <c r="BG10098" s="271"/>
      <c r="BJ10098" s="271"/>
    </row>
    <row r="10099" spans="49:62">
      <c r="AW10099" s="271"/>
      <c r="AX10099" s="271"/>
      <c r="AY10099" s="271"/>
      <c r="AZ10099" s="271"/>
      <c r="BA10099" s="271"/>
      <c r="BB10099" s="271"/>
      <c r="BD10099" s="271"/>
      <c r="BE10099" s="271"/>
      <c r="BF10099" s="271"/>
      <c r="BG10099" s="271"/>
      <c r="BJ10099" s="271"/>
    </row>
    <row r="10100" spans="49:62">
      <c r="AW10100" s="271"/>
      <c r="AX10100" s="271"/>
      <c r="AY10100" s="271"/>
      <c r="AZ10100" s="271"/>
      <c r="BA10100" s="271"/>
      <c r="BB10100" s="271"/>
      <c r="BD10100" s="271"/>
      <c r="BE10100" s="271"/>
      <c r="BF10100" s="271"/>
      <c r="BG10100" s="271"/>
      <c r="BJ10100" s="271"/>
    </row>
    <row r="10101" spans="49:62">
      <c r="AW10101" s="271"/>
      <c r="AX10101" s="271"/>
      <c r="AY10101" s="271"/>
      <c r="AZ10101" s="271"/>
      <c r="BA10101" s="271"/>
      <c r="BB10101" s="271"/>
      <c r="BD10101" s="271"/>
      <c r="BE10101" s="271"/>
      <c r="BF10101" s="271"/>
      <c r="BG10101" s="271"/>
      <c r="BJ10101" s="271"/>
    </row>
    <row r="10102" spans="49:62">
      <c r="AW10102" s="271"/>
      <c r="AX10102" s="271"/>
      <c r="AY10102" s="271"/>
      <c r="AZ10102" s="271"/>
      <c r="BA10102" s="271"/>
      <c r="BB10102" s="271"/>
      <c r="BD10102" s="271"/>
      <c r="BE10102" s="271"/>
      <c r="BF10102" s="271"/>
      <c r="BG10102" s="271"/>
      <c r="BJ10102" s="271"/>
    </row>
    <row r="10103" spans="49:62">
      <c r="AW10103" s="271"/>
      <c r="AX10103" s="271"/>
      <c r="AY10103" s="271"/>
      <c r="AZ10103" s="271"/>
      <c r="BA10103" s="271"/>
      <c r="BB10103" s="271"/>
      <c r="BD10103" s="271"/>
      <c r="BE10103" s="271"/>
      <c r="BF10103" s="271"/>
      <c r="BG10103" s="271"/>
      <c r="BJ10103" s="271"/>
    </row>
    <row r="10104" spans="49:62">
      <c r="AW10104" s="271"/>
      <c r="AX10104" s="271"/>
      <c r="AY10104" s="271"/>
      <c r="AZ10104" s="271"/>
      <c r="BA10104" s="271"/>
      <c r="BB10104" s="271"/>
      <c r="BD10104" s="271"/>
      <c r="BE10104" s="271"/>
      <c r="BF10104" s="271"/>
      <c r="BG10104" s="271"/>
      <c r="BJ10104" s="271"/>
    </row>
    <row r="10105" spans="49:62">
      <c r="AW10105" s="271"/>
      <c r="AX10105" s="271"/>
      <c r="AY10105" s="271"/>
      <c r="AZ10105" s="271"/>
      <c r="BA10105" s="271"/>
      <c r="BB10105" s="271"/>
      <c r="BD10105" s="271"/>
      <c r="BE10105" s="271"/>
      <c r="BF10105" s="271"/>
      <c r="BG10105" s="271"/>
      <c r="BJ10105" s="271"/>
    </row>
    <row r="10106" spans="49:62">
      <c r="AW10106" s="271"/>
      <c r="AX10106" s="271"/>
      <c r="AY10106" s="271"/>
      <c r="AZ10106" s="271"/>
      <c r="BA10106" s="271"/>
      <c r="BB10106" s="271"/>
      <c r="BD10106" s="271"/>
      <c r="BE10106" s="271"/>
      <c r="BF10106" s="271"/>
      <c r="BG10106" s="271"/>
      <c r="BJ10106" s="271"/>
    </row>
    <row r="10107" spans="49:62">
      <c r="AW10107" s="271"/>
      <c r="AX10107" s="271"/>
      <c r="AY10107" s="271"/>
      <c r="AZ10107" s="271"/>
      <c r="BA10107" s="271"/>
      <c r="BB10107" s="271"/>
      <c r="BD10107" s="271"/>
      <c r="BE10107" s="271"/>
      <c r="BF10107" s="271"/>
      <c r="BG10107" s="271"/>
      <c r="BJ10107" s="271"/>
    </row>
    <row r="10108" spans="49:62">
      <c r="AW10108" s="271"/>
      <c r="AX10108" s="271"/>
      <c r="AY10108" s="271"/>
      <c r="AZ10108" s="271"/>
      <c r="BA10108" s="271"/>
      <c r="BB10108" s="271"/>
      <c r="BD10108" s="271"/>
      <c r="BE10108" s="271"/>
      <c r="BF10108" s="271"/>
      <c r="BG10108" s="271"/>
      <c r="BJ10108" s="271"/>
    </row>
    <row r="10109" spans="49:62">
      <c r="AW10109" s="271"/>
      <c r="AX10109" s="271"/>
      <c r="AY10109" s="271"/>
      <c r="AZ10109" s="271"/>
      <c r="BA10109" s="271"/>
      <c r="BB10109" s="271"/>
      <c r="BD10109" s="271"/>
      <c r="BE10109" s="271"/>
      <c r="BF10109" s="271"/>
      <c r="BG10109" s="271"/>
      <c r="BJ10109" s="271"/>
    </row>
    <row r="10110" spans="49:62">
      <c r="AW10110" s="271"/>
      <c r="AX10110" s="271"/>
      <c r="AY10110" s="271"/>
      <c r="AZ10110" s="271"/>
      <c r="BA10110" s="271"/>
      <c r="BB10110" s="271"/>
      <c r="BD10110" s="271"/>
      <c r="BE10110" s="271"/>
      <c r="BF10110" s="271"/>
      <c r="BG10110" s="271"/>
      <c r="BJ10110" s="271"/>
    </row>
    <row r="10111" spans="49:62">
      <c r="AW10111" s="271"/>
      <c r="AX10111" s="271"/>
      <c r="AY10111" s="271"/>
      <c r="AZ10111" s="271"/>
      <c r="BA10111" s="271"/>
      <c r="BB10111" s="271"/>
      <c r="BD10111" s="271"/>
      <c r="BE10111" s="271"/>
      <c r="BF10111" s="271"/>
      <c r="BG10111" s="271"/>
      <c r="BJ10111" s="271"/>
    </row>
    <row r="10112" spans="49:62">
      <c r="AW10112" s="271"/>
      <c r="AX10112" s="271"/>
      <c r="AY10112" s="271"/>
      <c r="AZ10112" s="271"/>
      <c r="BA10112" s="271"/>
      <c r="BB10112" s="271"/>
      <c r="BD10112" s="271"/>
      <c r="BE10112" s="271"/>
      <c r="BF10112" s="271"/>
      <c r="BG10112" s="271"/>
      <c r="BJ10112" s="271"/>
    </row>
    <row r="10113" spans="49:62">
      <c r="AW10113" s="271"/>
      <c r="AX10113" s="271"/>
      <c r="AY10113" s="271"/>
      <c r="AZ10113" s="271"/>
      <c r="BA10113" s="271"/>
      <c r="BB10113" s="271"/>
      <c r="BD10113" s="271"/>
      <c r="BE10113" s="271"/>
      <c r="BF10113" s="271"/>
      <c r="BG10113" s="271"/>
      <c r="BJ10113" s="271"/>
    </row>
    <row r="10114" spans="49:62">
      <c r="AW10114" s="271"/>
      <c r="AX10114" s="271"/>
      <c r="AY10114" s="271"/>
      <c r="AZ10114" s="271"/>
      <c r="BA10114" s="271"/>
      <c r="BB10114" s="271"/>
      <c r="BD10114" s="271"/>
      <c r="BE10114" s="271"/>
      <c r="BF10114" s="271"/>
      <c r="BG10114" s="271"/>
      <c r="BJ10114" s="271"/>
    </row>
    <row r="10115" spans="49:62">
      <c r="AW10115" s="271"/>
      <c r="AX10115" s="271"/>
      <c r="AY10115" s="271"/>
      <c r="AZ10115" s="271"/>
      <c r="BA10115" s="271"/>
      <c r="BB10115" s="271"/>
      <c r="BD10115" s="271"/>
      <c r="BE10115" s="271"/>
      <c r="BF10115" s="271"/>
      <c r="BG10115" s="271"/>
      <c r="BJ10115" s="271"/>
    </row>
    <row r="10116" spans="49:62">
      <c r="AW10116" s="271"/>
      <c r="AX10116" s="271"/>
      <c r="AY10116" s="271"/>
      <c r="AZ10116" s="271"/>
      <c r="BA10116" s="271"/>
      <c r="BB10116" s="271"/>
      <c r="BD10116" s="271"/>
      <c r="BE10116" s="271"/>
      <c r="BF10116" s="271"/>
      <c r="BG10116" s="271"/>
      <c r="BJ10116" s="271"/>
    </row>
    <row r="10117" spans="49:62">
      <c r="AW10117" s="271"/>
      <c r="AX10117" s="271"/>
      <c r="AY10117" s="271"/>
      <c r="AZ10117" s="271"/>
      <c r="BA10117" s="271"/>
      <c r="BB10117" s="271"/>
      <c r="BD10117" s="271"/>
      <c r="BE10117" s="271"/>
      <c r="BF10117" s="271"/>
      <c r="BG10117" s="271"/>
      <c r="BJ10117" s="271"/>
    </row>
    <row r="10118" spans="49:62">
      <c r="AW10118" s="271"/>
      <c r="AX10118" s="271"/>
      <c r="AY10118" s="271"/>
      <c r="AZ10118" s="271"/>
      <c r="BA10118" s="271"/>
      <c r="BB10118" s="271"/>
      <c r="BD10118" s="271"/>
      <c r="BE10118" s="271"/>
      <c r="BF10118" s="271"/>
      <c r="BG10118" s="271"/>
      <c r="BJ10118" s="271"/>
    </row>
    <row r="10119" spans="49:62">
      <c r="AW10119" s="271"/>
      <c r="AX10119" s="271"/>
      <c r="AY10119" s="271"/>
      <c r="AZ10119" s="271"/>
      <c r="BA10119" s="271"/>
      <c r="BB10119" s="271"/>
      <c r="BD10119" s="271"/>
      <c r="BE10119" s="271"/>
      <c r="BF10119" s="271"/>
      <c r="BG10119" s="271"/>
      <c r="BJ10119" s="271"/>
    </row>
    <row r="10120" spans="49:62">
      <c r="AW10120" s="271"/>
      <c r="AX10120" s="271"/>
      <c r="AY10120" s="271"/>
      <c r="AZ10120" s="271"/>
      <c r="BA10120" s="271"/>
      <c r="BB10120" s="271"/>
      <c r="BD10120" s="271"/>
      <c r="BE10120" s="271"/>
      <c r="BF10120" s="271"/>
      <c r="BG10120" s="271"/>
      <c r="BJ10120" s="271"/>
    </row>
    <row r="10121" spans="49:62">
      <c r="AW10121" s="271"/>
      <c r="AX10121" s="271"/>
      <c r="AY10121" s="271"/>
      <c r="AZ10121" s="271"/>
      <c r="BA10121" s="271"/>
      <c r="BB10121" s="271"/>
      <c r="BD10121" s="271"/>
      <c r="BE10121" s="271"/>
      <c r="BF10121" s="271"/>
      <c r="BG10121" s="271"/>
      <c r="BJ10121" s="271"/>
    </row>
    <row r="10122" spans="49:62">
      <c r="AW10122" s="271"/>
      <c r="AX10122" s="271"/>
      <c r="AY10122" s="271"/>
      <c r="AZ10122" s="271"/>
      <c r="BA10122" s="271"/>
      <c r="BB10122" s="271"/>
      <c r="BD10122" s="271"/>
      <c r="BE10122" s="271"/>
      <c r="BF10122" s="271"/>
      <c r="BG10122" s="271"/>
      <c r="BJ10122" s="271"/>
    </row>
    <row r="10123" spans="49:62">
      <c r="AW10123" s="271"/>
      <c r="AX10123" s="271"/>
      <c r="AY10123" s="271"/>
      <c r="AZ10123" s="271"/>
      <c r="BA10123" s="271"/>
      <c r="BB10123" s="271"/>
      <c r="BD10123" s="271"/>
      <c r="BE10123" s="271"/>
      <c r="BF10123" s="271"/>
      <c r="BG10123" s="271"/>
      <c r="BJ10123" s="271"/>
    </row>
    <row r="10124" spans="49:62">
      <c r="AW10124" s="271"/>
      <c r="AX10124" s="271"/>
      <c r="AY10124" s="271"/>
      <c r="AZ10124" s="271"/>
      <c r="BA10124" s="271"/>
      <c r="BB10124" s="271"/>
      <c r="BD10124" s="271"/>
      <c r="BE10124" s="271"/>
      <c r="BF10124" s="271"/>
      <c r="BG10124" s="271"/>
      <c r="BJ10124" s="271"/>
    </row>
    <row r="10125" spans="49:62">
      <c r="AW10125" s="271"/>
      <c r="AX10125" s="271"/>
      <c r="AY10125" s="271"/>
      <c r="AZ10125" s="271"/>
      <c r="BA10125" s="271"/>
      <c r="BB10125" s="271"/>
      <c r="BD10125" s="271"/>
      <c r="BE10125" s="271"/>
      <c r="BF10125" s="271"/>
      <c r="BG10125" s="271"/>
      <c r="BJ10125" s="271"/>
    </row>
    <row r="10126" spans="49:62">
      <c r="AW10126" s="271"/>
      <c r="AX10126" s="271"/>
      <c r="AY10126" s="271"/>
      <c r="AZ10126" s="271"/>
      <c r="BA10126" s="271"/>
      <c r="BB10126" s="271"/>
      <c r="BD10126" s="271"/>
      <c r="BE10126" s="271"/>
      <c r="BF10126" s="271"/>
      <c r="BG10126" s="271"/>
      <c r="BJ10126" s="271"/>
    </row>
    <row r="10127" spans="49:62">
      <c r="AW10127" s="271"/>
      <c r="AX10127" s="271"/>
      <c r="AY10127" s="271"/>
      <c r="AZ10127" s="271"/>
      <c r="BA10127" s="271"/>
      <c r="BB10127" s="271"/>
      <c r="BD10127" s="271"/>
      <c r="BE10127" s="271"/>
      <c r="BF10127" s="271"/>
      <c r="BG10127" s="271"/>
      <c r="BJ10127" s="271"/>
    </row>
    <row r="10128" spans="49:62">
      <c r="AW10128" s="271"/>
      <c r="AX10128" s="271"/>
      <c r="AY10128" s="271"/>
      <c r="AZ10128" s="271"/>
      <c r="BA10128" s="271"/>
      <c r="BB10128" s="271"/>
      <c r="BD10128" s="271"/>
      <c r="BE10128" s="271"/>
      <c r="BF10128" s="271"/>
      <c r="BG10128" s="271"/>
      <c r="BJ10128" s="271"/>
    </row>
    <row r="10129" spans="49:62">
      <c r="AW10129" s="271"/>
      <c r="AX10129" s="271"/>
      <c r="AY10129" s="271"/>
      <c r="AZ10129" s="271"/>
      <c r="BA10129" s="271"/>
      <c r="BB10129" s="271"/>
      <c r="BD10129" s="271"/>
      <c r="BE10129" s="271"/>
      <c r="BF10129" s="271"/>
      <c r="BG10129" s="271"/>
      <c r="BJ10129" s="271"/>
    </row>
    <row r="10130" spans="49:62">
      <c r="AW10130" s="271"/>
      <c r="AX10130" s="271"/>
      <c r="AY10130" s="271"/>
      <c r="AZ10130" s="271"/>
      <c r="BA10130" s="271"/>
      <c r="BB10130" s="271"/>
      <c r="BD10130" s="271"/>
      <c r="BE10130" s="271"/>
      <c r="BF10130" s="271"/>
      <c r="BG10130" s="271"/>
      <c r="BJ10130" s="271"/>
    </row>
    <row r="10131" spans="49:62">
      <c r="AW10131" s="271"/>
      <c r="AX10131" s="271"/>
      <c r="AY10131" s="271"/>
      <c r="AZ10131" s="271"/>
      <c r="BA10131" s="271"/>
      <c r="BB10131" s="271"/>
      <c r="BD10131" s="271"/>
      <c r="BE10131" s="271"/>
      <c r="BF10131" s="271"/>
      <c r="BG10131" s="271"/>
      <c r="BJ10131" s="271"/>
    </row>
    <row r="10132" spans="49:62">
      <c r="AW10132" s="271"/>
      <c r="AX10132" s="271"/>
      <c r="AY10132" s="271"/>
      <c r="AZ10132" s="271"/>
      <c r="BA10132" s="271"/>
      <c r="BB10132" s="271"/>
      <c r="BD10132" s="271"/>
      <c r="BE10132" s="271"/>
      <c r="BF10132" s="271"/>
      <c r="BG10132" s="271"/>
      <c r="BJ10132" s="271"/>
    </row>
    <row r="10133" spans="49:62">
      <c r="AW10133" s="271"/>
      <c r="AX10133" s="271"/>
      <c r="AY10133" s="271"/>
      <c r="AZ10133" s="271"/>
      <c r="BA10133" s="271"/>
      <c r="BB10133" s="271"/>
      <c r="BD10133" s="271"/>
      <c r="BE10133" s="271"/>
      <c r="BF10133" s="271"/>
      <c r="BG10133" s="271"/>
      <c r="BJ10133" s="271"/>
    </row>
    <row r="10134" spans="49:62">
      <c r="AW10134" s="271"/>
      <c r="AX10134" s="271"/>
      <c r="AY10134" s="271"/>
      <c r="AZ10134" s="271"/>
      <c r="BA10134" s="271"/>
      <c r="BB10134" s="271"/>
      <c r="BD10134" s="271"/>
      <c r="BE10134" s="271"/>
      <c r="BF10134" s="271"/>
      <c r="BG10134" s="271"/>
      <c r="BJ10134" s="271"/>
    </row>
    <row r="10135" spans="49:62">
      <c r="AW10135" s="271"/>
      <c r="AX10135" s="271"/>
      <c r="AY10135" s="271"/>
      <c r="AZ10135" s="271"/>
      <c r="BA10135" s="271"/>
      <c r="BB10135" s="271"/>
      <c r="BD10135" s="271"/>
      <c r="BE10135" s="271"/>
      <c r="BF10135" s="271"/>
      <c r="BG10135" s="271"/>
      <c r="BJ10135" s="271"/>
    </row>
    <row r="10136" spans="49:62">
      <c r="AW10136" s="271"/>
      <c r="AX10136" s="271"/>
      <c r="AY10136" s="271"/>
      <c r="AZ10136" s="271"/>
      <c r="BA10136" s="271"/>
      <c r="BB10136" s="271"/>
      <c r="BD10136" s="271"/>
      <c r="BE10136" s="271"/>
      <c r="BF10136" s="271"/>
      <c r="BG10136" s="271"/>
      <c r="BJ10136" s="271"/>
    </row>
    <row r="10137" spans="49:62">
      <c r="AW10137" s="271"/>
      <c r="AX10137" s="271"/>
      <c r="AY10137" s="271"/>
      <c r="AZ10137" s="271"/>
      <c r="BA10137" s="271"/>
      <c r="BB10137" s="271"/>
      <c r="BD10137" s="271"/>
      <c r="BE10137" s="271"/>
      <c r="BF10137" s="271"/>
      <c r="BG10137" s="271"/>
      <c r="BJ10137" s="271"/>
    </row>
    <row r="10138" spans="49:62">
      <c r="AW10138" s="271"/>
      <c r="AX10138" s="271"/>
      <c r="AY10138" s="271"/>
      <c r="AZ10138" s="271"/>
      <c r="BA10138" s="271"/>
      <c r="BB10138" s="271"/>
      <c r="BD10138" s="271"/>
      <c r="BE10138" s="271"/>
      <c r="BF10138" s="271"/>
      <c r="BG10138" s="271"/>
      <c r="BJ10138" s="271"/>
    </row>
    <row r="10139" spans="49:62">
      <c r="AW10139" s="271"/>
      <c r="AX10139" s="271"/>
      <c r="AY10139" s="271"/>
      <c r="AZ10139" s="271"/>
      <c r="BA10139" s="271"/>
      <c r="BB10139" s="271"/>
      <c r="BD10139" s="271"/>
      <c r="BE10139" s="271"/>
      <c r="BF10139" s="271"/>
      <c r="BG10139" s="271"/>
      <c r="BJ10139" s="271"/>
    </row>
    <row r="10140" spans="49:62">
      <c r="AW10140" s="271"/>
      <c r="AX10140" s="271"/>
      <c r="AY10140" s="271"/>
      <c r="AZ10140" s="271"/>
      <c r="BA10140" s="271"/>
      <c r="BB10140" s="271"/>
      <c r="BD10140" s="271"/>
      <c r="BE10140" s="271"/>
      <c r="BF10140" s="271"/>
      <c r="BG10140" s="271"/>
      <c r="BJ10140" s="271"/>
    </row>
    <row r="10141" spans="49:62">
      <c r="AW10141" s="271"/>
      <c r="AX10141" s="271"/>
      <c r="AY10141" s="271"/>
      <c r="AZ10141" s="271"/>
      <c r="BA10141" s="271"/>
      <c r="BB10141" s="271"/>
      <c r="BD10141" s="271"/>
      <c r="BE10141" s="271"/>
      <c r="BF10141" s="271"/>
      <c r="BG10141" s="271"/>
      <c r="BJ10141" s="271"/>
    </row>
    <row r="10142" spans="49:62">
      <c r="AW10142" s="271"/>
      <c r="AX10142" s="271"/>
      <c r="AY10142" s="271"/>
      <c r="AZ10142" s="271"/>
      <c r="BA10142" s="271"/>
      <c r="BB10142" s="271"/>
      <c r="BD10142" s="271"/>
      <c r="BE10142" s="271"/>
      <c r="BF10142" s="271"/>
      <c r="BG10142" s="271"/>
      <c r="BJ10142" s="271"/>
    </row>
    <row r="10143" spans="49:62">
      <c r="AW10143" s="271"/>
      <c r="AX10143" s="271"/>
      <c r="AY10143" s="271"/>
      <c r="AZ10143" s="271"/>
      <c r="BA10143" s="271"/>
      <c r="BB10143" s="271"/>
      <c r="BD10143" s="271"/>
      <c r="BE10143" s="271"/>
      <c r="BF10143" s="271"/>
      <c r="BG10143" s="271"/>
      <c r="BJ10143" s="271"/>
    </row>
    <row r="10144" spans="49:62">
      <c r="AW10144" s="271"/>
      <c r="AX10144" s="271"/>
      <c r="AY10144" s="271"/>
      <c r="AZ10144" s="271"/>
      <c r="BA10144" s="271"/>
      <c r="BB10144" s="271"/>
      <c r="BD10144" s="271"/>
      <c r="BE10144" s="271"/>
      <c r="BF10144" s="271"/>
      <c r="BG10144" s="271"/>
      <c r="BJ10144" s="271"/>
    </row>
    <row r="10145" spans="49:62">
      <c r="AW10145" s="271"/>
      <c r="AX10145" s="271"/>
      <c r="AY10145" s="271"/>
      <c r="AZ10145" s="271"/>
      <c r="BA10145" s="271"/>
      <c r="BB10145" s="271"/>
      <c r="BD10145" s="271"/>
      <c r="BE10145" s="271"/>
      <c r="BF10145" s="271"/>
      <c r="BG10145" s="271"/>
      <c r="BJ10145" s="271"/>
    </row>
    <row r="10146" spans="49:62">
      <c r="AW10146" s="271"/>
      <c r="AX10146" s="271"/>
      <c r="AY10146" s="271"/>
      <c r="AZ10146" s="271"/>
      <c r="BA10146" s="271"/>
      <c r="BB10146" s="271"/>
      <c r="BD10146" s="271"/>
      <c r="BE10146" s="271"/>
      <c r="BF10146" s="271"/>
      <c r="BG10146" s="271"/>
      <c r="BJ10146" s="271"/>
    </row>
    <row r="10147" spans="49:62">
      <c r="AW10147" s="271"/>
      <c r="AX10147" s="271"/>
      <c r="AY10147" s="271"/>
      <c r="AZ10147" s="271"/>
      <c r="BA10147" s="271"/>
      <c r="BB10147" s="271"/>
      <c r="BD10147" s="271"/>
      <c r="BE10147" s="271"/>
      <c r="BF10147" s="271"/>
      <c r="BG10147" s="271"/>
      <c r="BJ10147" s="271"/>
    </row>
    <row r="10148" spans="49:62">
      <c r="AW10148" s="271"/>
      <c r="AX10148" s="271"/>
      <c r="AY10148" s="271"/>
      <c r="AZ10148" s="271"/>
      <c r="BA10148" s="271"/>
      <c r="BB10148" s="271"/>
      <c r="BD10148" s="271"/>
      <c r="BE10148" s="271"/>
      <c r="BF10148" s="271"/>
      <c r="BG10148" s="271"/>
      <c r="BJ10148" s="271"/>
    </row>
    <row r="10149" spans="49:62">
      <c r="AW10149" s="271"/>
      <c r="AX10149" s="271"/>
      <c r="AY10149" s="271"/>
      <c r="AZ10149" s="271"/>
      <c r="BA10149" s="271"/>
      <c r="BB10149" s="271"/>
      <c r="BD10149" s="271"/>
      <c r="BE10149" s="271"/>
      <c r="BF10149" s="271"/>
      <c r="BG10149" s="271"/>
      <c r="BJ10149" s="271"/>
    </row>
    <row r="10150" spans="49:62">
      <c r="AW10150" s="271"/>
      <c r="AX10150" s="271"/>
      <c r="AY10150" s="271"/>
      <c r="AZ10150" s="271"/>
      <c r="BA10150" s="271"/>
      <c r="BB10150" s="271"/>
      <c r="BD10150" s="271"/>
      <c r="BE10150" s="271"/>
      <c r="BF10150" s="271"/>
      <c r="BG10150" s="271"/>
      <c r="BJ10150" s="271"/>
    </row>
    <row r="10151" spans="49:62">
      <c r="AW10151" s="271"/>
      <c r="AX10151" s="271"/>
      <c r="AY10151" s="271"/>
      <c r="AZ10151" s="271"/>
      <c r="BA10151" s="271"/>
      <c r="BB10151" s="271"/>
      <c r="BD10151" s="271"/>
      <c r="BE10151" s="271"/>
      <c r="BF10151" s="271"/>
      <c r="BG10151" s="271"/>
      <c r="BJ10151" s="271"/>
    </row>
    <row r="10152" spans="49:62">
      <c r="AW10152" s="271"/>
      <c r="AX10152" s="271"/>
      <c r="AY10152" s="271"/>
      <c r="AZ10152" s="271"/>
      <c r="BA10152" s="271"/>
      <c r="BB10152" s="271"/>
      <c r="BD10152" s="271"/>
      <c r="BE10152" s="271"/>
      <c r="BF10152" s="271"/>
      <c r="BG10152" s="271"/>
      <c r="BJ10152" s="271"/>
    </row>
    <row r="10153" spans="49:62">
      <c r="AW10153" s="271"/>
      <c r="AX10153" s="271"/>
      <c r="AY10153" s="271"/>
      <c r="AZ10153" s="271"/>
      <c r="BA10153" s="271"/>
      <c r="BB10153" s="271"/>
      <c r="BD10153" s="271"/>
      <c r="BE10153" s="271"/>
      <c r="BF10153" s="271"/>
      <c r="BG10153" s="271"/>
      <c r="BJ10153" s="271"/>
    </row>
    <row r="10154" spans="49:62">
      <c r="AW10154" s="271"/>
      <c r="AX10154" s="271"/>
      <c r="AY10154" s="271"/>
      <c r="AZ10154" s="271"/>
      <c r="BA10154" s="271"/>
      <c r="BB10154" s="271"/>
      <c r="BD10154" s="271"/>
      <c r="BE10154" s="271"/>
      <c r="BF10154" s="271"/>
      <c r="BG10154" s="271"/>
      <c r="BJ10154" s="271"/>
    </row>
    <row r="10155" spans="49:62">
      <c r="AW10155" s="271"/>
      <c r="AX10155" s="271"/>
      <c r="AY10155" s="271"/>
      <c r="AZ10155" s="271"/>
      <c r="BA10155" s="271"/>
      <c r="BB10155" s="271"/>
      <c r="BD10155" s="271"/>
      <c r="BE10155" s="271"/>
      <c r="BF10155" s="271"/>
      <c r="BG10155" s="271"/>
      <c r="BJ10155" s="271"/>
    </row>
    <row r="10156" spans="49:62">
      <c r="AW10156" s="271"/>
      <c r="AX10156" s="271"/>
      <c r="AY10156" s="271"/>
      <c r="AZ10156" s="271"/>
      <c r="BA10156" s="271"/>
      <c r="BB10156" s="271"/>
      <c r="BD10156" s="271"/>
      <c r="BE10156" s="271"/>
      <c r="BF10156" s="271"/>
      <c r="BG10156" s="271"/>
      <c r="BJ10156" s="271"/>
    </row>
    <row r="10157" spans="49:62">
      <c r="AW10157" s="271"/>
      <c r="AX10157" s="271"/>
      <c r="AY10157" s="271"/>
      <c r="AZ10157" s="271"/>
      <c r="BA10157" s="271"/>
      <c r="BB10157" s="271"/>
      <c r="BD10157" s="271"/>
      <c r="BE10157" s="271"/>
      <c r="BF10157" s="271"/>
      <c r="BG10157" s="271"/>
      <c r="BJ10157" s="271"/>
    </row>
    <row r="10158" spans="49:62">
      <c r="AW10158" s="271"/>
      <c r="AX10158" s="271"/>
      <c r="AY10158" s="271"/>
      <c r="AZ10158" s="271"/>
      <c r="BA10158" s="271"/>
      <c r="BB10158" s="271"/>
      <c r="BD10158" s="271"/>
      <c r="BE10158" s="271"/>
      <c r="BF10158" s="271"/>
      <c r="BG10158" s="271"/>
      <c r="BJ10158" s="271"/>
    </row>
    <row r="10159" spans="49:62">
      <c r="AW10159" s="271"/>
      <c r="AX10159" s="271"/>
      <c r="AY10159" s="271"/>
      <c r="AZ10159" s="271"/>
      <c r="BA10159" s="271"/>
      <c r="BB10159" s="271"/>
      <c r="BD10159" s="271"/>
      <c r="BE10159" s="271"/>
      <c r="BF10159" s="271"/>
      <c r="BG10159" s="271"/>
      <c r="BJ10159" s="271"/>
    </row>
    <row r="10160" spans="49:62">
      <c r="AW10160" s="271"/>
      <c r="AX10160" s="271"/>
      <c r="AY10160" s="271"/>
      <c r="AZ10160" s="271"/>
      <c r="BA10160" s="271"/>
      <c r="BB10160" s="271"/>
      <c r="BD10160" s="271"/>
      <c r="BE10160" s="271"/>
      <c r="BF10160" s="271"/>
      <c r="BG10160" s="271"/>
      <c r="BJ10160" s="271"/>
    </row>
    <row r="10161" spans="49:62">
      <c r="AW10161" s="271"/>
      <c r="AX10161" s="271"/>
      <c r="AY10161" s="271"/>
      <c r="AZ10161" s="271"/>
      <c r="BA10161" s="271"/>
      <c r="BB10161" s="271"/>
      <c r="BD10161" s="271"/>
      <c r="BE10161" s="271"/>
      <c r="BF10161" s="271"/>
      <c r="BG10161" s="271"/>
      <c r="BJ10161" s="271"/>
    </row>
    <row r="10162" spans="49:62">
      <c r="AW10162" s="271"/>
      <c r="AX10162" s="271"/>
      <c r="AY10162" s="271"/>
      <c r="AZ10162" s="271"/>
      <c r="BA10162" s="271"/>
      <c r="BB10162" s="271"/>
      <c r="BD10162" s="271"/>
      <c r="BE10162" s="271"/>
      <c r="BF10162" s="271"/>
      <c r="BG10162" s="271"/>
      <c r="BJ10162" s="271"/>
    </row>
    <row r="10163" spans="49:62">
      <c r="AW10163" s="271"/>
      <c r="AX10163" s="271"/>
      <c r="AY10163" s="271"/>
      <c r="AZ10163" s="271"/>
      <c r="BA10163" s="271"/>
      <c r="BB10163" s="271"/>
      <c r="BD10163" s="271"/>
      <c r="BE10163" s="271"/>
      <c r="BF10163" s="271"/>
      <c r="BG10163" s="271"/>
      <c r="BJ10163" s="271"/>
    </row>
    <row r="10164" spans="49:62">
      <c r="AW10164" s="271"/>
      <c r="AX10164" s="271"/>
      <c r="AY10164" s="271"/>
      <c r="AZ10164" s="271"/>
      <c r="BA10164" s="271"/>
      <c r="BB10164" s="271"/>
      <c r="BD10164" s="271"/>
      <c r="BE10164" s="271"/>
      <c r="BF10164" s="271"/>
      <c r="BG10164" s="271"/>
      <c r="BJ10164" s="271"/>
    </row>
    <row r="10165" spans="49:62">
      <c r="AW10165" s="271"/>
      <c r="AX10165" s="271"/>
      <c r="AY10165" s="271"/>
      <c r="AZ10165" s="271"/>
      <c r="BA10165" s="271"/>
      <c r="BB10165" s="271"/>
      <c r="BD10165" s="271"/>
      <c r="BE10165" s="271"/>
      <c r="BF10165" s="271"/>
      <c r="BG10165" s="271"/>
      <c r="BJ10165" s="271"/>
    </row>
    <row r="10166" spans="49:62">
      <c r="AW10166" s="271"/>
      <c r="AX10166" s="271"/>
      <c r="AY10166" s="271"/>
      <c r="AZ10166" s="271"/>
      <c r="BA10166" s="271"/>
      <c r="BB10166" s="271"/>
      <c r="BD10166" s="271"/>
      <c r="BE10166" s="271"/>
      <c r="BF10166" s="271"/>
      <c r="BG10166" s="271"/>
      <c r="BJ10166" s="271"/>
    </row>
    <row r="10167" spans="49:62">
      <c r="AW10167" s="271"/>
      <c r="AX10167" s="271"/>
      <c r="AY10167" s="271"/>
      <c r="AZ10167" s="271"/>
      <c r="BA10167" s="271"/>
      <c r="BB10167" s="271"/>
      <c r="BD10167" s="271"/>
      <c r="BE10167" s="271"/>
      <c r="BF10167" s="271"/>
      <c r="BG10167" s="271"/>
      <c r="BJ10167" s="271"/>
    </row>
    <row r="10168" spans="49:62">
      <c r="AW10168" s="271"/>
      <c r="AX10168" s="271"/>
      <c r="AY10168" s="271"/>
      <c r="AZ10168" s="271"/>
      <c r="BA10168" s="271"/>
      <c r="BB10168" s="271"/>
      <c r="BD10168" s="271"/>
      <c r="BE10168" s="271"/>
      <c r="BF10168" s="271"/>
      <c r="BG10168" s="271"/>
      <c r="BJ10168" s="271"/>
    </row>
    <row r="10169" spans="49:62">
      <c r="AW10169" s="271"/>
      <c r="AX10169" s="271"/>
      <c r="AY10169" s="271"/>
      <c r="AZ10169" s="271"/>
      <c r="BA10169" s="271"/>
      <c r="BB10169" s="271"/>
      <c r="BD10169" s="271"/>
      <c r="BE10169" s="271"/>
      <c r="BF10169" s="271"/>
      <c r="BG10169" s="271"/>
      <c r="BJ10169" s="271"/>
    </row>
    <row r="10170" spans="49:62">
      <c r="AW10170" s="271"/>
      <c r="AX10170" s="271"/>
      <c r="AY10170" s="271"/>
      <c r="AZ10170" s="271"/>
      <c r="BA10170" s="271"/>
      <c r="BB10170" s="271"/>
      <c r="BD10170" s="271"/>
      <c r="BE10170" s="271"/>
      <c r="BF10170" s="271"/>
      <c r="BG10170" s="271"/>
      <c r="BJ10170" s="271"/>
    </row>
    <row r="10171" spans="49:62">
      <c r="AW10171" s="271"/>
      <c r="AX10171" s="271"/>
      <c r="AY10171" s="271"/>
      <c r="AZ10171" s="271"/>
      <c r="BA10171" s="271"/>
      <c r="BB10171" s="271"/>
      <c r="BD10171" s="271"/>
      <c r="BE10171" s="271"/>
      <c r="BF10171" s="271"/>
      <c r="BG10171" s="271"/>
      <c r="BJ10171" s="271"/>
    </row>
    <row r="10172" spans="49:62">
      <c r="AW10172" s="271"/>
      <c r="AX10172" s="271"/>
      <c r="AY10172" s="271"/>
      <c r="AZ10172" s="271"/>
      <c r="BA10172" s="271"/>
      <c r="BB10172" s="271"/>
      <c r="BD10172" s="271"/>
      <c r="BE10172" s="271"/>
      <c r="BF10172" s="271"/>
      <c r="BG10172" s="271"/>
      <c r="BJ10172" s="271"/>
    </row>
    <row r="10173" spans="49:62">
      <c r="AW10173" s="271"/>
      <c r="AX10173" s="271"/>
      <c r="AY10173" s="271"/>
      <c r="AZ10173" s="271"/>
      <c r="BA10173" s="271"/>
      <c r="BB10173" s="271"/>
      <c r="BD10173" s="271"/>
      <c r="BE10173" s="271"/>
      <c r="BF10173" s="271"/>
      <c r="BG10173" s="271"/>
      <c r="BJ10173" s="271"/>
    </row>
    <row r="10174" spans="49:62">
      <c r="AW10174" s="271"/>
      <c r="AX10174" s="271"/>
      <c r="AY10174" s="271"/>
      <c r="AZ10174" s="271"/>
      <c r="BA10174" s="271"/>
      <c r="BB10174" s="271"/>
      <c r="BD10174" s="271"/>
      <c r="BE10174" s="271"/>
      <c r="BF10174" s="271"/>
      <c r="BG10174" s="271"/>
      <c r="BJ10174" s="271"/>
    </row>
    <row r="10175" spans="49:62">
      <c r="AW10175" s="271"/>
      <c r="AX10175" s="271"/>
      <c r="AY10175" s="271"/>
      <c r="AZ10175" s="271"/>
      <c r="BA10175" s="271"/>
      <c r="BB10175" s="271"/>
      <c r="BD10175" s="271"/>
      <c r="BE10175" s="271"/>
      <c r="BF10175" s="271"/>
      <c r="BG10175" s="271"/>
      <c r="BJ10175" s="271"/>
    </row>
    <row r="10176" spans="49:62">
      <c r="AW10176" s="271"/>
      <c r="AX10176" s="271"/>
      <c r="AY10176" s="271"/>
      <c r="AZ10176" s="271"/>
      <c r="BA10176" s="271"/>
      <c r="BB10176" s="271"/>
      <c r="BD10176" s="271"/>
      <c r="BE10176" s="271"/>
      <c r="BF10176" s="271"/>
      <c r="BG10176" s="271"/>
      <c r="BJ10176" s="271"/>
    </row>
    <row r="10177" spans="49:62">
      <c r="AW10177" s="271"/>
      <c r="AX10177" s="271"/>
      <c r="AY10177" s="271"/>
      <c r="AZ10177" s="271"/>
      <c r="BA10177" s="271"/>
      <c r="BB10177" s="271"/>
      <c r="BD10177" s="271"/>
      <c r="BE10177" s="271"/>
      <c r="BF10177" s="271"/>
      <c r="BG10177" s="271"/>
      <c r="BJ10177" s="271"/>
    </row>
    <row r="10178" spans="49:62">
      <c r="AW10178" s="271"/>
      <c r="AX10178" s="271"/>
      <c r="AY10178" s="271"/>
      <c r="AZ10178" s="271"/>
      <c r="BA10178" s="271"/>
      <c r="BB10178" s="271"/>
      <c r="BD10178" s="271"/>
      <c r="BE10178" s="271"/>
      <c r="BF10178" s="271"/>
      <c r="BG10178" s="271"/>
      <c r="BJ10178" s="271"/>
    </row>
    <row r="10179" spans="49:62">
      <c r="AW10179" s="271"/>
      <c r="AX10179" s="271"/>
      <c r="AY10179" s="271"/>
      <c r="AZ10179" s="271"/>
      <c r="BA10179" s="271"/>
      <c r="BB10179" s="271"/>
      <c r="BD10179" s="271"/>
      <c r="BE10179" s="271"/>
      <c r="BF10179" s="271"/>
      <c r="BG10179" s="271"/>
      <c r="BJ10179" s="271"/>
    </row>
    <row r="10180" spans="49:62">
      <c r="AW10180" s="271"/>
      <c r="AX10180" s="271"/>
      <c r="AY10180" s="271"/>
      <c r="AZ10180" s="271"/>
      <c r="BA10180" s="271"/>
      <c r="BB10180" s="271"/>
      <c r="BD10180" s="271"/>
      <c r="BE10180" s="271"/>
      <c r="BF10180" s="271"/>
      <c r="BG10180" s="271"/>
      <c r="BJ10180" s="271"/>
    </row>
    <row r="10181" spans="49:62">
      <c r="AW10181" s="271"/>
      <c r="AX10181" s="271"/>
      <c r="AY10181" s="271"/>
      <c r="AZ10181" s="271"/>
      <c r="BA10181" s="271"/>
      <c r="BB10181" s="271"/>
      <c r="BD10181" s="271"/>
      <c r="BE10181" s="271"/>
      <c r="BF10181" s="271"/>
      <c r="BG10181" s="271"/>
      <c r="BJ10181" s="271"/>
    </row>
    <row r="10182" spans="49:62">
      <c r="AW10182" s="271"/>
      <c r="AX10182" s="271"/>
      <c r="AY10182" s="271"/>
      <c r="AZ10182" s="271"/>
      <c r="BA10182" s="271"/>
      <c r="BB10182" s="271"/>
      <c r="BD10182" s="271"/>
      <c r="BE10182" s="271"/>
      <c r="BF10182" s="271"/>
      <c r="BG10182" s="271"/>
      <c r="BJ10182" s="271"/>
    </row>
    <row r="10183" spans="49:62">
      <c r="AW10183" s="271"/>
      <c r="AX10183" s="271"/>
      <c r="AY10183" s="271"/>
      <c r="AZ10183" s="271"/>
      <c r="BA10183" s="271"/>
      <c r="BB10183" s="271"/>
      <c r="BD10183" s="271"/>
      <c r="BE10183" s="271"/>
      <c r="BF10183" s="271"/>
      <c r="BG10183" s="271"/>
      <c r="BJ10183" s="271"/>
    </row>
    <row r="10184" spans="49:62">
      <c r="AW10184" s="271"/>
      <c r="AX10184" s="271"/>
      <c r="AY10184" s="271"/>
      <c r="AZ10184" s="271"/>
      <c r="BA10184" s="271"/>
      <c r="BB10184" s="271"/>
      <c r="BD10184" s="271"/>
      <c r="BE10184" s="271"/>
      <c r="BF10184" s="271"/>
      <c r="BG10184" s="271"/>
      <c r="BJ10184" s="271"/>
    </row>
    <row r="10185" spans="49:62">
      <c r="AW10185" s="271"/>
      <c r="AX10185" s="271"/>
      <c r="AY10185" s="271"/>
      <c r="AZ10185" s="271"/>
      <c r="BA10185" s="271"/>
      <c r="BB10185" s="271"/>
      <c r="BD10185" s="271"/>
      <c r="BE10185" s="271"/>
      <c r="BF10185" s="271"/>
      <c r="BG10185" s="271"/>
      <c r="BJ10185" s="271"/>
    </row>
    <row r="10186" spans="49:62">
      <c r="AW10186" s="271"/>
      <c r="AX10186" s="271"/>
      <c r="AY10186" s="271"/>
      <c r="AZ10186" s="271"/>
      <c r="BA10186" s="271"/>
      <c r="BB10186" s="271"/>
      <c r="BD10186" s="271"/>
      <c r="BE10186" s="271"/>
      <c r="BF10186" s="271"/>
      <c r="BG10186" s="271"/>
      <c r="BJ10186" s="271"/>
    </row>
    <row r="10187" spans="49:62">
      <c r="AW10187" s="271"/>
      <c r="AX10187" s="271"/>
      <c r="AY10187" s="271"/>
      <c r="AZ10187" s="271"/>
      <c r="BA10187" s="271"/>
      <c r="BB10187" s="271"/>
      <c r="BD10187" s="271"/>
      <c r="BE10187" s="271"/>
      <c r="BF10187" s="271"/>
      <c r="BG10187" s="271"/>
      <c r="BJ10187" s="271"/>
    </row>
    <row r="10188" spans="49:62">
      <c r="AW10188" s="271"/>
      <c r="AX10188" s="271"/>
      <c r="AY10188" s="271"/>
      <c r="AZ10188" s="271"/>
      <c r="BA10188" s="271"/>
      <c r="BB10188" s="271"/>
      <c r="BD10188" s="271"/>
      <c r="BE10188" s="271"/>
      <c r="BF10188" s="271"/>
      <c r="BG10188" s="271"/>
      <c r="BJ10188" s="271"/>
    </row>
    <row r="10189" spans="49:62">
      <c r="AW10189" s="271"/>
      <c r="AX10189" s="271"/>
      <c r="AY10189" s="271"/>
      <c r="AZ10189" s="271"/>
      <c r="BA10189" s="271"/>
      <c r="BB10189" s="271"/>
      <c r="BD10189" s="271"/>
      <c r="BE10189" s="271"/>
      <c r="BF10189" s="271"/>
      <c r="BG10189" s="271"/>
      <c r="BJ10189" s="271"/>
    </row>
    <row r="10190" spans="49:62">
      <c r="AW10190" s="271"/>
      <c r="AX10190" s="271"/>
      <c r="AY10190" s="271"/>
      <c r="AZ10190" s="271"/>
      <c r="BA10190" s="271"/>
      <c r="BB10190" s="271"/>
      <c r="BD10190" s="271"/>
      <c r="BE10190" s="271"/>
      <c r="BF10190" s="271"/>
      <c r="BG10190" s="271"/>
      <c r="BJ10190" s="271"/>
    </row>
    <row r="10191" spans="49:62">
      <c r="AW10191" s="271"/>
      <c r="AX10191" s="271"/>
      <c r="AY10191" s="271"/>
      <c r="AZ10191" s="271"/>
      <c r="BA10191" s="271"/>
      <c r="BB10191" s="271"/>
      <c r="BD10191" s="271"/>
      <c r="BE10191" s="271"/>
      <c r="BF10191" s="271"/>
      <c r="BG10191" s="271"/>
      <c r="BJ10191" s="271"/>
    </row>
    <row r="10192" spans="49:62">
      <c r="AW10192" s="271"/>
      <c r="AX10192" s="271"/>
      <c r="AY10192" s="271"/>
      <c r="AZ10192" s="271"/>
      <c r="BA10192" s="271"/>
      <c r="BB10192" s="271"/>
      <c r="BD10192" s="271"/>
      <c r="BE10192" s="271"/>
      <c r="BF10192" s="271"/>
      <c r="BG10192" s="271"/>
      <c r="BJ10192" s="271"/>
    </row>
    <row r="10193" spans="49:62">
      <c r="AW10193" s="271"/>
      <c r="AX10193" s="271"/>
      <c r="AY10193" s="271"/>
      <c r="AZ10193" s="271"/>
      <c r="BA10193" s="271"/>
      <c r="BB10193" s="271"/>
      <c r="BD10193" s="271"/>
      <c r="BE10193" s="271"/>
      <c r="BF10193" s="271"/>
      <c r="BG10193" s="271"/>
      <c r="BJ10193" s="271"/>
    </row>
    <row r="10194" spans="49:62">
      <c r="AW10194" s="271"/>
      <c r="AX10194" s="271"/>
      <c r="AY10194" s="271"/>
      <c r="AZ10194" s="271"/>
      <c r="BA10194" s="271"/>
      <c r="BB10194" s="271"/>
      <c r="BD10194" s="271"/>
      <c r="BE10194" s="271"/>
      <c r="BF10194" s="271"/>
      <c r="BG10194" s="271"/>
      <c r="BJ10194" s="271"/>
    </row>
    <row r="10195" spans="49:62">
      <c r="AW10195" s="271"/>
      <c r="AX10195" s="271"/>
      <c r="AY10195" s="271"/>
      <c r="AZ10195" s="271"/>
      <c r="BA10195" s="271"/>
      <c r="BB10195" s="271"/>
      <c r="BD10195" s="271"/>
      <c r="BE10195" s="271"/>
      <c r="BF10195" s="271"/>
      <c r="BG10195" s="271"/>
      <c r="BJ10195" s="271"/>
    </row>
    <row r="10196" spans="49:62">
      <c r="AW10196" s="271"/>
      <c r="AX10196" s="271"/>
      <c r="AY10196" s="271"/>
      <c r="AZ10196" s="271"/>
      <c r="BA10196" s="271"/>
      <c r="BB10196" s="271"/>
      <c r="BD10196" s="271"/>
      <c r="BE10196" s="271"/>
      <c r="BF10196" s="271"/>
      <c r="BG10196" s="271"/>
      <c r="BJ10196" s="271"/>
    </row>
    <row r="10197" spans="49:62">
      <c r="AW10197" s="271"/>
      <c r="AX10197" s="271"/>
      <c r="AY10197" s="271"/>
      <c r="AZ10197" s="271"/>
      <c r="BA10197" s="271"/>
      <c r="BB10197" s="271"/>
      <c r="BD10197" s="271"/>
      <c r="BE10197" s="271"/>
      <c r="BF10197" s="271"/>
      <c r="BG10197" s="271"/>
      <c r="BJ10197" s="271"/>
    </row>
    <row r="10198" spans="49:62">
      <c r="AW10198" s="271"/>
      <c r="AX10198" s="271"/>
      <c r="AY10198" s="271"/>
      <c r="AZ10198" s="271"/>
      <c r="BA10198" s="271"/>
      <c r="BB10198" s="271"/>
      <c r="BD10198" s="271"/>
      <c r="BE10198" s="271"/>
      <c r="BF10198" s="271"/>
      <c r="BG10198" s="271"/>
      <c r="BJ10198" s="271"/>
    </row>
    <row r="10199" spans="49:62">
      <c r="AW10199" s="271"/>
      <c r="AX10199" s="271"/>
      <c r="AY10199" s="271"/>
      <c r="AZ10199" s="271"/>
      <c r="BA10199" s="271"/>
      <c r="BB10199" s="271"/>
      <c r="BD10199" s="271"/>
      <c r="BE10199" s="271"/>
      <c r="BF10199" s="271"/>
      <c r="BG10199" s="271"/>
      <c r="BJ10199" s="271"/>
    </row>
    <row r="10200" spans="49:62">
      <c r="AW10200" s="271"/>
      <c r="AX10200" s="271"/>
      <c r="AY10200" s="271"/>
      <c r="AZ10200" s="271"/>
      <c r="BA10200" s="271"/>
      <c r="BB10200" s="271"/>
      <c r="BD10200" s="271"/>
      <c r="BE10200" s="271"/>
      <c r="BF10200" s="271"/>
      <c r="BG10200" s="271"/>
      <c r="BJ10200" s="271"/>
    </row>
    <row r="10201" spans="49:62">
      <c r="AW10201" s="271"/>
      <c r="AX10201" s="271"/>
      <c r="AY10201" s="271"/>
      <c r="AZ10201" s="271"/>
      <c r="BA10201" s="271"/>
      <c r="BB10201" s="271"/>
      <c r="BD10201" s="271"/>
      <c r="BE10201" s="271"/>
      <c r="BF10201" s="271"/>
      <c r="BG10201" s="271"/>
      <c r="BJ10201" s="271"/>
    </row>
    <row r="10202" spans="49:62">
      <c r="AW10202" s="271"/>
      <c r="AX10202" s="271"/>
      <c r="AY10202" s="271"/>
      <c r="AZ10202" s="271"/>
      <c r="BA10202" s="271"/>
      <c r="BB10202" s="271"/>
      <c r="BD10202" s="271"/>
      <c r="BE10202" s="271"/>
      <c r="BF10202" s="271"/>
      <c r="BG10202" s="271"/>
      <c r="BJ10202" s="271"/>
    </row>
    <row r="10203" spans="49:62">
      <c r="AW10203" s="271"/>
      <c r="AX10203" s="271"/>
      <c r="AY10203" s="271"/>
      <c r="AZ10203" s="271"/>
      <c r="BA10203" s="271"/>
      <c r="BB10203" s="271"/>
      <c r="BD10203" s="271"/>
      <c r="BE10203" s="271"/>
      <c r="BF10203" s="271"/>
      <c r="BG10203" s="271"/>
      <c r="BJ10203" s="271"/>
    </row>
    <row r="10204" spans="49:62">
      <c r="AW10204" s="271"/>
      <c r="AX10204" s="271"/>
      <c r="AY10204" s="271"/>
      <c r="AZ10204" s="271"/>
      <c r="BA10204" s="271"/>
      <c r="BB10204" s="271"/>
      <c r="BD10204" s="271"/>
      <c r="BE10204" s="271"/>
      <c r="BF10204" s="271"/>
      <c r="BG10204" s="271"/>
      <c r="BJ10204" s="271"/>
    </row>
    <row r="10205" spans="49:62">
      <c r="AW10205" s="271"/>
      <c r="AX10205" s="271"/>
      <c r="AY10205" s="271"/>
      <c r="AZ10205" s="271"/>
      <c r="BA10205" s="271"/>
      <c r="BB10205" s="271"/>
      <c r="BD10205" s="271"/>
      <c r="BE10205" s="271"/>
      <c r="BF10205" s="271"/>
      <c r="BG10205" s="271"/>
      <c r="BJ10205" s="271"/>
    </row>
    <row r="10206" spans="49:62">
      <c r="AW10206" s="271"/>
      <c r="AX10206" s="271"/>
      <c r="AY10206" s="271"/>
      <c r="AZ10206" s="271"/>
      <c r="BA10206" s="271"/>
      <c r="BB10206" s="271"/>
      <c r="BD10206" s="271"/>
      <c r="BE10206" s="271"/>
      <c r="BF10206" s="271"/>
      <c r="BG10206" s="271"/>
      <c r="BJ10206" s="271"/>
    </row>
    <row r="10207" spans="49:62">
      <c r="AW10207" s="271"/>
      <c r="AX10207" s="271"/>
      <c r="AY10207" s="271"/>
      <c r="AZ10207" s="271"/>
      <c r="BA10207" s="271"/>
      <c r="BB10207" s="271"/>
      <c r="BD10207" s="271"/>
      <c r="BE10207" s="271"/>
      <c r="BF10207" s="271"/>
      <c r="BG10207" s="271"/>
      <c r="BJ10207" s="271"/>
    </row>
    <row r="10208" spans="49:62">
      <c r="AW10208" s="271"/>
      <c r="AX10208" s="271"/>
      <c r="AY10208" s="271"/>
      <c r="AZ10208" s="271"/>
      <c r="BA10208" s="271"/>
      <c r="BB10208" s="271"/>
      <c r="BD10208" s="271"/>
      <c r="BE10208" s="271"/>
      <c r="BF10208" s="271"/>
      <c r="BG10208" s="271"/>
      <c r="BJ10208" s="271"/>
    </row>
    <row r="10209" spans="49:62">
      <c r="AW10209" s="271"/>
      <c r="AX10209" s="271"/>
      <c r="AY10209" s="271"/>
      <c r="AZ10209" s="271"/>
      <c r="BA10209" s="271"/>
      <c r="BB10209" s="271"/>
      <c r="BD10209" s="271"/>
      <c r="BE10209" s="271"/>
      <c r="BF10209" s="271"/>
      <c r="BG10209" s="271"/>
      <c r="BJ10209" s="271"/>
    </row>
    <row r="10210" spans="49:62">
      <c r="AW10210" s="271"/>
      <c r="AX10210" s="271"/>
      <c r="AY10210" s="271"/>
      <c r="AZ10210" s="271"/>
      <c r="BA10210" s="271"/>
      <c r="BB10210" s="271"/>
      <c r="BD10210" s="271"/>
      <c r="BE10210" s="271"/>
      <c r="BF10210" s="271"/>
      <c r="BG10210" s="271"/>
      <c r="BJ10210" s="271"/>
    </row>
    <row r="10211" spans="49:62">
      <c r="AW10211" s="271"/>
      <c r="AX10211" s="271"/>
      <c r="AY10211" s="271"/>
      <c r="AZ10211" s="271"/>
      <c r="BA10211" s="271"/>
      <c r="BB10211" s="271"/>
      <c r="BD10211" s="271"/>
      <c r="BE10211" s="271"/>
      <c r="BF10211" s="271"/>
      <c r="BG10211" s="271"/>
      <c r="BJ10211" s="271"/>
    </row>
    <row r="10212" spans="49:62">
      <c r="AW10212" s="271"/>
      <c r="AX10212" s="271"/>
      <c r="AY10212" s="271"/>
      <c r="AZ10212" s="271"/>
      <c r="BA10212" s="271"/>
      <c r="BB10212" s="271"/>
      <c r="BD10212" s="271"/>
      <c r="BE10212" s="271"/>
      <c r="BF10212" s="271"/>
      <c r="BG10212" s="271"/>
      <c r="BJ10212" s="271"/>
    </row>
    <row r="10213" spans="49:62">
      <c r="AW10213" s="271"/>
      <c r="AX10213" s="271"/>
      <c r="AY10213" s="271"/>
      <c r="AZ10213" s="271"/>
      <c r="BA10213" s="271"/>
      <c r="BB10213" s="271"/>
      <c r="BD10213" s="271"/>
      <c r="BE10213" s="271"/>
      <c r="BF10213" s="271"/>
      <c r="BG10213" s="271"/>
      <c r="BJ10213" s="271"/>
    </row>
    <row r="10214" spans="49:62">
      <c r="AW10214" s="271"/>
      <c r="AX10214" s="271"/>
      <c r="AY10214" s="271"/>
      <c r="AZ10214" s="271"/>
      <c r="BA10214" s="271"/>
      <c r="BB10214" s="271"/>
      <c r="BD10214" s="271"/>
      <c r="BE10214" s="271"/>
      <c r="BF10214" s="271"/>
      <c r="BG10214" s="271"/>
      <c r="BJ10214" s="271"/>
    </row>
    <row r="10215" spans="49:62">
      <c r="AW10215" s="271"/>
      <c r="AX10215" s="271"/>
      <c r="AY10215" s="271"/>
      <c r="AZ10215" s="271"/>
      <c r="BA10215" s="271"/>
      <c r="BB10215" s="271"/>
      <c r="BD10215" s="271"/>
      <c r="BE10215" s="271"/>
      <c r="BF10215" s="271"/>
      <c r="BG10215" s="271"/>
      <c r="BJ10215" s="271"/>
    </row>
    <row r="10216" spans="49:62">
      <c r="AW10216" s="271"/>
      <c r="AX10216" s="271"/>
      <c r="AY10216" s="271"/>
      <c r="AZ10216" s="271"/>
      <c r="BA10216" s="271"/>
      <c r="BB10216" s="271"/>
      <c r="BD10216" s="271"/>
      <c r="BE10216" s="271"/>
      <c r="BF10216" s="271"/>
      <c r="BG10216" s="271"/>
      <c r="BJ10216" s="271"/>
    </row>
    <row r="10217" spans="49:62">
      <c r="AW10217" s="271"/>
      <c r="AX10217" s="271"/>
      <c r="AY10217" s="271"/>
      <c r="AZ10217" s="271"/>
      <c r="BA10217" s="271"/>
      <c r="BB10217" s="271"/>
      <c r="BD10217" s="271"/>
      <c r="BE10217" s="271"/>
      <c r="BF10217" s="271"/>
      <c r="BG10217" s="271"/>
      <c r="BJ10217" s="271"/>
    </row>
    <row r="10218" spans="49:62">
      <c r="AW10218" s="271"/>
      <c r="AX10218" s="271"/>
      <c r="AY10218" s="271"/>
      <c r="AZ10218" s="271"/>
      <c r="BA10218" s="271"/>
      <c r="BB10218" s="271"/>
      <c r="BD10218" s="271"/>
      <c r="BE10218" s="271"/>
      <c r="BF10218" s="271"/>
      <c r="BG10218" s="271"/>
      <c r="BJ10218" s="271"/>
    </row>
    <row r="10219" spans="49:62">
      <c r="AW10219" s="271"/>
      <c r="AX10219" s="271"/>
      <c r="AY10219" s="271"/>
      <c r="AZ10219" s="271"/>
      <c r="BA10219" s="271"/>
      <c r="BB10219" s="271"/>
      <c r="BD10219" s="271"/>
      <c r="BE10219" s="271"/>
      <c r="BF10219" s="271"/>
      <c r="BG10219" s="271"/>
      <c r="BJ10219" s="271"/>
    </row>
    <row r="10220" spans="49:62">
      <c r="AW10220" s="271"/>
      <c r="AX10220" s="271"/>
      <c r="AY10220" s="271"/>
      <c r="AZ10220" s="271"/>
      <c r="BA10220" s="271"/>
      <c r="BB10220" s="271"/>
      <c r="BD10220" s="271"/>
      <c r="BE10220" s="271"/>
      <c r="BF10220" s="271"/>
      <c r="BG10220" s="271"/>
      <c r="BJ10220" s="271"/>
    </row>
    <row r="10221" spans="49:62">
      <c r="AW10221" s="271"/>
      <c r="AX10221" s="271"/>
      <c r="AY10221" s="271"/>
      <c r="AZ10221" s="271"/>
      <c r="BA10221" s="271"/>
      <c r="BB10221" s="271"/>
      <c r="BD10221" s="271"/>
      <c r="BE10221" s="271"/>
      <c r="BF10221" s="271"/>
      <c r="BG10221" s="271"/>
      <c r="BJ10221" s="271"/>
    </row>
    <row r="10222" spans="49:62">
      <c r="AW10222" s="271"/>
      <c r="AX10222" s="271"/>
      <c r="AY10222" s="271"/>
      <c r="AZ10222" s="271"/>
      <c r="BA10222" s="271"/>
      <c r="BB10222" s="271"/>
      <c r="BD10222" s="271"/>
      <c r="BE10222" s="271"/>
      <c r="BF10222" s="271"/>
      <c r="BG10222" s="271"/>
      <c r="BJ10222" s="271"/>
    </row>
    <row r="10223" spans="49:62">
      <c r="AW10223" s="271"/>
      <c r="AX10223" s="271"/>
      <c r="AY10223" s="271"/>
      <c r="AZ10223" s="271"/>
      <c r="BA10223" s="271"/>
      <c r="BB10223" s="271"/>
      <c r="BD10223" s="271"/>
      <c r="BE10223" s="271"/>
      <c r="BF10223" s="271"/>
      <c r="BG10223" s="271"/>
      <c r="BJ10223" s="271"/>
    </row>
    <row r="10224" spans="49:62">
      <c r="AW10224" s="271"/>
      <c r="AX10224" s="271"/>
      <c r="AY10224" s="271"/>
      <c r="AZ10224" s="271"/>
      <c r="BA10224" s="271"/>
      <c r="BB10224" s="271"/>
      <c r="BD10224" s="271"/>
      <c r="BE10224" s="271"/>
      <c r="BF10224" s="271"/>
      <c r="BG10224" s="271"/>
      <c r="BJ10224" s="271"/>
    </row>
    <row r="10225" spans="49:62">
      <c r="AW10225" s="271"/>
      <c r="AX10225" s="271"/>
      <c r="AY10225" s="271"/>
      <c r="AZ10225" s="271"/>
      <c r="BA10225" s="271"/>
      <c r="BB10225" s="271"/>
      <c r="BD10225" s="271"/>
      <c r="BE10225" s="271"/>
      <c r="BF10225" s="271"/>
      <c r="BG10225" s="271"/>
      <c r="BJ10225" s="271"/>
    </row>
    <row r="10226" spans="49:62">
      <c r="AW10226" s="271"/>
      <c r="AX10226" s="271"/>
      <c r="AY10226" s="271"/>
      <c r="AZ10226" s="271"/>
      <c r="BA10226" s="271"/>
      <c r="BB10226" s="271"/>
      <c r="BD10226" s="271"/>
      <c r="BE10226" s="271"/>
      <c r="BF10226" s="271"/>
      <c r="BG10226" s="271"/>
      <c r="BJ10226" s="271"/>
    </row>
    <row r="10227" spans="49:62">
      <c r="AW10227" s="271"/>
      <c r="AX10227" s="271"/>
      <c r="AY10227" s="271"/>
      <c r="AZ10227" s="271"/>
      <c r="BA10227" s="271"/>
      <c r="BB10227" s="271"/>
      <c r="BD10227" s="271"/>
      <c r="BE10227" s="271"/>
      <c r="BF10227" s="271"/>
      <c r="BG10227" s="271"/>
      <c r="BJ10227" s="271"/>
    </row>
    <row r="10228" spans="49:62">
      <c r="AW10228" s="271"/>
      <c r="AX10228" s="271"/>
      <c r="AY10228" s="271"/>
      <c r="AZ10228" s="271"/>
      <c r="BA10228" s="271"/>
      <c r="BB10228" s="271"/>
      <c r="BD10228" s="271"/>
      <c r="BE10228" s="271"/>
      <c r="BF10228" s="271"/>
      <c r="BG10228" s="271"/>
      <c r="BJ10228" s="271"/>
    </row>
    <row r="10229" spans="49:62">
      <c r="AW10229" s="271"/>
      <c r="AX10229" s="271"/>
      <c r="AY10229" s="271"/>
      <c r="AZ10229" s="271"/>
      <c r="BA10229" s="271"/>
      <c r="BB10229" s="271"/>
      <c r="BD10229" s="271"/>
      <c r="BE10229" s="271"/>
      <c r="BF10229" s="271"/>
      <c r="BG10229" s="271"/>
      <c r="BJ10229" s="271"/>
    </row>
    <row r="10230" spans="49:62">
      <c r="AW10230" s="271"/>
      <c r="AX10230" s="271"/>
      <c r="AY10230" s="271"/>
      <c r="AZ10230" s="271"/>
      <c r="BA10230" s="271"/>
      <c r="BB10230" s="271"/>
      <c r="BD10230" s="271"/>
      <c r="BE10230" s="271"/>
      <c r="BF10230" s="271"/>
      <c r="BG10230" s="271"/>
      <c r="BJ10230" s="271"/>
    </row>
    <row r="10231" spans="49:62">
      <c r="AW10231" s="271"/>
      <c r="AX10231" s="271"/>
      <c r="AY10231" s="271"/>
      <c r="AZ10231" s="271"/>
      <c r="BA10231" s="271"/>
      <c r="BB10231" s="271"/>
      <c r="BD10231" s="271"/>
      <c r="BE10231" s="271"/>
      <c r="BF10231" s="271"/>
      <c r="BG10231" s="271"/>
      <c r="BJ10231" s="271"/>
    </row>
    <row r="10232" spans="49:62">
      <c r="AW10232" s="271"/>
      <c r="AX10232" s="271"/>
      <c r="AY10232" s="271"/>
      <c r="AZ10232" s="271"/>
      <c r="BA10232" s="271"/>
      <c r="BB10232" s="271"/>
      <c r="BD10232" s="271"/>
      <c r="BE10232" s="271"/>
      <c r="BF10232" s="271"/>
      <c r="BG10232" s="271"/>
      <c r="BJ10232" s="271"/>
    </row>
    <row r="10233" spans="49:62">
      <c r="AW10233" s="271"/>
      <c r="AX10233" s="271"/>
      <c r="AY10233" s="271"/>
      <c r="AZ10233" s="271"/>
      <c r="BA10233" s="271"/>
      <c r="BB10233" s="271"/>
      <c r="BD10233" s="271"/>
      <c r="BE10233" s="271"/>
      <c r="BF10233" s="271"/>
      <c r="BG10233" s="271"/>
      <c r="BJ10233" s="271"/>
    </row>
    <row r="10234" spans="49:62">
      <c r="AW10234" s="271"/>
      <c r="AX10234" s="271"/>
      <c r="AY10234" s="271"/>
      <c r="AZ10234" s="271"/>
      <c r="BA10234" s="271"/>
      <c r="BB10234" s="271"/>
      <c r="BD10234" s="271"/>
      <c r="BE10234" s="271"/>
      <c r="BF10234" s="271"/>
      <c r="BG10234" s="271"/>
      <c r="BJ10234" s="271"/>
    </row>
    <row r="10235" spans="49:62">
      <c r="AW10235" s="271"/>
      <c r="AX10235" s="271"/>
      <c r="AY10235" s="271"/>
      <c r="AZ10235" s="271"/>
      <c r="BA10235" s="271"/>
      <c r="BB10235" s="271"/>
      <c r="BD10235" s="271"/>
      <c r="BE10235" s="271"/>
      <c r="BF10235" s="271"/>
      <c r="BG10235" s="271"/>
      <c r="BJ10235" s="271"/>
    </row>
    <row r="10236" spans="49:62">
      <c r="AW10236" s="271"/>
      <c r="AX10236" s="271"/>
      <c r="AY10236" s="271"/>
      <c r="AZ10236" s="271"/>
      <c r="BA10236" s="271"/>
      <c r="BB10236" s="271"/>
      <c r="BD10236" s="271"/>
      <c r="BE10236" s="271"/>
      <c r="BF10236" s="271"/>
      <c r="BG10236" s="271"/>
      <c r="BJ10236" s="271"/>
    </row>
    <row r="10237" spans="49:62">
      <c r="AW10237" s="271"/>
      <c r="AX10237" s="271"/>
      <c r="AY10237" s="271"/>
      <c r="AZ10237" s="271"/>
      <c r="BA10237" s="271"/>
      <c r="BB10237" s="271"/>
      <c r="BD10237" s="271"/>
      <c r="BE10237" s="271"/>
      <c r="BF10237" s="271"/>
      <c r="BG10237" s="271"/>
      <c r="BJ10237" s="271"/>
    </row>
    <row r="10238" spans="49:62">
      <c r="AW10238" s="271"/>
      <c r="AX10238" s="271"/>
      <c r="AY10238" s="271"/>
      <c r="AZ10238" s="271"/>
      <c r="BA10238" s="271"/>
      <c r="BB10238" s="271"/>
      <c r="BD10238" s="271"/>
      <c r="BE10238" s="271"/>
      <c r="BF10238" s="271"/>
      <c r="BG10238" s="271"/>
      <c r="BJ10238" s="271"/>
    </row>
    <row r="10239" spans="49:62">
      <c r="AW10239" s="271"/>
      <c r="AX10239" s="271"/>
      <c r="AY10239" s="271"/>
      <c r="AZ10239" s="271"/>
      <c r="BA10239" s="271"/>
      <c r="BB10239" s="271"/>
      <c r="BD10239" s="271"/>
      <c r="BE10239" s="271"/>
      <c r="BF10239" s="271"/>
      <c r="BG10239" s="271"/>
      <c r="BJ10239" s="271"/>
    </row>
    <row r="10240" spans="49:62">
      <c r="AW10240" s="271"/>
      <c r="AX10240" s="271"/>
      <c r="AY10240" s="271"/>
      <c r="AZ10240" s="271"/>
      <c r="BA10240" s="271"/>
      <c r="BB10240" s="271"/>
      <c r="BD10240" s="271"/>
      <c r="BE10240" s="271"/>
      <c r="BF10240" s="271"/>
      <c r="BG10240" s="271"/>
      <c r="BJ10240" s="271"/>
    </row>
    <row r="10241" spans="49:62">
      <c r="AW10241" s="271"/>
      <c r="AX10241" s="271"/>
      <c r="AY10241" s="271"/>
      <c r="AZ10241" s="271"/>
      <c r="BA10241" s="271"/>
      <c r="BB10241" s="271"/>
      <c r="BD10241" s="271"/>
      <c r="BE10241" s="271"/>
      <c r="BF10241" s="271"/>
      <c r="BG10241" s="271"/>
      <c r="BJ10241" s="271"/>
    </row>
    <row r="10242" spans="49:62">
      <c r="AW10242" s="271"/>
      <c r="AX10242" s="271"/>
      <c r="AY10242" s="271"/>
      <c r="AZ10242" s="271"/>
      <c r="BA10242" s="271"/>
      <c r="BB10242" s="271"/>
      <c r="BD10242" s="271"/>
      <c r="BE10242" s="271"/>
      <c r="BF10242" s="271"/>
      <c r="BG10242" s="271"/>
      <c r="BJ10242" s="271"/>
    </row>
    <row r="10243" spans="49:62">
      <c r="AW10243" s="271"/>
      <c r="AX10243" s="271"/>
      <c r="AY10243" s="271"/>
      <c r="AZ10243" s="271"/>
      <c r="BA10243" s="271"/>
      <c r="BB10243" s="271"/>
      <c r="BD10243" s="271"/>
      <c r="BE10243" s="271"/>
      <c r="BF10243" s="271"/>
      <c r="BG10243" s="271"/>
      <c r="BJ10243" s="271"/>
    </row>
    <row r="10244" spans="49:62">
      <c r="AW10244" s="271"/>
      <c r="AX10244" s="271"/>
      <c r="AY10244" s="271"/>
      <c r="AZ10244" s="271"/>
      <c r="BA10244" s="271"/>
      <c r="BB10244" s="271"/>
      <c r="BD10244" s="271"/>
      <c r="BE10244" s="271"/>
      <c r="BF10244" s="271"/>
      <c r="BG10244" s="271"/>
      <c r="BJ10244" s="271"/>
    </row>
    <row r="10245" spans="49:62">
      <c r="AW10245" s="271"/>
      <c r="AX10245" s="271"/>
      <c r="AY10245" s="271"/>
      <c r="AZ10245" s="271"/>
      <c r="BA10245" s="271"/>
      <c r="BB10245" s="271"/>
      <c r="BD10245" s="271"/>
      <c r="BE10245" s="271"/>
      <c r="BF10245" s="271"/>
      <c r="BG10245" s="271"/>
      <c r="BJ10245" s="271"/>
    </row>
    <row r="10246" spans="49:62">
      <c r="AW10246" s="271"/>
      <c r="AX10246" s="271"/>
      <c r="AY10246" s="271"/>
      <c r="AZ10246" s="271"/>
      <c r="BA10246" s="271"/>
      <c r="BB10246" s="271"/>
      <c r="BD10246" s="271"/>
      <c r="BE10246" s="271"/>
      <c r="BF10246" s="271"/>
      <c r="BG10246" s="271"/>
      <c r="BJ10246" s="271"/>
    </row>
    <row r="10247" spans="49:62">
      <c r="AW10247" s="271"/>
      <c r="AX10247" s="271"/>
      <c r="AY10247" s="271"/>
      <c r="AZ10247" s="271"/>
      <c r="BA10247" s="271"/>
      <c r="BB10247" s="271"/>
      <c r="BD10247" s="271"/>
      <c r="BE10247" s="271"/>
      <c r="BF10247" s="271"/>
      <c r="BG10247" s="271"/>
      <c r="BJ10247" s="271"/>
    </row>
    <row r="10248" spans="49:62">
      <c r="AW10248" s="271"/>
      <c r="AX10248" s="271"/>
      <c r="AY10248" s="271"/>
      <c r="AZ10248" s="271"/>
      <c r="BA10248" s="271"/>
      <c r="BB10248" s="271"/>
      <c r="BD10248" s="271"/>
      <c r="BE10248" s="271"/>
      <c r="BF10248" s="271"/>
      <c r="BG10248" s="271"/>
      <c r="BJ10248" s="271"/>
    </row>
    <row r="10249" spans="49:62">
      <c r="AW10249" s="271"/>
      <c r="AX10249" s="271"/>
      <c r="AY10249" s="271"/>
      <c r="AZ10249" s="271"/>
      <c r="BA10249" s="271"/>
      <c r="BB10249" s="271"/>
      <c r="BD10249" s="271"/>
      <c r="BE10249" s="271"/>
      <c r="BF10249" s="271"/>
      <c r="BG10249" s="271"/>
      <c r="BJ10249" s="271"/>
    </row>
    <row r="10250" spans="49:62">
      <c r="AW10250" s="271"/>
      <c r="AX10250" s="271"/>
      <c r="AY10250" s="271"/>
      <c r="AZ10250" s="271"/>
      <c r="BA10250" s="271"/>
      <c r="BB10250" s="271"/>
      <c r="BD10250" s="271"/>
      <c r="BE10250" s="271"/>
      <c r="BF10250" s="271"/>
      <c r="BG10250" s="271"/>
      <c r="BJ10250" s="271"/>
    </row>
    <row r="10251" spans="49:62">
      <c r="AW10251" s="271"/>
      <c r="AX10251" s="271"/>
      <c r="AY10251" s="271"/>
      <c r="AZ10251" s="271"/>
      <c r="BA10251" s="271"/>
      <c r="BB10251" s="271"/>
      <c r="BD10251" s="271"/>
      <c r="BE10251" s="271"/>
      <c r="BF10251" s="271"/>
      <c r="BG10251" s="271"/>
      <c r="BJ10251" s="271"/>
    </row>
    <row r="10252" spans="49:62">
      <c r="AW10252" s="271"/>
      <c r="AX10252" s="271"/>
      <c r="AY10252" s="271"/>
      <c r="AZ10252" s="271"/>
      <c r="BA10252" s="271"/>
      <c r="BB10252" s="271"/>
      <c r="BD10252" s="271"/>
      <c r="BE10252" s="271"/>
      <c r="BF10252" s="271"/>
      <c r="BG10252" s="271"/>
      <c r="BJ10252" s="271"/>
    </row>
    <row r="10253" spans="49:62">
      <c r="AW10253" s="271"/>
      <c r="AX10253" s="271"/>
      <c r="AY10253" s="271"/>
      <c r="AZ10253" s="271"/>
      <c r="BA10253" s="271"/>
      <c r="BB10253" s="271"/>
      <c r="BD10253" s="271"/>
      <c r="BE10253" s="271"/>
      <c r="BF10253" s="271"/>
      <c r="BG10253" s="271"/>
      <c r="BJ10253" s="271"/>
    </row>
    <row r="10254" spans="49:62">
      <c r="AW10254" s="271"/>
      <c r="AX10254" s="271"/>
      <c r="AY10254" s="271"/>
      <c r="AZ10254" s="271"/>
      <c r="BA10254" s="271"/>
      <c r="BB10254" s="271"/>
      <c r="BD10254" s="271"/>
      <c r="BE10254" s="271"/>
      <c r="BF10254" s="271"/>
      <c r="BG10254" s="271"/>
      <c r="BJ10254" s="271"/>
    </row>
    <row r="10255" spans="49:62">
      <c r="AW10255" s="271"/>
      <c r="AX10255" s="271"/>
      <c r="AY10255" s="271"/>
      <c r="AZ10255" s="271"/>
      <c r="BA10255" s="271"/>
      <c r="BB10255" s="271"/>
      <c r="BD10255" s="271"/>
      <c r="BE10255" s="271"/>
      <c r="BF10255" s="271"/>
      <c r="BG10255" s="271"/>
      <c r="BJ10255" s="271"/>
    </row>
    <row r="10256" spans="49:62">
      <c r="AW10256" s="271"/>
      <c r="AX10256" s="271"/>
      <c r="AY10256" s="271"/>
      <c r="AZ10256" s="271"/>
      <c r="BA10256" s="271"/>
      <c r="BB10256" s="271"/>
      <c r="BD10256" s="271"/>
      <c r="BE10256" s="271"/>
      <c r="BF10256" s="271"/>
      <c r="BG10256" s="271"/>
      <c r="BJ10256" s="271"/>
    </row>
    <row r="10257" spans="49:62">
      <c r="AW10257" s="271"/>
      <c r="AX10257" s="271"/>
      <c r="AY10257" s="271"/>
      <c r="AZ10257" s="271"/>
      <c r="BA10257" s="271"/>
      <c r="BB10257" s="271"/>
      <c r="BD10257" s="271"/>
      <c r="BE10257" s="271"/>
      <c r="BF10257" s="271"/>
      <c r="BG10257" s="271"/>
      <c r="BJ10257" s="271"/>
    </row>
    <row r="10258" spans="49:62">
      <c r="AW10258" s="271"/>
      <c r="AX10258" s="271"/>
      <c r="AY10258" s="271"/>
      <c r="AZ10258" s="271"/>
      <c r="BA10258" s="271"/>
      <c r="BB10258" s="271"/>
      <c r="BD10258" s="271"/>
      <c r="BE10258" s="271"/>
      <c r="BF10258" s="271"/>
      <c r="BG10258" s="271"/>
      <c r="BJ10258" s="271"/>
    </row>
    <row r="10259" spans="49:62">
      <c r="AW10259" s="271"/>
      <c r="AX10259" s="271"/>
      <c r="AY10259" s="271"/>
      <c r="AZ10259" s="271"/>
      <c r="BA10259" s="271"/>
      <c r="BB10259" s="271"/>
      <c r="BD10259" s="271"/>
      <c r="BE10259" s="271"/>
      <c r="BF10259" s="271"/>
      <c r="BG10259" s="271"/>
      <c r="BJ10259" s="271"/>
    </row>
    <row r="10260" spans="49:62">
      <c r="AW10260" s="271"/>
      <c r="AX10260" s="271"/>
      <c r="AY10260" s="271"/>
      <c r="AZ10260" s="271"/>
      <c r="BA10260" s="271"/>
      <c r="BB10260" s="271"/>
      <c r="BD10260" s="271"/>
      <c r="BE10260" s="271"/>
      <c r="BF10260" s="271"/>
      <c r="BG10260" s="271"/>
      <c r="BJ10260" s="271"/>
    </row>
    <row r="10261" spans="49:62">
      <c r="AW10261" s="271"/>
      <c r="AX10261" s="271"/>
      <c r="AY10261" s="271"/>
      <c r="AZ10261" s="271"/>
      <c r="BA10261" s="271"/>
      <c r="BB10261" s="271"/>
      <c r="BD10261" s="271"/>
      <c r="BE10261" s="271"/>
      <c r="BF10261" s="271"/>
      <c r="BG10261" s="271"/>
      <c r="BJ10261" s="271"/>
    </row>
    <row r="10262" spans="49:62">
      <c r="AW10262" s="271"/>
      <c r="AX10262" s="271"/>
      <c r="AY10262" s="271"/>
      <c r="AZ10262" s="271"/>
      <c r="BA10262" s="271"/>
      <c r="BB10262" s="271"/>
      <c r="BD10262" s="271"/>
      <c r="BE10262" s="271"/>
      <c r="BF10262" s="271"/>
      <c r="BG10262" s="271"/>
      <c r="BJ10262" s="271"/>
    </row>
    <row r="10263" spans="49:62">
      <c r="AW10263" s="271"/>
      <c r="AX10263" s="271"/>
      <c r="AY10263" s="271"/>
      <c r="AZ10263" s="271"/>
      <c r="BA10263" s="271"/>
      <c r="BB10263" s="271"/>
      <c r="BD10263" s="271"/>
      <c r="BE10263" s="271"/>
      <c r="BF10263" s="271"/>
      <c r="BG10263" s="271"/>
      <c r="BJ10263" s="271"/>
    </row>
    <row r="10264" spans="49:62">
      <c r="AW10264" s="271"/>
      <c r="AX10264" s="271"/>
      <c r="AY10264" s="271"/>
      <c r="AZ10264" s="271"/>
      <c r="BA10264" s="271"/>
      <c r="BB10264" s="271"/>
      <c r="BD10264" s="271"/>
      <c r="BE10264" s="271"/>
      <c r="BF10264" s="271"/>
      <c r="BG10264" s="271"/>
      <c r="BJ10264" s="271"/>
    </row>
    <row r="10265" spans="49:62">
      <c r="AW10265" s="271"/>
      <c r="AX10265" s="271"/>
      <c r="AY10265" s="271"/>
      <c r="AZ10265" s="271"/>
      <c r="BA10265" s="271"/>
      <c r="BB10265" s="271"/>
      <c r="BD10265" s="271"/>
      <c r="BE10265" s="271"/>
      <c r="BF10265" s="271"/>
      <c r="BG10265" s="271"/>
      <c r="BJ10265" s="271"/>
    </row>
    <row r="10266" spans="49:62">
      <c r="AW10266" s="271"/>
      <c r="AX10266" s="271"/>
      <c r="AY10266" s="271"/>
      <c r="AZ10266" s="271"/>
      <c r="BA10266" s="271"/>
      <c r="BB10266" s="271"/>
      <c r="BD10266" s="271"/>
      <c r="BE10266" s="271"/>
      <c r="BF10266" s="271"/>
      <c r="BG10266" s="271"/>
      <c r="BJ10266" s="271"/>
    </row>
    <row r="10267" spans="49:62">
      <c r="AW10267" s="271"/>
      <c r="AX10267" s="271"/>
      <c r="AY10267" s="271"/>
      <c r="AZ10267" s="271"/>
      <c r="BA10267" s="271"/>
      <c r="BB10267" s="271"/>
      <c r="BD10267" s="271"/>
      <c r="BE10267" s="271"/>
      <c r="BF10267" s="271"/>
      <c r="BG10267" s="271"/>
      <c r="BJ10267" s="271"/>
    </row>
    <row r="10268" spans="49:62">
      <c r="AW10268" s="271"/>
      <c r="AX10268" s="271"/>
      <c r="AY10268" s="271"/>
      <c r="AZ10268" s="271"/>
      <c r="BA10268" s="271"/>
      <c r="BB10268" s="271"/>
      <c r="BD10268" s="271"/>
      <c r="BE10268" s="271"/>
      <c r="BF10268" s="271"/>
      <c r="BG10268" s="271"/>
      <c r="BJ10268" s="271"/>
    </row>
    <row r="10269" spans="49:62">
      <c r="AW10269" s="271"/>
      <c r="AX10269" s="271"/>
      <c r="AY10269" s="271"/>
      <c r="AZ10269" s="271"/>
      <c r="BA10269" s="271"/>
      <c r="BB10269" s="271"/>
      <c r="BD10269" s="271"/>
      <c r="BE10269" s="271"/>
      <c r="BF10269" s="271"/>
      <c r="BG10269" s="271"/>
      <c r="BJ10269" s="271"/>
    </row>
    <row r="10270" spans="49:62">
      <c r="AW10270" s="271"/>
      <c r="AX10270" s="271"/>
      <c r="AY10270" s="271"/>
      <c r="AZ10270" s="271"/>
      <c r="BA10270" s="271"/>
      <c r="BB10270" s="271"/>
      <c r="BD10270" s="271"/>
      <c r="BE10270" s="271"/>
      <c r="BF10270" s="271"/>
      <c r="BG10270" s="271"/>
      <c r="BJ10270" s="271"/>
    </row>
    <row r="10271" spans="49:62">
      <c r="AW10271" s="271"/>
      <c r="AX10271" s="271"/>
      <c r="AY10271" s="271"/>
      <c r="AZ10271" s="271"/>
      <c r="BA10271" s="271"/>
      <c r="BB10271" s="271"/>
      <c r="BD10271" s="271"/>
      <c r="BE10271" s="271"/>
      <c r="BF10271" s="271"/>
      <c r="BG10271" s="271"/>
      <c r="BJ10271" s="271"/>
    </row>
    <row r="10272" spans="49:62">
      <c r="AW10272" s="271"/>
      <c r="AX10272" s="271"/>
      <c r="AY10272" s="271"/>
      <c r="AZ10272" s="271"/>
      <c r="BA10272" s="271"/>
      <c r="BB10272" s="271"/>
      <c r="BD10272" s="271"/>
      <c r="BE10272" s="271"/>
      <c r="BF10272" s="271"/>
      <c r="BG10272" s="271"/>
      <c r="BJ10272" s="271"/>
    </row>
    <row r="10273" spans="49:62">
      <c r="AW10273" s="271"/>
      <c r="AX10273" s="271"/>
      <c r="AY10273" s="271"/>
      <c r="AZ10273" s="271"/>
      <c r="BA10273" s="271"/>
      <c r="BB10273" s="271"/>
      <c r="BD10273" s="271"/>
      <c r="BE10273" s="271"/>
      <c r="BF10273" s="271"/>
      <c r="BG10273" s="271"/>
      <c r="BJ10273" s="271"/>
    </row>
    <row r="10274" spans="49:62">
      <c r="AW10274" s="271"/>
      <c r="AX10274" s="271"/>
      <c r="AY10274" s="271"/>
      <c r="AZ10274" s="271"/>
      <c r="BA10274" s="271"/>
      <c r="BB10274" s="271"/>
      <c r="BD10274" s="271"/>
      <c r="BE10274" s="271"/>
      <c r="BF10274" s="271"/>
      <c r="BG10274" s="271"/>
      <c r="BJ10274" s="271"/>
    </row>
    <row r="10275" spans="49:62">
      <c r="AW10275" s="271"/>
      <c r="AX10275" s="271"/>
      <c r="AY10275" s="271"/>
      <c r="AZ10275" s="271"/>
      <c r="BA10275" s="271"/>
      <c r="BB10275" s="271"/>
      <c r="BD10275" s="271"/>
      <c r="BE10275" s="271"/>
      <c r="BF10275" s="271"/>
      <c r="BG10275" s="271"/>
      <c r="BJ10275" s="271"/>
    </row>
    <row r="10276" spans="49:62">
      <c r="AW10276" s="271"/>
      <c r="AX10276" s="271"/>
      <c r="AY10276" s="271"/>
      <c r="AZ10276" s="271"/>
      <c r="BA10276" s="271"/>
      <c r="BB10276" s="271"/>
      <c r="BD10276" s="271"/>
      <c r="BE10276" s="271"/>
      <c r="BF10276" s="271"/>
      <c r="BG10276" s="271"/>
      <c r="BJ10276" s="271"/>
    </row>
    <row r="10277" spans="49:62">
      <c r="AW10277" s="271"/>
      <c r="AX10277" s="271"/>
      <c r="AY10277" s="271"/>
      <c r="AZ10277" s="271"/>
      <c r="BA10277" s="271"/>
      <c r="BB10277" s="271"/>
      <c r="BD10277" s="271"/>
      <c r="BE10277" s="271"/>
      <c r="BF10277" s="271"/>
      <c r="BG10277" s="271"/>
      <c r="BJ10277" s="271"/>
    </row>
    <row r="10278" spans="49:62">
      <c r="AW10278" s="271"/>
      <c r="AX10278" s="271"/>
      <c r="AY10278" s="271"/>
      <c r="AZ10278" s="271"/>
      <c r="BA10278" s="271"/>
      <c r="BB10278" s="271"/>
      <c r="BD10278" s="271"/>
      <c r="BE10278" s="271"/>
      <c r="BF10278" s="271"/>
      <c r="BG10278" s="271"/>
      <c r="BJ10278" s="271"/>
    </row>
    <row r="10279" spans="49:62">
      <c r="AW10279" s="271"/>
      <c r="AX10279" s="271"/>
      <c r="AY10279" s="271"/>
      <c r="AZ10279" s="271"/>
      <c r="BA10279" s="271"/>
      <c r="BB10279" s="271"/>
      <c r="BD10279" s="271"/>
      <c r="BE10279" s="271"/>
      <c r="BF10279" s="271"/>
      <c r="BG10279" s="271"/>
      <c r="BJ10279" s="271"/>
    </row>
    <row r="10280" spans="49:62">
      <c r="AW10280" s="271"/>
      <c r="AX10280" s="271"/>
      <c r="AY10280" s="271"/>
      <c r="AZ10280" s="271"/>
      <c r="BA10280" s="271"/>
      <c r="BB10280" s="271"/>
      <c r="BD10280" s="271"/>
      <c r="BE10280" s="271"/>
      <c r="BF10280" s="271"/>
      <c r="BG10280" s="271"/>
      <c r="BJ10280" s="271"/>
    </row>
    <row r="10281" spans="49:62">
      <c r="AW10281" s="271"/>
      <c r="AX10281" s="271"/>
      <c r="AY10281" s="271"/>
      <c r="AZ10281" s="271"/>
      <c r="BA10281" s="271"/>
      <c r="BB10281" s="271"/>
      <c r="BD10281" s="271"/>
      <c r="BE10281" s="271"/>
      <c r="BF10281" s="271"/>
      <c r="BG10281" s="271"/>
      <c r="BJ10281" s="271"/>
    </row>
    <row r="10282" spans="49:62">
      <c r="AW10282" s="271"/>
      <c r="AX10282" s="271"/>
      <c r="AY10282" s="271"/>
      <c r="AZ10282" s="271"/>
      <c r="BA10282" s="271"/>
      <c r="BB10282" s="271"/>
      <c r="BD10282" s="271"/>
      <c r="BE10282" s="271"/>
      <c r="BF10282" s="271"/>
      <c r="BG10282" s="271"/>
      <c r="BJ10282" s="271"/>
    </row>
    <row r="10283" spans="49:62">
      <c r="AW10283" s="271"/>
      <c r="AX10283" s="271"/>
      <c r="AY10283" s="271"/>
      <c r="AZ10283" s="271"/>
      <c r="BA10283" s="271"/>
      <c r="BB10283" s="271"/>
      <c r="BD10283" s="271"/>
      <c r="BE10283" s="271"/>
      <c r="BF10283" s="271"/>
      <c r="BG10283" s="271"/>
      <c r="BJ10283" s="271"/>
    </row>
    <row r="10284" spans="49:62">
      <c r="AW10284" s="271"/>
      <c r="AX10284" s="271"/>
      <c r="AY10284" s="271"/>
      <c r="AZ10284" s="271"/>
      <c r="BA10284" s="271"/>
      <c r="BB10284" s="271"/>
      <c r="BD10284" s="271"/>
      <c r="BE10284" s="271"/>
      <c r="BF10284" s="271"/>
      <c r="BG10284" s="271"/>
      <c r="BJ10284" s="271"/>
    </row>
    <row r="10285" spans="49:62">
      <c r="AW10285" s="271"/>
      <c r="AX10285" s="271"/>
      <c r="AY10285" s="271"/>
      <c r="AZ10285" s="271"/>
      <c r="BA10285" s="271"/>
      <c r="BB10285" s="271"/>
      <c r="BD10285" s="271"/>
      <c r="BE10285" s="271"/>
      <c r="BF10285" s="271"/>
      <c r="BG10285" s="271"/>
      <c r="BJ10285" s="271"/>
    </row>
    <row r="10286" spans="49:62">
      <c r="AW10286" s="271"/>
      <c r="AX10286" s="271"/>
      <c r="AY10286" s="271"/>
      <c r="AZ10286" s="271"/>
      <c r="BA10286" s="271"/>
      <c r="BB10286" s="271"/>
      <c r="BD10286" s="271"/>
      <c r="BE10286" s="271"/>
      <c r="BF10286" s="271"/>
      <c r="BG10286" s="271"/>
      <c r="BJ10286" s="271"/>
    </row>
    <row r="10287" spans="49:62">
      <c r="AW10287" s="271"/>
      <c r="AX10287" s="271"/>
      <c r="AY10287" s="271"/>
      <c r="AZ10287" s="271"/>
      <c r="BA10287" s="271"/>
      <c r="BB10287" s="271"/>
      <c r="BD10287" s="271"/>
      <c r="BE10287" s="271"/>
      <c r="BF10287" s="271"/>
      <c r="BG10287" s="271"/>
      <c r="BJ10287" s="271"/>
    </row>
    <row r="10288" spans="49:62">
      <c r="AW10288" s="271"/>
      <c r="AX10288" s="271"/>
      <c r="AY10288" s="271"/>
      <c r="AZ10288" s="271"/>
      <c r="BA10288" s="271"/>
      <c r="BB10288" s="271"/>
      <c r="BD10288" s="271"/>
      <c r="BE10288" s="271"/>
      <c r="BF10288" s="271"/>
      <c r="BG10288" s="271"/>
      <c r="BJ10288" s="271"/>
    </row>
    <row r="10289" spans="49:62">
      <c r="AW10289" s="271"/>
      <c r="AX10289" s="271"/>
      <c r="AY10289" s="271"/>
      <c r="AZ10289" s="271"/>
      <c r="BA10289" s="271"/>
      <c r="BB10289" s="271"/>
      <c r="BD10289" s="271"/>
      <c r="BE10289" s="271"/>
      <c r="BF10289" s="271"/>
      <c r="BG10289" s="271"/>
      <c r="BJ10289" s="271"/>
    </row>
    <row r="10290" spans="49:62">
      <c r="AW10290" s="271"/>
      <c r="AX10290" s="271"/>
      <c r="AY10290" s="271"/>
      <c r="AZ10290" s="271"/>
      <c r="BA10290" s="271"/>
      <c r="BB10290" s="271"/>
      <c r="BD10290" s="271"/>
      <c r="BE10290" s="271"/>
      <c r="BF10290" s="271"/>
      <c r="BG10290" s="271"/>
      <c r="BJ10290" s="271"/>
    </row>
    <row r="10291" spans="49:62">
      <c r="AW10291" s="271"/>
      <c r="AX10291" s="271"/>
      <c r="AY10291" s="271"/>
      <c r="AZ10291" s="271"/>
      <c r="BA10291" s="271"/>
      <c r="BB10291" s="271"/>
      <c r="BD10291" s="271"/>
      <c r="BE10291" s="271"/>
      <c r="BF10291" s="271"/>
      <c r="BG10291" s="271"/>
      <c r="BJ10291" s="271"/>
    </row>
    <row r="10292" spans="49:62">
      <c r="AW10292" s="271"/>
      <c r="AX10292" s="271"/>
      <c r="AY10292" s="271"/>
      <c r="AZ10292" s="271"/>
      <c r="BA10292" s="271"/>
      <c r="BB10292" s="271"/>
      <c r="BD10292" s="271"/>
      <c r="BE10292" s="271"/>
      <c r="BF10292" s="271"/>
      <c r="BG10292" s="271"/>
      <c r="BJ10292" s="271"/>
    </row>
    <row r="10293" spans="49:62">
      <c r="AW10293" s="271"/>
      <c r="AX10293" s="271"/>
      <c r="AY10293" s="271"/>
      <c r="AZ10293" s="271"/>
      <c r="BA10293" s="271"/>
      <c r="BB10293" s="271"/>
      <c r="BD10293" s="271"/>
      <c r="BE10293" s="271"/>
      <c r="BF10293" s="271"/>
      <c r="BG10293" s="271"/>
      <c r="BJ10293" s="271"/>
    </row>
    <row r="10294" spans="49:62">
      <c r="AW10294" s="271"/>
      <c r="AX10294" s="271"/>
      <c r="AY10294" s="271"/>
      <c r="AZ10294" s="271"/>
      <c r="BA10294" s="271"/>
      <c r="BB10294" s="271"/>
      <c r="BD10294" s="271"/>
      <c r="BE10294" s="271"/>
      <c r="BF10294" s="271"/>
      <c r="BG10294" s="271"/>
      <c r="BJ10294" s="271"/>
    </row>
    <row r="10295" spans="49:62">
      <c r="AW10295" s="271"/>
      <c r="AX10295" s="271"/>
      <c r="AY10295" s="271"/>
      <c r="AZ10295" s="271"/>
      <c r="BA10295" s="271"/>
      <c r="BB10295" s="271"/>
      <c r="BD10295" s="271"/>
      <c r="BE10295" s="271"/>
      <c r="BF10295" s="271"/>
      <c r="BG10295" s="271"/>
      <c r="BJ10295" s="271"/>
    </row>
    <row r="10296" spans="49:62">
      <c r="AW10296" s="271"/>
      <c r="AX10296" s="271"/>
      <c r="AY10296" s="271"/>
      <c r="AZ10296" s="271"/>
      <c r="BA10296" s="271"/>
      <c r="BB10296" s="271"/>
      <c r="BD10296" s="271"/>
      <c r="BE10296" s="271"/>
      <c r="BF10296" s="271"/>
      <c r="BG10296" s="271"/>
      <c r="BJ10296" s="271"/>
    </row>
    <row r="10297" spans="49:62">
      <c r="AW10297" s="271"/>
      <c r="AX10297" s="271"/>
      <c r="AY10297" s="271"/>
      <c r="AZ10297" s="271"/>
      <c r="BA10297" s="271"/>
      <c r="BB10297" s="271"/>
      <c r="BD10297" s="271"/>
      <c r="BE10297" s="271"/>
      <c r="BF10297" s="271"/>
      <c r="BG10297" s="271"/>
      <c r="BJ10297" s="271"/>
    </row>
    <row r="10298" spans="49:62">
      <c r="AW10298" s="271"/>
      <c r="AX10298" s="271"/>
      <c r="AY10298" s="271"/>
      <c r="AZ10298" s="271"/>
      <c r="BA10298" s="271"/>
      <c r="BB10298" s="271"/>
      <c r="BD10298" s="271"/>
      <c r="BE10298" s="271"/>
      <c r="BF10298" s="271"/>
      <c r="BG10298" s="271"/>
      <c r="BJ10298" s="271"/>
    </row>
    <row r="10299" spans="49:62">
      <c r="AW10299" s="271"/>
      <c r="AX10299" s="271"/>
      <c r="AY10299" s="271"/>
      <c r="AZ10299" s="271"/>
      <c r="BA10299" s="271"/>
      <c r="BB10299" s="271"/>
      <c r="BD10299" s="271"/>
      <c r="BE10299" s="271"/>
      <c r="BF10299" s="271"/>
      <c r="BG10299" s="271"/>
      <c r="BJ10299" s="271"/>
    </row>
    <row r="10300" spans="49:62">
      <c r="AW10300" s="271"/>
      <c r="AX10300" s="271"/>
      <c r="AY10300" s="271"/>
      <c r="AZ10300" s="271"/>
      <c r="BA10300" s="271"/>
      <c r="BB10300" s="271"/>
      <c r="BD10300" s="271"/>
      <c r="BE10300" s="271"/>
      <c r="BF10300" s="271"/>
      <c r="BG10300" s="271"/>
      <c r="BJ10300" s="271"/>
    </row>
    <row r="10301" spans="49:62">
      <c r="AW10301" s="271"/>
      <c r="AX10301" s="271"/>
      <c r="AY10301" s="271"/>
      <c r="AZ10301" s="271"/>
      <c r="BA10301" s="271"/>
      <c r="BB10301" s="271"/>
      <c r="BD10301" s="271"/>
      <c r="BE10301" s="271"/>
      <c r="BF10301" s="271"/>
      <c r="BG10301" s="271"/>
      <c r="BJ10301" s="271"/>
    </row>
    <row r="10302" spans="49:62">
      <c r="AW10302" s="271"/>
      <c r="AX10302" s="271"/>
      <c r="AY10302" s="271"/>
      <c r="AZ10302" s="271"/>
      <c r="BA10302" s="271"/>
      <c r="BB10302" s="271"/>
      <c r="BD10302" s="271"/>
      <c r="BE10302" s="271"/>
      <c r="BF10302" s="271"/>
      <c r="BG10302" s="271"/>
      <c r="BJ10302" s="271"/>
    </row>
    <row r="10303" spans="49:62">
      <c r="AW10303" s="271"/>
      <c r="AX10303" s="271"/>
      <c r="AY10303" s="271"/>
      <c r="AZ10303" s="271"/>
      <c r="BA10303" s="271"/>
      <c r="BB10303" s="271"/>
      <c r="BD10303" s="271"/>
      <c r="BE10303" s="271"/>
      <c r="BF10303" s="271"/>
      <c r="BG10303" s="271"/>
      <c r="BJ10303" s="271"/>
    </row>
    <row r="10304" spans="49:62">
      <c r="AW10304" s="271"/>
      <c r="AX10304" s="271"/>
      <c r="AY10304" s="271"/>
      <c r="AZ10304" s="271"/>
      <c r="BA10304" s="271"/>
      <c r="BB10304" s="271"/>
      <c r="BD10304" s="271"/>
      <c r="BE10304" s="271"/>
      <c r="BF10304" s="271"/>
      <c r="BG10304" s="271"/>
      <c r="BJ10304" s="271"/>
    </row>
    <row r="10305" spans="49:62">
      <c r="AW10305" s="271"/>
      <c r="AX10305" s="271"/>
      <c r="AY10305" s="271"/>
      <c r="AZ10305" s="271"/>
      <c r="BA10305" s="271"/>
      <c r="BB10305" s="271"/>
      <c r="BD10305" s="271"/>
      <c r="BE10305" s="271"/>
      <c r="BF10305" s="271"/>
      <c r="BG10305" s="271"/>
      <c r="BJ10305" s="271"/>
    </row>
    <row r="10306" spans="49:62">
      <c r="AW10306" s="271"/>
      <c r="AX10306" s="271"/>
      <c r="AY10306" s="271"/>
      <c r="AZ10306" s="271"/>
      <c r="BA10306" s="271"/>
      <c r="BB10306" s="271"/>
      <c r="BD10306" s="271"/>
      <c r="BE10306" s="271"/>
      <c r="BF10306" s="271"/>
      <c r="BG10306" s="271"/>
      <c r="BJ10306" s="271"/>
    </row>
    <row r="10307" spans="49:62">
      <c r="AW10307" s="271"/>
      <c r="AX10307" s="271"/>
      <c r="AY10307" s="271"/>
      <c r="AZ10307" s="271"/>
      <c r="BA10307" s="271"/>
      <c r="BB10307" s="271"/>
      <c r="BD10307" s="271"/>
      <c r="BE10307" s="271"/>
      <c r="BF10307" s="271"/>
      <c r="BG10307" s="271"/>
      <c r="BJ10307" s="271"/>
    </row>
    <row r="10308" spans="49:62">
      <c r="AW10308" s="271"/>
      <c r="AX10308" s="271"/>
      <c r="AY10308" s="271"/>
      <c r="AZ10308" s="271"/>
      <c r="BA10308" s="271"/>
      <c r="BB10308" s="271"/>
      <c r="BD10308" s="271"/>
      <c r="BE10308" s="271"/>
      <c r="BF10308" s="271"/>
      <c r="BG10308" s="271"/>
      <c r="BJ10308" s="271"/>
    </row>
    <row r="10309" spans="49:62">
      <c r="AW10309" s="271"/>
      <c r="AX10309" s="271"/>
      <c r="AY10309" s="271"/>
      <c r="AZ10309" s="271"/>
      <c r="BA10309" s="271"/>
      <c r="BB10309" s="271"/>
      <c r="BD10309" s="271"/>
      <c r="BE10309" s="271"/>
      <c r="BF10309" s="271"/>
      <c r="BG10309" s="271"/>
      <c r="BJ10309" s="271"/>
    </row>
    <row r="10310" spans="49:62">
      <c r="AW10310" s="271"/>
      <c r="AX10310" s="271"/>
      <c r="AY10310" s="271"/>
      <c r="AZ10310" s="271"/>
      <c r="BA10310" s="271"/>
      <c r="BB10310" s="271"/>
      <c r="BD10310" s="271"/>
      <c r="BE10310" s="271"/>
      <c r="BF10310" s="271"/>
      <c r="BG10310" s="271"/>
      <c r="BJ10310" s="271"/>
    </row>
    <row r="10311" spans="49:62">
      <c r="AW10311" s="271"/>
      <c r="AX10311" s="271"/>
      <c r="AY10311" s="271"/>
      <c r="AZ10311" s="271"/>
      <c r="BA10311" s="271"/>
      <c r="BB10311" s="271"/>
      <c r="BD10311" s="271"/>
      <c r="BE10311" s="271"/>
      <c r="BF10311" s="271"/>
      <c r="BG10311" s="271"/>
      <c r="BJ10311" s="271"/>
    </row>
    <row r="10312" spans="49:62">
      <c r="AW10312" s="271"/>
      <c r="AX10312" s="271"/>
      <c r="AY10312" s="271"/>
      <c r="AZ10312" s="271"/>
      <c r="BA10312" s="271"/>
      <c r="BB10312" s="271"/>
      <c r="BD10312" s="271"/>
      <c r="BE10312" s="271"/>
      <c r="BF10312" s="271"/>
      <c r="BG10312" s="271"/>
      <c r="BJ10312" s="271"/>
    </row>
    <row r="10313" spans="49:62">
      <c r="AW10313" s="271"/>
      <c r="AX10313" s="271"/>
      <c r="AY10313" s="271"/>
      <c r="AZ10313" s="271"/>
      <c r="BA10313" s="271"/>
      <c r="BB10313" s="271"/>
      <c r="BD10313" s="271"/>
      <c r="BE10313" s="271"/>
      <c r="BF10313" s="271"/>
      <c r="BG10313" s="271"/>
      <c r="BJ10313" s="271"/>
    </row>
    <row r="10314" spans="49:62">
      <c r="AW10314" s="271"/>
      <c r="AX10314" s="271"/>
      <c r="AY10314" s="271"/>
      <c r="AZ10314" s="271"/>
      <c r="BA10314" s="271"/>
      <c r="BB10314" s="271"/>
      <c r="BD10314" s="271"/>
      <c r="BE10314" s="271"/>
      <c r="BF10314" s="271"/>
      <c r="BG10314" s="271"/>
      <c r="BJ10314" s="271"/>
    </row>
    <row r="10315" spans="49:62">
      <c r="AW10315" s="271"/>
      <c r="AX10315" s="271"/>
      <c r="AY10315" s="271"/>
      <c r="AZ10315" s="271"/>
      <c r="BA10315" s="271"/>
      <c r="BB10315" s="271"/>
      <c r="BD10315" s="271"/>
      <c r="BE10315" s="271"/>
      <c r="BF10315" s="271"/>
      <c r="BG10315" s="271"/>
      <c r="BJ10315" s="271"/>
    </row>
    <row r="10316" spans="49:62">
      <c r="AW10316" s="271"/>
      <c r="AX10316" s="271"/>
      <c r="AY10316" s="271"/>
      <c r="AZ10316" s="271"/>
      <c r="BA10316" s="271"/>
      <c r="BB10316" s="271"/>
      <c r="BD10316" s="271"/>
      <c r="BE10316" s="271"/>
      <c r="BF10316" s="271"/>
      <c r="BG10316" s="271"/>
      <c r="BJ10316" s="271"/>
    </row>
    <row r="10317" spans="49:62">
      <c r="AW10317" s="271"/>
      <c r="AX10317" s="271"/>
      <c r="AY10317" s="271"/>
      <c r="AZ10317" s="271"/>
      <c r="BA10317" s="271"/>
      <c r="BB10317" s="271"/>
      <c r="BD10317" s="271"/>
      <c r="BE10317" s="271"/>
      <c r="BF10317" s="271"/>
      <c r="BG10317" s="271"/>
      <c r="BJ10317" s="271"/>
    </row>
    <row r="10318" spans="49:62">
      <c r="AW10318" s="271"/>
      <c r="AX10318" s="271"/>
      <c r="AY10318" s="271"/>
      <c r="AZ10318" s="271"/>
      <c r="BA10318" s="271"/>
      <c r="BB10318" s="271"/>
      <c r="BD10318" s="271"/>
      <c r="BE10318" s="271"/>
      <c r="BF10318" s="271"/>
      <c r="BG10318" s="271"/>
      <c r="BJ10318" s="271"/>
    </row>
    <row r="10319" spans="49:62">
      <c r="AW10319" s="271"/>
      <c r="AX10319" s="271"/>
      <c r="AY10319" s="271"/>
      <c r="AZ10319" s="271"/>
      <c r="BA10319" s="271"/>
      <c r="BB10319" s="271"/>
      <c r="BD10319" s="271"/>
      <c r="BE10319" s="271"/>
      <c r="BF10319" s="271"/>
      <c r="BG10319" s="271"/>
      <c r="BJ10319" s="271"/>
    </row>
    <row r="10320" spans="49:62">
      <c r="AW10320" s="271"/>
      <c r="AX10320" s="271"/>
      <c r="AY10320" s="271"/>
      <c r="AZ10320" s="271"/>
      <c r="BA10320" s="271"/>
      <c r="BB10320" s="271"/>
      <c r="BD10320" s="271"/>
      <c r="BE10320" s="271"/>
      <c r="BF10320" s="271"/>
      <c r="BG10320" s="271"/>
      <c r="BJ10320" s="271"/>
    </row>
    <row r="10321" spans="49:62">
      <c r="AW10321" s="271"/>
      <c r="AX10321" s="271"/>
      <c r="AY10321" s="271"/>
      <c r="AZ10321" s="271"/>
      <c r="BA10321" s="271"/>
      <c r="BB10321" s="271"/>
      <c r="BD10321" s="271"/>
      <c r="BE10321" s="271"/>
      <c r="BF10321" s="271"/>
      <c r="BG10321" s="271"/>
      <c r="BJ10321" s="271"/>
    </row>
    <row r="10322" spans="49:62">
      <c r="AW10322" s="271"/>
      <c r="AX10322" s="271"/>
      <c r="AY10322" s="271"/>
      <c r="AZ10322" s="271"/>
      <c r="BA10322" s="271"/>
      <c r="BB10322" s="271"/>
      <c r="BD10322" s="271"/>
      <c r="BE10322" s="271"/>
      <c r="BF10322" s="271"/>
      <c r="BG10322" s="271"/>
      <c r="BJ10322" s="271"/>
    </row>
    <row r="10323" spans="49:62">
      <c r="AW10323" s="271"/>
      <c r="AX10323" s="271"/>
      <c r="AY10323" s="271"/>
      <c r="AZ10323" s="271"/>
      <c r="BA10323" s="271"/>
      <c r="BB10323" s="271"/>
      <c r="BD10323" s="271"/>
      <c r="BE10323" s="271"/>
      <c r="BF10323" s="271"/>
      <c r="BG10323" s="271"/>
      <c r="BJ10323" s="271"/>
    </row>
    <row r="10324" spans="49:62">
      <c r="AW10324" s="271"/>
      <c r="AX10324" s="271"/>
      <c r="AY10324" s="271"/>
      <c r="AZ10324" s="271"/>
      <c r="BA10324" s="271"/>
      <c r="BB10324" s="271"/>
      <c r="BD10324" s="271"/>
      <c r="BE10324" s="271"/>
      <c r="BF10324" s="271"/>
      <c r="BG10324" s="271"/>
      <c r="BJ10324" s="271"/>
    </row>
    <row r="10325" spans="49:62">
      <c r="AW10325" s="271"/>
      <c r="AX10325" s="271"/>
      <c r="AY10325" s="271"/>
      <c r="AZ10325" s="271"/>
      <c r="BA10325" s="271"/>
      <c r="BB10325" s="271"/>
      <c r="BD10325" s="271"/>
      <c r="BE10325" s="271"/>
      <c r="BF10325" s="271"/>
      <c r="BG10325" s="271"/>
      <c r="BJ10325" s="271"/>
    </row>
    <row r="10326" spans="49:62">
      <c r="AW10326" s="271"/>
      <c r="AX10326" s="271"/>
      <c r="AY10326" s="271"/>
      <c r="AZ10326" s="271"/>
      <c r="BA10326" s="271"/>
      <c r="BB10326" s="271"/>
      <c r="BD10326" s="271"/>
      <c r="BE10326" s="271"/>
      <c r="BF10326" s="271"/>
      <c r="BG10326" s="271"/>
      <c r="BJ10326" s="271"/>
    </row>
    <row r="10327" spans="49:62">
      <c r="AW10327" s="271"/>
      <c r="AX10327" s="271"/>
      <c r="AY10327" s="271"/>
      <c r="AZ10327" s="271"/>
      <c r="BA10327" s="271"/>
      <c r="BB10327" s="271"/>
      <c r="BD10327" s="271"/>
      <c r="BE10327" s="271"/>
      <c r="BF10327" s="271"/>
      <c r="BG10327" s="271"/>
      <c r="BJ10327" s="271"/>
    </row>
    <row r="10328" spans="49:62">
      <c r="AW10328" s="271"/>
      <c r="AX10328" s="271"/>
      <c r="AY10328" s="271"/>
      <c r="AZ10328" s="271"/>
      <c r="BA10328" s="271"/>
      <c r="BB10328" s="271"/>
      <c r="BD10328" s="271"/>
      <c r="BE10328" s="271"/>
      <c r="BF10328" s="271"/>
      <c r="BG10328" s="271"/>
      <c r="BJ10328" s="271"/>
    </row>
    <row r="10329" spans="49:62">
      <c r="AW10329" s="271"/>
      <c r="AX10329" s="271"/>
      <c r="AY10329" s="271"/>
      <c r="AZ10329" s="271"/>
      <c r="BA10329" s="271"/>
      <c r="BB10329" s="271"/>
      <c r="BD10329" s="271"/>
      <c r="BE10329" s="271"/>
      <c r="BF10329" s="271"/>
      <c r="BG10329" s="271"/>
      <c r="BJ10329" s="271"/>
    </row>
    <row r="10330" spans="49:62">
      <c r="AW10330" s="271"/>
      <c r="AX10330" s="271"/>
      <c r="AY10330" s="271"/>
      <c r="AZ10330" s="271"/>
      <c r="BA10330" s="271"/>
      <c r="BB10330" s="271"/>
      <c r="BD10330" s="271"/>
      <c r="BE10330" s="271"/>
      <c r="BF10330" s="271"/>
      <c r="BG10330" s="271"/>
      <c r="BJ10330" s="271"/>
    </row>
    <row r="10331" spans="49:62">
      <c r="AW10331" s="271"/>
      <c r="AX10331" s="271"/>
      <c r="AY10331" s="271"/>
      <c r="AZ10331" s="271"/>
      <c r="BA10331" s="271"/>
      <c r="BB10331" s="271"/>
      <c r="BD10331" s="271"/>
      <c r="BE10331" s="271"/>
      <c r="BF10331" s="271"/>
      <c r="BG10331" s="271"/>
      <c r="BJ10331" s="271"/>
    </row>
    <row r="10332" spans="49:62">
      <c r="AW10332" s="271"/>
      <c r="AX10332" s="271"/>
      <c r="AY10332" s="271"/>
      <c r="AZ10332" s="271"/>
      <c r="BA10332" s="271"/>
      <c r="BB10332" s="271"/>
      <c r="BD10332" s="271"/>
      <c r="BE10332" s="271"/>
      <c r="BF10332" s="271"/>
      <c r="BG10332" s="271"/>
      <c r="BJ10332" s="271"/>
    </row>
    <row r="10333" spans="49:62">
      <c r="AW10333" s="271"/>
      <c r="AX10333" s="271"/>
      <c r="AY10333" s="271"/>
      <c r="AZ10333" s="271"/>
      <c r="BA10333" s="271"/>
      <c r="BB10333" s="271"/>
      <c r="BD10333" s="271"/>
      <c r="BE10333" s="271"/>
      <c r="BF10333" s="271"/>
      <c r="BG10333" s="271"/>
      <c r="BJ10333" s="271"/>
    </row>
    <row r="10334" spans="49:62">
      <c r="AW10334" s="271"/>
      <c r="AX10334" s="271"/>
      <c r="AY10334" s="271"/>
      <c r="AZ10334" s="271"/>
      <c r="BA10334" s="271"/>
      <c r="BB10334" s="271"/>
      <c r="BD10334" s="271"/>
      <c r="BE10334" s="271"/>
      <c r="BF10334" s="271"/>
      <c r="BG10334" s="271"/>
      <c r="BJ10334" s="271"/>
    </row>
    <row r="10335" spans="49:62">
      <c r="AW10335" s="271"/>
      <c r="AX10335" s="271"/>
      <c r="AY10335" s="271"/>
      <c r="AZ10335" s="271"/>
      <c r="BA10335" s="271"/>
      <c r="BB10335" s="271"/>
      <c r="BD10335" s="271"/>
      <c r="BE10335" s="271"/>
      <c r="BF10335" s="271"/>
      <c r="BG10335" s="271"/>
      <c r="BJ10335" s="271"/>
    </row>
    <row r="10336" spans="49:62">
      <c r="AW10336" s="271"/>
      <c r="AX10336" s="271"/>
      <c r="AY10336" s="271"/>
      <c r="AZ10336" s="271"/>
      <c r="BA10336" s="271"/>
      <c r="BB10336" s="271"/>
      <c r="BD10336" s="271"/>
      <c r="BE10336" s="271"/>
      <c r="BF10336" s="271"/>
      <c r="BG10336" s="271"/>
      <c r="BJ10336" s="271"/>
    </row>
    <row r="10337" spans="49:62">
      <c r="AW10337" s="271"/>
      <c r="AX10337" s="271"/>
      <c r="AY10337" s="271"/>
      <c r="AZ10337" s="271"/>
      <c r="BA10337" s="271"/>
      <c r="BB10337" s="271"/>
      <c r="BD10337" s="271"/>
      <c r="BE10337" s="271"/>
      <c r="BF10337" s="271"/>
      <c r="BG10337" s="271"/>
      <c r="BJ10337" s="271"/>
    </row>
    <row r="10338" spans="49:62">
      <c r="AW10338" s="271"/>
      <c r="AX10338" s="271"/>
      <c r="AY10338" s="271"/>
      <c r="AZ10338" s="271"/>
      <c r="BA10338" s="271"/>
      <c r="BB10338" s="271"/>
      <c r="BD10338" s="271"/>
      <c r="BE10338" s="271"/>
      <c r="BF10338" s="271"/>
      <c r="BG10338" s="271"/>
      <c r="BJ10338" s="271"/>
    </row>
    <row r="10339" spans="49:62">
      <c r="AW10339" s="271"/>
      <c r="AX10339" s="271"/>
      <c r="AY10339" s="271"/>
      <c r="AZ10339" s="271"/>
      <c r="BA10339" s="271"/>
      <c r="BB10339" s="271"/>
      <c r="BD10339" s="271"/>
      <c r="BE10339" s="271"/>
      <c r="BF10339" s="271"/>
      <c r="BG10339" s="271"/>
      <c r="BJ10339" s="271"/>
    </row>
    <row r="10340" spans="49:62">
      <c r="AW10340" s="271"/>
      <c r="AX10340" s="271"/>
      <c r="AY10340" s="271"/>
      <c r="AZ10340" s="271"/>
      <c r="BA10340" s="271"/>
      <c r="BB10340" s="271"/>
      <c r="BD10340" s="271"/>
      <c r="BE10340" s="271"/>
      <c r="BF10340" s="271"/>
      <c r="BG10340" s="271"/>
      <c r="BJ10340" s="271"/>
    </row>
    <row r="10341" spans="49:62">
      <c r="AW10341" s="271"/>
      <c r="AX10341" s="271"/>
      <c r="AY10341" s="271"/>
      <c r="AZ10341" s="271"/>
      <c r="BA10341" s="271"/>
      <c r="BB10341" s="271"/>
      <c r="BD10341" s="271"/>
      <c r="BE10341" s="271"/>
      <c r="BF10341" s="271"/>
      <c r="BG10341" s="271"/>
      <c r="BJ10341" s="271"/>
    </row>
    <row r="10342" spans="49:62">
      <c r="AW10342" s="271"/>
      <c r="AX10342" s="271"/>
      <c r="AY10342" s="271"/>
      <c r="AZ10342" s="271"/>
      <c r="BA10342" s="271"/>
      <c r="BB10342" s="271"/>
      <c r="BD10342" s="271"/>
      <c r="BE10342" s="271"/>
      <c r="BF10342" s="271"/>
      <c r="BG10342" s="271"/>
      <c r="BJ10342" s="271"/>
    </row>
    <row r="10343" spans="49:62">
      <c r="AW10343" s="271"/>
      <c r="AX10343" s="271"/>
      <c r="AY10343" s="271"/>
      <c r="AZ10343" s="271"/>
      <c r="BA10343" s="271"/>
      <c r="BB10343" s="271"/>
      <c r="BD10343" s="271"/>
      <c r="BE10343" s="271"/>
      <c r="BF10343" s="271"/>
      <c r="BG10343" s="271"/>
      <c r="BJ10343" s="271"/>
    </row>
    <row r="10344" spans="49:62">
      <c r="AW10344" s="271"/>
      <c r="AX10344" s="271"/>
      <c r="AY10344" s="271"/>
      <c r="AZ10344" s="271"/>
      <c r="BA10344" s="271"/>
      <c r="BB10344" s="271"/>
      <c r="BD10344" s="271"/>
      <c r="BE10344" s="271"/>
      <c r="BF10344" s="271"/>
      <c r="BG10344" s="271"/>
      <c r="BJ10344" s="271"/>
    </row>
    <row r="10345" spans="49:62">
      <c r="AW10345" s="271"/>
      <c r="AX10345" s="271"/>
      <c r="AY10345" s="271"/>
      <c r="AZ10345" s="271"/>
      <c r="BA10345" s="271"/>
      <c r="BB10345" s="271"/>
      <c r="BD10345" s="271"/>
      <c r="BE10345" s="271"/>
      <c r="BF10345" s="271"/>
      <c r="BG10345" s="271"/>
      <c r="BJ10345" s="271"/>
    </row>
    <row r="10346" spans="49:62">
      <c r="AW10346" s="271"/>
      <c r="AX10346" s="271"/>
      <c r="AY10346" s="271"/>
      <c r="AZ10346" s="271"/>
      <c r="BA10346" s="271"/>
      <c r="BB10346" s="271"/>
      <c r="BD10346" s="271"/>
      <c r="BE10346" s="271"/>
      <c r="BF10346" s="271"/>
      <c r="BG10346" s="271"/>
      <c r="BJ10346" s="271"/>
    </row>
    <row r="10347" spans="49:62">
      <c r="AW10347" s="271"/>
      <c r="AX10347" s="271"/>
      <c r="AY10347" s="271"/>
      <c r="AZ10347" s="271"/>
      <c r="BA10347" s="271"/>
      <c r="BB10347" s="271"/>
      <c r="BD10347" s="271"/>
      <c r="BE10347" s="271"/>
      <c r="BF10347" s="271"/>
      <c r="BG10347" s="271"/>
      <c r="BJ10347" s="271"/>
    </row>
    <row r="10348" spans="49:62">
      <c r="AW10348" s="271"/>
      <c r="AX10348" s="271"/>
      <c r="AY10348" s="271"/>
      <c r="AZ10348" s="271"/>
      <c r="BA10348" s="271"/>
      <c r="BB10348" s="271"/>
      <c r="BD10348" s="271"/>
      <c r="BE10348" s="271"/>
      <c r="BF10348" s="271"/>
      <c r="BG10348" s="271"/>
      <c r="BJ10348" s="271"/>
    </row>
    <row r="10349" spans="49:62">
      <c r="AW10349" s="271"/>
      <c r="AX10349" s="271"/>
      <c r="AY10349" s="271"/>
      <c r="AZ10349" s="271"/>
      <c r="BA10349" s="271"/>
      <c r="BB10349" s="271"/>
      <c r="BD10349" s="271"/>
      <c r="BE10349" s="271"/>
      <c r="BF10349" s="271"/>
      <c r="BG10349" s="271"/>
      <c r="BJ10349" s="271"/>
    </row>
    <row r="10350" spans="49:62">
      <c r="AW10350" s="271"/>
      <c r="AX10350" s="271"/>
      <c r="AY10350" s="271"/>
      <c r="AZ10350" s="271"/>
      <c r="BA10350" s="271"/>
      <c r="BB10350" s="271"/>
      <c r="BD10350" s="271"/>
      <c r="BE10350" s="271"/>
      <c r="BF10350" s="271"/>
      <c r="BG10350" s="271"/>
      <c r="BJ10350" s="271"/>
    </row>
    <row r="10351" spans="49:62">
      <c r="AW10351" s="271"/>
      <c r="AX10351" s="271"/>
      <c r="AY10351" s="271"/>
      <c r="AZ10351" s="271"/>
      <c r="BA10351" s="271"/>
      <c r="BB10351" s="271"/>
      <c r="BD10351" s="271"/>
      <c r="BE10351" s="271"/>
      <c r="BF10351" s="271"/>
      <c r="BG10351" s="271"/>
      <c r="BJ10351" s="271"/>
    </row>
    <row r="10352" spans="49:62">
      <c r="AW10352" s="271"/>
      <c r="AX10352" s="271"/>
      <c r="AY10352" s="271"/>
      <c r="AZ10352" s="271"/>
      <c r="BA10352" s="271"/>
      <c r="BB10352" s="271"/>
      <c r="BD10352" s="271"/>
      <c r="BE10352" s="271"/>
      <c r="BF10352" s="271"/>
      <c r="BG10352" s="271"/>
      <c r="BJ10352" s="271"/>
    </row>
    <row r="10353" spans="49:62">
      <c r="AW10353" s="271"/>
      <c r="AX10353" s="271"/>
      <c r="AY10353" s="271"/>
      <c r="AZ10353" s="271"/>
      <c r="BA10353" s="271"/>
      <c r="BB10353" s="271"/>
      <c r="BD10353" s="271"/>
      <c r="BE10353" s="271"/>
      <c r="BF10353" s="271"/>
      <c r="BG10353" s="271"/>
      <c r="BJ10353" s="271"/>
    </row>
    <row r="10354" spans="49:62">
      <c r="AW10354" s="271"/>
      <c r="AX10354" s="271"/>
      <c r="AY10354" s="271"/>
      <c r="AZ10354" s="271"/>
      <c r="BA10354" s="271"/>
      <c r="BB10354" s="271"/>
      <c r="BD10354" s="271"/>
      <c r="BE10354" s="271"/>
      <c r="BF10354" s="271"/>
      <c r="BG10354" s="271"/>
      <c r="BJ10354" s="271"/>
    </row>
    <row r="10355" spans="49:62">
      <c r="AW10355" s="271"/>
      <c r="AX10355" s="271"/>
      <c r="AY10355" s="271"/>
      <c r="AZ10355" s="271"/>
      <c r="BA10355" s="271"/>
      <c r="BB10355" s="271"/>
      <c r="BD10355" s="271"/>
      <c r="BE10355" s="271"/>
      <c r="BF10355" s="271"/>
      <c r="BG10355" s="271"/>
      <c r="BJ10355" s="271"/>
    </row>
    <row r="10356" spans="49:62">
      <c r="AW10356" s="271"/>
      <c r="AX10356" s="271"/>
      <c r="AY10356" s="271"/>
      <c r="AZ10356" s="271"/>
      <c r="BA10356" s="271"/>
      <c r="BB10356" s="271"/>
      <c r="BD10356" s="271"/>
      <c r="BE10356" s="271"/>
      <c r="BF10356" s="271"/>
      <c r="BG10356" s="271"/>
      <c r="BJ10356" s="271"/>
    </row>
    <row r="10357" spans="49:62">
      <c r="AW10357" s="271"/>
      <c r="AX10357" s="271"/>
      <c r="AY10357" s="271"/>
      <c r="AZ10357" s="271"/>
      <c r="BA10357" s="271"/>
      <c r="BB10357" s="271"/>
      <c r="BD10357" s="271"/>
      <c r="BE10357" s="271"/>
      <c r="BF10357" s="271"/>
      <c r="BG10357" s="271"/>
      <c r="BJ10357" s="271"/>
    </row>
    <row r="10358" spans="49:62">
      <c r="AW10358" s="271"/>
      <c r="AX10358" s="271"/>
      <c r="AY10358" s="271"/>
      <c r="AZ10358" s="271"/>
      <c r="BA10358" s="271"/>
      <c r="BB10358" s="271"/>
      <c r="BD10358" s="271"/>
      <c r="BE10358" s="271"/>
      <c r="BF10358" s="271"/>
      <c r="BG10358" s="271"/>
      <c r="BJ10358" s="271"/>
    </row>
    <row r="10359" spans="49:62">
      <c r="AW10359" s="271"/>
      <c r="AX10359" s="271"/>
      <c r="AY10359" s="271"/>
      <c r="AZ10359" s="271"/>
      <c r="BA10359" s="271"/>
      <c r="BB10359" s="271"/>
      <c r="BD10359" s="271"/>
      <c r="BE10359" s="271"/>
      <c r="BF10359" s="271"/>
      <c r="BG10359" s="271"/>
      <c r="BJ10359" s="271"/>
    </row>
    <row r="10360" spans="49:62">
      <c r="AW10360" s="271"/>
      <c r="AX10360" s="271"/>
      <c r="AY10360" s="271"/>
      <c r="AZ10360" s="271"/>
      <c r="BA10360" s="271"/>
      <c r="BB10360" s="271"/>
      <c r="BD10360" s="271"/>
      <c r="BE10360" s="271"/>
      <c r="BF10360" s="271"/>
      <c r="BG10360" s="271"/>
      <c r="BJ10360" s="271"/>
    </row>
    <row r="10361" spans="49:62">
      <c r="AW10361" s="271"/>
      <c r="AX10361" s="271"/>
      <c r="AY10361" s="271"/>
      <c r="AZ10361" s="271"/>
      <c r="BA10361" s="271"/>
      <c r="BB10361" s="271"/>
      <c r="BD10361" s="271"/>
      <c r="BE10361" s="271"/>
      <c r="BF10361" s="271"/>
      <c r="BG10361" s="271"/>
      <c r="BJ10361" s="271"/>
    </row>
    <row r="10362" spans="49:62">
      <c r="AW10362" s="271"/>
      <c r="AX10362" s="271"/>
      <c r="AY10362" s="271"/>
      <c r="AZ10362" s="271"/>
      <c r="BA10362" s="271"/>
      <c r="BB10362" s="271"/>
      <c r="BD10362" s="271"/>
      <c r="BE10362" s="271"/>
      <c r="BF10362" s="271"/>
      <c r="BG10362" s="271"/>
      <c r="BJ10362" s="271"/>
    </row>
    <row r="10363" spans="49:62">
      <c r="AW10363" s="271"/>
      <c r="AX10363" s="271"/>
      <c r="AY10363" s="271"/>
      <c r="AZ10363" s="271"/>
      <c r="BA10363" s="271"/>
      <c r="BB10363" s="271"/>
      <c r="BD10363" s="271"/>
      <c r="BE10363" s="271"/>
      <c r="BF10363" s="271"/>
      <c r="BG10363" s="271"/>
      <c r="BJ10363" s="271"/>
    </row>
    <row r="10364" spans="49:62">
      <c r="AW10364" s="271"/>
      <c r="AX10364" s="271"/>
      <c r="AY10364" s="271"/>
      <c r="AZ10364" s="271"/>
      <c r="BA10364" s="271"/>
      <c r="BB10364" s="271"/>
      <c r="BD10364" s="271"/>
      <c r="BE10364" s="271"/>
      <c r="BF10364" s="271"/>
      <c r="BG10364" s="271"/>
      <c r="BJ10364" s="271"/>
    </row>
    <row r="10365" spans="49:62">
      <c r="AW10365" s="271"/>
      <c r="AX10365" s="271"/>
      <c r="AY10365" s="271"/>
      <c r="AZ10365" s="271"/>
      <c r="BA10365" s="271"/>
      <c r="BB10365" s="271"/>
      <c r="BD10365" s="271"/>
      <c r="BE10365" s="271"/>
      <c r="BF10365" s="271"/>
      <c r="BG10365" s="271"/>
      <c r="BJ10365" s="271"/>
    </row>
    <row r="10366" spans="49:62">
      <c r="AW10366" s="271"/>
      <c r="AX10366" s="271"/>
      <c r="AY10366" s="271"/>
      <c r="AZ10366" s="271"/>
      <c r="BA10366" s="271"/>
      <c r="BB10366" s="271"/>
      <c r="BD10366" s="271"/>
      <c r="BE10366" s="271"/>
      <c r="BF10366" s="271"/>
      <c r="BG10366" s="271"/>
      <c r="BJ10366" s="271"/>
    </row>
    <row r="10367" spans="49:62">
      <c r="AW10367" s="271"/>
      <c r="AX10367" s="271"/>
      <c r="AY10367" s="271"/>
      <c r="AZ10367" s="271"/>
      <c r="BA10367" s="271"/>
      <c r="BB10367" s="271"/>
      <c r="BD10367" s="271"/>
      <c r="BE10367" s="271"/>
      <c r="BF10367" s="271"/>
      <c r="BG10367" s="271"/>
      <c r="BJ10367" s="271"/>
    </row>
    <row r="10368" spans="49:62">
      <c r="AW10368" s="271"/>
      <c r="AX10368" s="271"/>
      <c r="AY10368" s="271"/>
      <c r="AZ10368" s="271"/>
      <c r="BA10368" s="271"/>
      <c r="BB10368" s="271"/>
      <c r="BD10368" s="271"/>
      <c r="BE10368" s="271"/>
      <c r="BF10368" s="271"/>
      <c r="BG10368" s="271"/>
      <c r="BJ10368" s="271"/>
    </row>
    <row r="10369" spans="49:62">
      <c r="AW10369" s="271"/>
      <c r="AX10369" s="271"/>
      <c r="AY10369" s="271"/>
      <c r="AZ10369" s="271"/>
      <c r="BA10369" s="271"/>
      <c r="BB10369" s="271"/>
      <c r="BD10369" s="271"/>
      <c r="BE10369" s="271"/>
      <c r="BF10369" s="271"/>
      <c r="BG10369" s="271"/>
      <c r="BJ10369" s="271"/>
    </row>
    <row r="10370" spans="49:62">
      <c r="AW10370" s="271"/>
      <c r="AX10370" s="271"/>
      <c r="AY10370" s="271"/>
      <c r="AZ10370" s="271"/>
      <c r="BA10370" s="271"/>
      <c r="BB10370" s="271"/>
      <c r="BD10370" s="271"/>
      <c r="BE10370" s="271"/>
      <c r="BF10370" s="271"/>
      <c r="BG10370" s="271"/>
      <c r="BJ10370" s="271"/>
    </row>
    <row r="10371" spans="49:62">
      <c r="AW10371" s="271"/>
      <c r="AX10371" s="271"/>
      <c r="AY10371" s="271"/>
      <c r="AZ10371" s="271"/>
      <c r="BA10371" s="271"/>
      <c r="BB10371" s="271"/>
      <c r="BD10371" s="271"/>
      <c r="BE10371" s="271"/>
      <c r="BF10371" s="271"/>
      <c r="BG10371" s="271"/>
      <c r="BJ10371" s="271"/>
    </row>
    <row r="10372" spans="49:62">
      <c r="AW10372" s="271"/>
      <c r="AX10372" s="271"/>
      <c r="AY10372" s="271"/>
      <c r="AZ10372" s="271"/>
      <c r="BA10372" s="271"/>
      <c r="BB10372" s="271"/>
      <c r="BD10372" s="271"/>
      <c r="BE10372" s="271"/>
      <c r="BF10372" s="271"/>
      <c r="BG10372" s="271"/>
      <c r="BJ10372" s="271"/>
    </row>
    <row r="10373" spans="49:62">
      <c r="AW10373" s="271"/>
      <c r="AX10373" s="271"/>
      <c r="AY10373" s="271"/>
      <c r="AZ10373" s="271"/>
      <c r="BA10373" s="271"/>
      <c r="BB10373" s="271"/>
      <c r="BD10373" s="271"/>
      <c r="BE10373" s="271"/>
      <c r="BF10373" s="271"/>
      <c r="BG10373" s="271"/>
      <c r="BJ10373" s="271"/>
    </row>
    <row r="10374" spans="49:62">
      <c r="AW10374" s="271"/>
      <c r="AX10374" s="271"/>
      <c r="AY10374" s="271"/>
      <c r="AZ10374" s="271"/>
      <c r="BA10374" s="271"/>
      <c r="BB10374" s="271"/>
      <c r="BD10374" s="271"/>
      <c r="BE10374" s="271"/>
      <c r="BF10374" s="271"/>
      <c r="BG10374" s="271"/>
      <c r="BJ10374" s="271"/>
    </row>
    <row r="10375" spans="49:62">
      <c r="AW10375" s="271"/>
      <c r="AX10375" s="271"/>
      <c r="AY10375" s="271"/>
      <c r="AZ10375" s="271"/>
      <c r="BA10375" s="271"/>
      <c r="BB10375" s="271"/>
      <c r="BD10375" s="271"/>
      <c r="BE10375" s="271"/>
      <c r="BF10375" s="271"/>
      <c r="BG10375" s="271"/>
      <c r="BJ10375" s="271"/>
    </row>
    <row r="10376" spans="49:62">
      <c r="AW10376" s="271"/>
      <c r="AX10376" s="271"/>
      <c r="AY10376" s="271"/>
      <c r="AZ10376" s="271"/>
      <c r="BA10376" s="271"/>
      <c r="BB10376" s="271"/>
      <c r="BD10376" s="271"/>
      <c r="BE10376" s="271"/>
      <c r="BF10376" s="271"/>
      <c r="BG10376" s="271"/>
      <c r="BJ10376" s="271"/>
    </row>
    <row r="10377" spans="49:62">
      <c r="AW10377" s="271"/>
      <c r="AX10377" s="271"/>
      <c r="AY10377" s="271"/>
      <c r="AZ10377" s="271"/>
      <c r="BA10377" s="271"/>
      <c r="BB10377" s="271"/>
      <c r="BD10377" s="271"/>
      <c r="BE10377" s="271"/>
      <c r="BF10377" s="271"/>
      <c r="BG10377" s="271"/>
      <c r="BJ10377" s="271"/>
    </row>
    <row r="10378" spans="49:62">
      <c r="AW10378" s="271"/>
      <c r="AX10378" s="271"/>
      <c r="AY10378" s="271"/>
      <c r="AZ10378" s="271"/>
      <c r="BA10378" s="271"/>
      <c r="BB10378" s="271"/>
      <c r="BD10378" s="271"/>
      <c r="BE10378" s="271"/>
      <c r="BF10378" s="271"/>
      <c r="BG10378" s="271"/>
      <c r="BJ10378" s="271"/>
    </row>
    <row r="10379" spans="49:62">
      <c r="AW10379" s="271"/>
      <c r="AX10379" s="271"/>
      <c r="AY10379" s="271"/>
      <c r="AZ10379" s="271"/>
      <c r="BA10379" s="271"/>
      <c r="BB10379" s="271"/>
      <c r="BD10379" s="271"/>
      <c r="BE10379" s="271"/>
      <c r="BF10379" s="271"/>
      <c r="BG10379" s="271"/>
      <c r="BJ10379" s="271"/>
    </row>
    <row r="10380" spans="49:62">
      <c r="AW10380" s="271"/>
      <c r="AX10380" s="271"/>
      <c r="AY10380" s="271"/>
      <c r="AZ10380" s="271"/>
      <c r="BA10380" s="271"/>
      <c r="BB10380" s="271"/>
      <c r="BD10380" s="271"/>
      <c r="BE10380" s="271"/>
      <c r="BF10380" s="271"/>
      <c r="BG10380" s="271"/>
      <c r="BJ10380" s="271"/>
    </row>
    <row r="10381" spans="49:62">
      <c r="AW10381" s="271"/>
      <c r="AX10381" s="271"/>
      <c r="AY10381" s="271"/>
      <c r="AZ10381" s="271"/>
      <c r="BA10381" s="271"/>
      <c r="BB10381" s="271"/>
      <c r="BD10381" s="271"/>
      <c r="BE10381" s="271"/>
      <c r="BF10381" s="271"/>
      <c r="BG10381" s="271"/>
      <c r="BJ10381" s="271"/>
    </row>
    <row r="10382" spans="49:62">
      <c r="AW10382" s="271"/>
      <c r="AX10382" s="271"/>
      <c r="AY10382" s="271"/>
      <c r="AZ10382" s="271"/>
      <c r="BA10382" s="271"/>
      <c r="BB10382" s="271"/>
      <c r="BD10382" s="271"/>
      <c r="BE10382" s="271"/>
      <c r="BF10382" s="271"/>
      <c r="BG10382" s="271"/>
      <c r="BJ10382" s="271"/>
    </row>
    <row r="10383" spans="49:62">
      <c r="AW10383" s="271"/>
      <c r="AX10383" s="271"/>
      <c r="AY10383" s="271"/>
      <c r="AZ10383" s="271"/>
      <c r="BA10383" s="271"/>
      <c r="BB10383" s="271"/>
      <c r="BD10383" s="271"/>
      <c r="BE10383" s="271"/>
      <c r="BF10383" s="271"/>
      <c r="BG10383" s="271"/>
      <c r="BJ10383" s="271"/>
    </row>
    <row r="10384" spans="49:62">
      <c r="AW10384" s="271"/>
      <c r="AX10384" s="271"/>
      <c r="AY10384" s="271"/>
      <c r="AZ10384" s="271"/>
      <c r="BA10384" s="271"/>
      <c r="BB10384" s="271"/>
      <c r="BD10384" s="271"/>
      <c r="BE10384" s="271"/>
      <c r="BF10384" s="271"/>
      <c r="BG10384" s="271"/>
      <c r="BJ10384" s="271"/>
    </row>
    <row r="10385" spans="49:62">
      <c r="AW10385" s="271"/>
      <c r="AX10385" s="271"/>
      <c r="AY10385" s="271"/>
      <c r="AZ10385" s="271"/>
      <c r="BA10385" s="271"/>
      <c r="BB10385" s="271"/>
      <c r="BD10385" s="271"/>
      <c r="BE10385" s="271"/>
      <c r="BF10385" s="271"/>
      <c r="BG10385" s="271"/>
      <c r="BJ10385" s="271"/>
    </row>
    <row r="10386" spans="49:62">
      <c r="AW10386" s="271"/>
      <c r="AX10386" s="271"/>
      <c r="AY10386" s="271"/>
      <c r="AZ10386" s="271"/>
      <c r="BA10386" s="271"/>
      <c r="BB10386" s="271"/>
      <c r="BD10386" s="271"/>
      <c r="BE10386" s="271"/>
      <c r="BF10386" s="271"/>
      <c r="BG10386" s="271"/>
      <c r="BJ10386" s="271"/>
    </row>
    <row r="10387" spans="49:62">
      <c r="AW10387" s="271"/>
      <c r="AX10387" s="271"/>
      <c r="AY10387" s="271"/>
      <c r="AZ10387" s="271"/>
      <c r="BA10387" s="271"/>
      <c r="BB10387" s="271"/>
      <c r="BD10387" s="271"/>
      <c r="BE10387" s="271"/>
      <c r="BF10387" s="271"/>
      <c r="BG10387" s="271"/>
      <c r="BJ10387" s="271"/>
    </row>
    <row r="10388" spans="49:62">
      <c r="AW10388" s="271"/>
      <c r="AX10388" s="271"/>
      <c r="AY10388" s="271"/>
      <c r="AZ10388" s="271"/>
      <c r="BA10388" s="271"/>
      <c r="BB10388" s="271"/>
      <c r="BD10388" s="271"/>
      <c r="BE10388" s="271"/>
      <c r="BF10388" s="271"/>
      <c r="BG10388" s="271"/>
      <c r="BJ10388" s="271"/>
    </row>
    <row r="10389" spans="49:62">
      <c r="AW10389" s="271"/>
      <c r="AX10389" s="271"/>
      <c r="AY10389" s="271"/>
      <c r="AZ10389" s="271"/>
      <c r="BA10389" s="271"/>
      <c r="BB10389" s="271"/>
      <c r="BD10389" s="271"/>
      <c r="BE10389" s="271"/>
      <c r="BF10389" s="271"/>
      <c r="BG10389" s="271"/>
      <c r="BJ10389" s="271"/>
    </row>
    <row r="10390" spans="49:62">
      <c r="AW10390" s="271"/>
      <c r="AX10390" s="271"/>
      <c r="AY10390" s="271"/>
      <c r="AZ10390" s="271"/>
      <c r="BA10390" s="271"/>
      <c r="BB10390" s="271"/>
      <c r="BD10390" s="271"/>
      <c r="BE10390" s="271"/>
      <c r="BF10390" s="271"/>
      <c r="BG10390" s="271"/>
      <c r="BJ10390" s="271"/>
    </row>
    <row r="10391" spans="49:62">
      <c r="AW10391" s="271"/>
      <c r="AX10391" s="271"/>
      <c r="AY10391" s="271"/>
      <c r="AZ10391" s="271"/>
      <c r="BA10391" s="271"/>
      <c r="BB10391" s="271"/>
      <c r="BD10391" s="271"/>
      <c r="BE10391" s="271"/>
      <c r="BF10391" s="271"/>
      <c r="BG10391" s="271"/>
      <c r="BJ10391" s="271"/>
    </row>
    <row r="10392" spans="49:62">
      <c r="AW10392" s="271"/>
      <c r="AX10392" s="271"/>
      <c r="AY10392" s="271"/>
      <c r="AZ10392" s="271"/>
      <c r="BA10392" s="271"/>
      <c r="BB10392" s="271"/>
      <c r="BD10392" s="271"/>
      <c r="BE10392" s="271"/>
      <c r="BF10392" s="271"/>
      <c r="BG10392" s="271"/>
      <c r="BJ10392" s="271"/>
    </row>
    <row r="10393" spans="49:62">
      <c r="AW10393" s="271"/>
      <c r="AX10393" s="271"/>
      <c r="AY10393" s="271"/>
      <c r="AZ10393" s="271"/>
      <c r="BA10393" s="271"/>
      <c r="BB10393" s="271"/>
      <c r="BD10393" s="271"/>
      <c r="BE10393" s="271"/>
      <c r="BF10393" s="271"/>
      <c r="BG10393" s="271"/>
      <c r="BJ10393" s="271"/>
    </row>
    <row r="10394" spans="49:62">
      <c r="AW10394" s="271"/>
      <c r="AX10394" s="271"/>
      <c r="AY10394" s="271"/>
      <c r="AZ10394" s="271"/>
      <c r="BA10394" s="271"/>
      <c r="BB10394" s="271"/>
      <c r="BD10394" s="271"/>
      <c r="BE10394" s="271"/>
      <c r="BF10394" s="271"/>
      <c r="BG10394" s="271"/>
      <c r="BJ10394" s="271"/>
    </row>
    <row r="10395" spans="49:62">
      <c r="AW10395" s="271"/>
      <c r="AX10395" s="271"/>
      <c r="AY10395" s="271"/>
      <c r="AZ10395" s="271"/>
      <c r="BA10395" s="271"/>
      <c r="BB10395" s="271"/>
      <c r="BD10395" s="271"/>
      <c r="BE10395" s="271"/>
      <c r="BF10395" s="271"/>
      <c r="BG10395" s="271"/>
      <c r="BJ10395" s="271"/>
    </row>
    <row r="10396" spans="49:62">
      <c r="AW10396" s="271"/>
      <c r="AX10396" s="271"/>
      <c r="AY10396" s="271"/>
      <c r="AZ10396" s="271"/>
      <c r="BA10396" s="271"/>
      <c r="BB10396" s="271"/>
      <c r="BD10396" s="271"/>
      <c r="BE10396" s="271"/>
      <c r="BF10396" s="271"/>
      <c r="BG10396" s="271"/>
      <c r="BJ10396" s="271"/>
    </row>
    <row r="10397" spans="49:62">
      <c r="AW10397" s="271"/>
      <c r="AX10397" s="271"/>
      <c r="AY10397" s="271"/>
      <c r="AZ10397" s="271"/>
      <c r="BA10397" s="271"/>
      <c r="BB10397" s="271"/>
      <c r="BD10397" s="271"/>
      <c r="BE10397" s="271"/>
      <c r="BF10397" s="271"/>
      <c r="BG10397" s="271"/>
      <c r="BJ10397" s="271"/>
    </row>
    <row r="10398" spans="49:62">
      <c r="AW10398" s="271"/>
      <c r="AX10398" s="271"/>
      <c r="AY10398" s="271"/>
      <c r="AZ10398" s="271"/>
      <c r="BA10398" s="271"/>
      <c r="BB10398" s="271"/>
      <c r="BD10398" s="271"/>
      <c r="BE10398" s="271"/>
      <c r="BF10398" s="271"/>
      <c r="BG10398" s="271"/>
      <c r="BJ10398" s="271"/>
    </row>
    <row r="10399" spans="49:62">
      <c r="AW10399" s="271"/>
      <c r="AX10399" s="271"/>
      <c r="AY10399" s="271"/>
      <c r="AZ10399" s="271"/>
      <c r="BA10399" s="271"/>
      <c r="BB10399" s="271"/>
      <c r="BD10399" s="271"/>
      <c r="BE10399" s="271"/>
      <c r="BF10399" s="271"/>
      <c r="BG10399" s="271"/>
      <c r="BJ10399" s="271"/>
    </row>
    <row r="10400" spans="49:62">
      <c r="AW10400" s="271"/>
      <c r="AX10400" s="271"/>
      <c r="AY10400" s="271"/>
      <c r="AZ10400" s="271"/>
      <c r="BA10400" s="271"/>
      <c r="BB10400" s="271"/>
      <c r="BD10400" s="271"/>
      <c r="BE10400" s="271"/>
      <c r="BF10400" s="271"/>
      <c r="BG10400" s="271"/>
      <c r="BJ10400" s="271"/>
    </row>
    <row r="10401" spans="49:62">
      <c r="AW10401" s="271"/>
      <c r="AX10401" s="271"/>
      <c r="AY10401" s="271"/>
      <c r="AZ10401" s="271"/>
      <c r="BA10401" s="271"/>
      <c r="BB10401" s="271"/>
      <c r="BD10401" s="271"/>
      <c r="BE10401" s="271"/>
      <c r="BF10401" s="271"/>
      <c r="BG10401" s="271"/>
      <c r="BJ10401" s="271"/>
    </row>
    <row r="10402" spans="49:62">
      <c r="AW10402" s="271"/>
      <c r="AX10402" s="271"/>
      <c r="AY10402" s="271"/>
      <c r="AZ10402" s="271"/>
      <c r="BA10402" s="271"/>
      <c r="BB10402" s="271"/>
      <c r="BD10402" s="271"/>
      <c r="BE10402" s="271"/>
      <c r="BF10402" s="271"/>
      <c r="BG10402" s="271"/>
      <c r="BJ10402" s="271"/>
    </row>
    <row r="10403" spans="49:62">
      <c r="AW10403" s="271"/>
      <c r="AX10403" s="271"/>
      <c r="AY10403" s="271"/>
      <c r="AZ10403" s="271"/>
      <c r="BA10403" s="271"/>
      <c r="BB10403" s="271"/>
      <c r="BD10403" s="271"/>
      <c r="BE10403" s="271"/>
      <c r="BF10403" s="271"/>
      <c r="BG10403" s="271"/>
      <c r="BJ10403" s="271"/>
    </row>
    <row r="10404" spans="49:62">
      <c r="AW10404" s="271"/>
      <c r="AX10404" s="271"/>
      <c r="AY10404" s="271"/>
      <c r="AZ10404" s="271"/>
      <c r="BA10404" s="271"/>
      <c r="BB10404" s="271"/>
      <c r="BD10404" s="271"/>
      <c r="BE10404" s="271"/>
      <c r="BF10404" s="271"/>
      <c r="BG10404" s="271"/>
      <c r="BJ10404" s="271"/>
    </row>
    <row r="10405" spans="49:62">
      <c r="AW10405" s="271"/>
      <c r="AX10405" s="271"/>
      <c r="AY10405" s="271"/>
      <c r="AZ10405" s="271"/>
      <c r="BA10405" s="271"/>
      <c r="BB10405" s="271"/>
      <c r="BD10405" s="271"/>
      <c r="BE10405" s="271"/>
      <c r="BF10405" s="271"/>
      <c r="BG10405" s="271"/>
      <c r="BJ10405" s="271"/>
    </row>
    <row r="10406" spans="49:62">
      <c r="AW10406" s="271"/>
      <c r="AX10406" s="271"/>
      <c r="AY10406" s="271"/>
      <c r="AZ10406" s="271"/>
      <c r="BA10406" s="271"/>
      <c r="BB10406" s="271"/>
      <c r="BD10406" s="271"/>
      <c r="BE10406" s="271"/>
      <c r="BF10406" s="271"/>
      <c r="BG10406" s="271"/>
      <c r="BJ10406" s="271"/>
    </row>
    <row r="10407" spans="49:62">
      <c r="AW10407" s="271"/>
      <c r="AX10407" s="271"/>
      <c r="AY10407" s="271"/>
      <c r="AZ10407" s="271"/>
      <c r="BA10407" s="271"/>
      <c r="BB10407" s="271"/>
      <c r="BD10407" s="271"/>
      <c r="BE10407" s="271"/>
      <c r="BF10407" s="271"/>
      <c r="BG10407" s="271"/>
      <c r="BJ10407" s="271"/>
    </row>
    <row r="10408" spans="49:62">
      <c r="AW10408" s="271"/>
      <c r="AX10408" s="271"/>
      <c r="AY10408" s="271"/>
      <c r="AZ10408" s="271"/>
      <c r="BA10408" s="271"/>
      <c r="BB10408" s="271"/>
      <c r="BD10408" s="271"/>
      <c r="BE10408" s="271"/>
      <c r="BF10408" s="271"/>
      <c r="BG10408" s="271"/>
      <c r="BJ10408" s="271"/>
    </row>
    <row r="10409" spans="49:62">
      <c r="AW10409" s="271"/>
      <c r="AX10409" s="271"/>
      <c r="AY10409" s="271"/>
      <c r="AZ10409" s="271"/>
      <c r="BA10409" s="271"/>
      <c r="BB10409" s="271"/>
      <c r="BD10409" s="271"/>
      <c r="BE10409" s="271"/>
      <c r="BF10409" s="271"/>
      <c r="BG10409" s="271"/>
      <c r="BJ10409" s="271"/>
    </row>
    <row r="10410" spans="49:62">
      <c r="AW10410" s="271"/>
      <c r="AX10410" s="271"/>
      <c r="AY10410" s="271"/>
      <c r="AZ10410" s="271"/>
      <c r="BA10410" s="271"/>
      <c r="BB10410" s="271"/>
      <c r="BD10410" s="271"/>
      <c r="BE10410" s="271"/>
      <c r="BF10410" s="271"/>
      <c r="BG10410" s="271"/>
      <c r="BJ10410" s="271"/>
    </row>
    <row r="10411" spans="49:62">
      <c r="AW10411" s="271"/>
      <c r="AX10411" s="271"/>
      <c r="AY10411" s="271"/>
      <c r="AZ10411" s="271"/>
      <c r="BA10411" s="271"/>
      <c r="BB10411" s="271"/>
      <c r="BD10411" s="271"/>
      <c r="BE10411" s="271"/>
      <c r="BF10411" s="271"/>
      <c r="BG10411" s="271"/>
      <c r="BJ10411" s="271"/>
    </row>
    <row r="10412" spans="49:62">
      <c r="AW10412" s="271"/>
      <c r="AX10412" s="271"/>
      <c r="AY10412" s="271"/>
      <c r="AZ10412" s="271"/>
      <c r="BA10412" s="271"/>
      <c r="BB10412" s="271"/>
      <c r="BD10412" s="271"/>
      <c r="BE10412" s="271"/>
      <c r="BF10412" s="271"/>
      <c r="BG10412" s="271"/>
      <c r="BJ10412" s="271"/>
    </row>
    <row r="10413" spans="49:62">
      <c r="AW10413" s="271"/>
      <c r="AX10413" s="271"/>
      <c r="AY10413" s="271"/>
      <c r="AZ10413" s="271"/>
      <c r="BA10413" s="271"/>
      <c r="BB10413" s="271"/>
      <c r="BD10413" s="271"/>
      <c r="BE10413" s="271"/>
      <c r="BF10413" s="271"/>
      <c r="BG10413" s="271"/>
      <c r="BJ10413" s="271"/>
    </row>
    <row r="10414" spans="49:62">
      <c r="AW10414" s="271"/>
      <c r="AX10414" s="271"/>
      <c r="AY10414" s="271"/>
      <c r="AZ10414" s="271"/>
      <c r="BA10414" s="271"/>
      <c r="BB10414" s="271"/>
      <c r="BD10414" s="271"/>
      <c r="BE10414" s="271"/>
      <c r="BF10414" s="271"/>
      <c r="BG10414" s="271"/>
      <c r="BJ10414" s="271"/>
    </row>
    <row r="10415" spans="49:62">
      <c r="AW10415" s="271"/>
      <c r="AX10415" s="271"/>
      <c r="AY10415" s="271"/>
      <c r="AZ10415" s="271"/>
      <c r="BA10415" s="271"/>
      <c r="BB10415" s="271"/>
      <c r="BD10415" s="271"/>
      <c r="BE10415" s="271"/>
      <c r="BF10415" s="271"/>
      <c r="BG10415" s="271"/>
      <c r="BJ10415" s="271"/>
    </row>
    <row r="10416" spans="49:62">
      <c r="AW10416" s="271"/>
      <c r="AX10416" s="271"/>
      <c r="AY10416" s="271"/>
      <c r="AZ10416" s="271"/>
      <c r="BA10416" s="271"/>
      <c r="BB10416" s="271"/>
      <c r="BD10416" s="271"/>
      <c r="BE10416" s="271"/>
      <c r="BF10416" s="271"/>
      <c r="BG10416" s="271"/>
      <c r="BJ10416" s="271"/>
    </row>
    <row r="10417" spans="49:62">
      <c r="AW10417" s="271"/>
      <c r="AX10417" s="271"/>
      <c r="AY10417" s="271"/>
      <c r="AZ10417" s="271"/>
      <c r="BA10417" s="271"/>
      <c r="BB10417" s="271"/>
      <c r="BD10417" s="271"/>
      <c r="BE10417" s="271"/>
      <c r="BF10417" s="271"/>
      <c r="BG10417" s="271"/>
      <c r="BJ10417" s="271"/>
    </row>
    <row r="10418" spans="49:62">
      <c r="AW10418" s="271"/>
      <c r="AX10418" s="271"/>
      <c r="AY10418" s="271"/>
      <c r="AZ10418" s="271"/>
      <c r="BA10418" s="271"/>
      <c r="BB10418" s="271"/>
      <c r="BD10418" s="271"/>
      <c r="BE10418" s="271"/>
      <c r="BF10418" s="271"/>
      <c r="BG10418" s="271"/>
      <c r="BJ10418" s="271"/>
    </row>
    <row r="10419" spans="49:62">
      <c r="AW10419" s="271"/>
      <c r="AX10419" s="271"/>
      <c r="AY10419" s="271"/>
      <c r="AZ10419" s="271"/>
      <c r="BA10419" s="271"/>
      <c r="BB10419" s="271"/>
      <c r="BD10419" s="271"/>
      <c r="BE10419" s="271"/>
      <c r="BF10419" s="271"/>
      <c r="BG10419" s="271"/>
      <c r="BJ10419" s="271"/>
    </row>
    <row r="10420" spans="49:62">
      <c r="AW10420" s="271"/>
      <c r="AX10420" s="271"/>
      <c r="AY10420" s="271"/>
      <c r="AZ10420" s="271"/>
      <c r="BA10420" s="271"/>
      <c r="BB10420" s="271"/>
      <c r="BD10420" s="271"/>
      <c r="BE10420" s="271"/>
      <c r="BF10420" s="271"/>
      <c r="BG10420" s="271"/>
      <c r="BJ10420" s="271"/>
    </row>
    <row r="10421" spans="49:62">
      <c r="AW10421" s="271"/>
      <c r="AX10421" s="271"/>
      <c r="AY10421" s="271"/>
      <c r="AZ10421" s="271"/>
      <c r="BA10421" s="271"/>
      <c r="BB10421" s="271"/>
      <c r="BD10421" s="271"/>
      <c r="BE10421" s="271"/>
      <c r="BF10421" s="271"/>
      <c r="BG10421" s="271"/>
      <c r="BJ10421" s="271"/>
    </row>
    <row r="10422" spans="49:62">
      <c r="AW10422" s="271"/>
      <c r="AX10422" s="271"/>
      <c r="AY10422" s="271"/>
      <c r="AZ10422" s="271"/>
      <c r="BA10422" s="271"/>
      <c r="BB10422" s="271"/>
      <c r="BD10422" s="271"/>
      <c r="BE10422" s="271"/>
      <c r="BF10422" s="271"/>
      <c r="BG10422" s="271"/>
      <c r="BJ10422" s="271"/>
    </row>
    <row r="10423" spans="49:62">
      <c r="AW10423" s="271"/>
      <c r="AX10423" s="271"/>
      <c r="AY10423" s="271"/>
      <c r="AZ10423" s="271"/>
      <c r="BA10423" s="271"/>
      <c r="BB10423" s="271"/>
      <c r="BD10423" s="271"/>
      <c r="BE10423" s="271"/>
      <c r="BF10423" s="271"/>
      <c r="BG10423" s="271"/>
      <c r="BJ10423" s="271"/>
    </row>
    <row r="10424" spans="49:62">
      <c r="AW10424" s="271"/>
      <c r="AX10424" s="271"/>
      <c r="AY10424" s="271"/>
      <c r="AZ10424" s="271"/>
      <c r="BA10424" s="271"/>
      <c r="BB10424" s="271"/>
      <c r="BD10424" s="271"/>
      <c r="BE10424" s="271"/>
      <c r="BF10424" s="271"/>
      <c r="BG10424" s="271"/>
      <c r="BJ10424" s="271"/>
    </row>
    <row r="10425" spans="49:62">
      <c r="AW10425" s="271"/>
      <c r="AX10425" s="271"/>
      <c r="AY10425" s="271"/>
      <c r="AZ10425" s="271"/>
      <c r="BA10425" s="271"/>
      <c r="BB10425" s="271"/>
      <c r="BD10425" s="271"/>
      <c r="BE10425" s="271"/>
      <c r="BF10425" s="271"/>
      <c r="BG10425" s="271"/>
      <c r="BJ10425" s="271"/>
    </row>
    <row r="10426" spans="49:62">
      <c r="AW10426" s="271"/>
      <c r="AX10426" s="271"/>
      <c r="AY10426" s="271"/>
      <c r="AZ10426" s="271"/>
      <c r="BA10426" s="271"/>
      <c r="BB10426" s="271"/>
      <c r="BD10426" s="271"/>
      <c r="BE10426" s="271"/>
      <c r="BF10426" s="271"/>
      <c r="BG10426" s="271"/>
      <c r="BJ10426" s="271"/>
    </row>
    <row r="10427" spans="49:62">
      <c r="AW10427" s="271"/>
      <c r="AX10427" s="271"/>
      <c r="AY10427" s="271"/>
      <c r="AZ10427" s="271"/>
      <c r="BA10427" s="271"/>
      <c r="BB10427" s="271"/>
      <c r="BD10427" s="271"/>
      <c r="BE10427" s="271"/>
      <c r="BF10427" s="271"/>
      <c r="BG10427" s="271"/>
      <c r="BJ10427" s="271"/>
    </row>
    <row r="10428" spans="49:62">
      <c r="AW10428" s="271"/>
      <c r="AX10428" s="271"/>
      <c r="AY10428" s="271"/>
      <c r="AZ10428" s="271"/>
      <c r="BA10428" s="271"/>
      <c r="BB10428" s="271"/>
      <c r="BD10428" s="271"/>
      <c r="BE10428" s="271"/>
      <c r="BF10428" s="271"/>
      <c r="BG10428" s="271"/>
      <c r="BJ10428" s="271"/>
    </row>
    <row r="10429" spans="49:62">
      <c r="AW10429" s="271"/>
      <c r="AX10429" s="271"/>
      <c r="AY10429" s="271"/>
      <c r="AZ10429" s="271"/>
      <c r="BA10429" s="271"/>
      <c r="BB10429" s="271"/>
      <c r="BD10429" s="271"/>
      <c r="BE10429" s="271"/>
      <c r="BF10429" s="271"/>
      <c r="BG10429" s="271"/>
      <c r="BJ10429" s="271"/>
    </row>
    <row r="10430" spans="49:62">
      <c r="AW10430" s="271"/>
      <c r="AX10430" s="271"/>
      <c r="AY10430" s="271"/>
      <c r="AZ10430" s="271"/>
      <c r="BA10430" s="271"/>
      <c r="BB10430" s="271"/>
      <c r="BD10430" s="271"/>
      <c r="BE10430" s="271"/>
      <c r="BF10430" s="271"/>
      <c r="BG10430" s="271"/>
      <c r="BJ10430" s="271"/>
    </row>
    <row r="10431" spans="49:62">
      <c r="AW10431" s="271"/>
      <c r="AX10431" s="271"/>
      <c r="AY10431" s="271"/>
      <c r="AZ10431" s="271"/>
      <c r="BA10431" s="271"/>
      <c r="BB10431" s="271"/>
      <c r="BD10431" s="271"/>
      <c r="BE10431" s="271"/>
      <c r="BF10431" s="271"/>
      <c r="BG10431" s="271"/>
      <c r="BJ10431" s="271"/>
    </row>
    <row r="10432" spans="49:62">
      <c r="AW10432" s="271"/>
      <c r="AX10432" s="271"/>
      <c r="AY10432" s="271"/>
      <c r="AZ10432" s="271"/>
      <c r="BA10432" s="271"/>
      <c r="BB10432" s="271"/>
      <c r="BD10432" s="271"/>
      <c r="BE10432" s="271"/>
      <c r="BF10432" s="271"/>
      <c r="BG10432" s="271"/>
      <c r="BJ10432" s="271"/>
    </row>
    <row r="10433" spans="49:62">
      <c r="AW10433" s="271"/>
      <c r="AX10433" s="271"/>
      <c r="AY10433" s="271"/>
      <c r="AZ10433" s="271"/>
      <c r="BA10433" s="271"/>
      <c r="BB10433" s="271"/>
      <c r="BD10433" s="271"/>
      <c r="BE10433" s="271"/>
      <c r="BF10433" s="271"/>
      <c r="BG10433" s="271"/>
      <c r="BJ10433" s="271"/>
    </row>
    <row r="10434" spans="49:62">
      <c r="AW10434" s="271"/>
      <c r="AX10434" s="271"/>
      <c r="AY10434" s="271"/>
      <c r="AZ10434" s="271"/>
      <c r="BA10434" s="271"/>
      <c r="BB10434" s="271"/>
      <c r="BD10434" s="271"/>
      <c r="BE10434" s="271"/>
      <c r="BF10434" s="271"/>
      <c r="BG10434" s="271"/>
      <c r="BJ10434" s="271"/>
    </row>
    <row r="10435" spans="49:62">
      <c r="AW10435" s="271"/>
      <c r="AX10435" s="271"/>
      <c r="AY10435" s="271"/>
      <c r="AZ10435" s="271"/>
      <c r="BA10435" s="271"/>
      <c r="BB10435" s="271"/>
      <c r="BD10435" s="271"/>
      <c r="BE10435" s="271"/>
      <c r="BF10435" s="271"/>
      <c r="BG10435" s="271"/>
      <c r="BJ10435" s="271"/>
    </row>
    <row r="10436" spans="49:62">
      <c r="AW10436" s="271"/>
      <c r="AX10436" s="271"/>
      <c r="AY10436" s="271"/>
      <c r="AZ10436" s="271"/>
      <c r="BA10436" s="271"/>
      <c r="BB10436" s="271"/>
      <c r="BD10436" s="271"/>
      <c r="BE10436" s="271"/>
      <c r="BF10436" s="271"/>
      <c r="BG10436" s="271"/>
      <c r="BJ10436" s="271"/>
    </row>
    <row r="10437" spans="49:62">
      <c r="AW10437" s="271"/>
      <c r="AX10437" s="271"/>
      <c r="AY10437" s="271"/>
      <c r="AZ10437" s="271"/>
      <c r="BA10437" s="271"/>
      <c r="BB10437" s="271"/>
      <c r="BD10437" s="271"/>
      <c r="BE10437" s="271"/>
      <c r="BF10437" s="271"/>
      <c r="BG10437" s="271"/>
      <c r="BJ10437" s="271"/>
    </row>
    <row r="10438" spans="49:62">
      <c r="AW10438" s="271"/>
      <c r="AX10438" s="271"/>
      <c r="AY10438" s="271"/>
      <c r="AZ10438" s="271"/>
      <c r="BA10438" s="271"/>
      <c r="BB10438" s="271"/>
      <c r="BD10438" s="271"/>
      <c r="BE10438" s="271"/>
      <c r="BF10438" s="271"/>
      <c r="BG10438" s="271"/>
      <c r="BJ10438" s="271"/>
    </row>
    <row r="10439" spans="49:62">
      <c r="AW10439" s="271"/>
      <c r="AX10439" s="271"/>
      <c r="AY10439" s="271"/>
      <c r="AZ10439" s="271"/>
      <c r="BA10439" s="271"/>
      <c r="BB10439" s="271"/>
      <c r="BD10439" s="271"/>
      <c r="BE10439" s="271"/>
      <c r="BF10439" s="271"/>
      <c r="BG10439" s="271"/>
      <c r="BJ10439" s="271"/>
    </row>
    <row r="10440" spans="49:62">
      <c r="AW10440" s="271"/>
      <c r="AX10440" s="271"/>
      <c r="AY10440" s="271"/>
      <c r="AZ10440" s="271"/>
      <c r="BA10440" s="271"/>
      <c r="BB10440" s="271"/>
      <c r="BD10440" s="271"/>
      <c r="BE10440" s="271"/>
      <c r="BF10440" s="271"/>
      <c r="BG10440" s="271"/>
      <c r="BJ10440" s="271"/>
    </row>
    <row r="10441" spans="49:62">
      <c r="AW10441" s="271"/>
      <c r="AX10441" s="271"/>
      <c r="AY10441" s="271"/>
      <c r="AZ10441" s="271"/>
      <c r="BA10441" s="271"/>
      <c r="BB10441" s="271"/>
      <c r="BD10441" s="271"/>
      <c r="BE10441" s="271"/>
      <c r="BF10441" s="271"/>
      <c r="BG10441" s="271"/>
      <c r="BJ10441" s="271"/>
    </row>
    <row r="10442" spans="49:62">
      <c r="AW10442" s="271"/>
      <c r="AX10442" s="271"/>
      <c r="AY10442" s="271"/>
      <c r="AZ10442" s="271"/>
      <c r="BA10442" s="271"/>
      <c r="BB10442" s="271"/>
      <c r="BD10442" s="271"/>
      <c r="BE10442" s="271"/>
      <c r="BF10442" s="271"/>
      <c r="BG10442" s="271"/>
      <c r="BJ10442" s="271"/>
    </row>
    <row r="10443" spans="49:62">
      <c r="AW10443" s="271"/>
      <c r="AX10443" s="271"/>
      <c r="AY10443" s="271"/>
      <c r="AZ10443" s="271"/>
      <c r="BA10443" s="271"/>
      <c r="BB10443" s="271"/>
      <c r="BD10443" s="271"/>
      <c r="BE10443" s="271"/>
      <c r="BF10443" s="271"/>
      <c r="BG10443" s="271"/>
      <c r="BJ10443" s="271"/>
    </row>
    <row r="10444" spans="49:62">
      <c r="AW10444" s="271"/>
      <c r="AX10444" s="271"/>
      <c r="AY10444" s="271"/>
      <c r="AZ10444" s="271"/>
      <c r="BA10444" s="271"/>
      <c r="BB10444" s="271"/>
      <c r="BD10444" s="271"/>
      <c r="BE10444" s="271"/>
      <c r="BF10444" s="271"/>
      <c r="BG10444" s="271"/>
      <c r="BJ10444" s="271"/>
    </row>
    <row r="10445" spans="49:62">
      <c r="AW10445" s="271"/>
      <c r="AX10445" s="271"/>
      <c r="AY10445" s="271"/>
      <c r="AZ10445" s="271"/>
      <c r="BA10445" s="271"/>
      <c r="BB10445" s="271"/>
      <c r="BD10445" s="271"/>
      <c r="BE10445" s="271"/>
      <c r="BF10445" s="271"/>
      <c r="BG10445" s="271"/>
      <c r="BJ10445" s="271"/>
    </row>
    <row r="10446" spans="49:62">
      <c r="AW10446" s="271"/>
      <c r="AX10446" s="271"/>
      <c r="AY10446" s="271"/>
      <c r="AZ10446" s="271"/>
      <c r="BA10446" s="271"/>
      <c r="BB10446" s="271"/>
      <c r="BD10446" s="271"/>
      <c r="BE10446" s="271"/>
      <c r="BF10446" s="271"/>
      <c r="BG10446" s="271"/>
      <c r="BJ10446" s="271"/>
    </row>
    <row r="10447" spans="49:62">
      <c r="AW10447" s="271"/>
      <c r="AX10447" s="271"/>
      <c r="AY10447" s="271"/>
      <c r="AZ10447" s="271"/>
      <c r="BA10447" s="271"/>
      <c r="BB10447" s="271"/>
      <c r="BD10447" s="271"/>
      <c r="BE10447" s="271"/>
      <c r="BF10447" s="271"/>
      <c r="BG10447" s="271"/>
      <c r="BJ10447" s="271"/>
    </row>
    <row r="10448" spans="49:62">
      <c r="AW10448" s="271"/>
      <c r="AX10448" s="271"/>
      <c r="AY10448" s="271"/>
      <c r="AZ10448" s="271"/>
      <c r="BA10448" s="271"/>
      <c r="BB10448" s="271"/>
      <c r="BD10448" s="271"/>
      <c r="BE10448" s="271"/>
      <c r="BF10448" s="271"/>
      <c r="BG10448" s="271"/>
      <c r="BJ10448" s="271"/>
    </row>
    <row r="10449" spans="49:62">
      <c r="AW10449" s="271"/>
      <c r="AX10449" s="271"/>
      <c r="AY10449" s="271"/>
      <c r="AZ10449" s="271"/>
      <c r="BA10449" s="271"/>
      <c r="BB10449" s="271"/>
      <c r="BD10449" s="271"/>
      <c r="BE10449" s="271"/>
      <c r="BF10449" s="271"/>
      <c r="BG10449" s="271"/>
      <c r="BJ10449" s="271"/>
    </row>
    <row r="10450" spans="49:62">
      <c r="AW10450" s="271"/>
      <c r="AX10450" s="271"/>
      <c r="AY10450" s="271"/>
      <c r="AZ10450" s="271"/>
      <c r="BA10450" s="271"/>
      <c r="BB10450" s="271"/>
      <c r="BD10450" s="271"/>
      <c r="BE10450" s="271"/>
      <c r="BF10450" s="271"/>
      <c r="BG10450" s="271"/>
      <c r="BJ10450" s="271"/>
    </row>
    <row r="10451" spans="49:62">
      <c r="AW10451" s="271"/>
      <c r="AX10451" s="271"/>
      <c r="AY10451" s="271"/>
      <c r="AZ10451" s="271"/>
      <c r="BA10451" s="271"/>
      <c r="BB10451" s="271"/>
      <c r="BD10451" s="271"/>
      <c r="BE10451" s="271"/>
      <c r="BF10451" s="271"/>
      <c r="BG10451" s="271"/>
      <c r="BJ10451" s="271"/>
    </row>
    <row r="10452" spans="49:62">
      <c r="AW10452" s="271"/>
      <c r="AX10452" s="271"/>
      <c r="AY10452" s="271"/>
      <c r="AZ10452" s="271"/>
      <c r="BA10452" s="271"/>
      <c r="BB10452" s="271"/>
      <c r="BD10452" s="271"/>
      <c r="BE10452" s="271"/>
      <c r="BF10452" s="271"/>
      <c r="BG10452" s="271"/>
      <c r="BJ10452" s="271"/>
    </row>
    <row r="10453" spans="49:62">
      <c r="AW10453" s="271"/>
      <c r="AX10453" s="271"/>
      <c r="AY10453" s="271"/>
      <c r="AZ10453" s="271"/>
      <c r="BA10453" s="271"/>
      <c r="BB10453" s="271"/>
      <c r="BD10453" s="271"/>
      <c r="BE10453" s="271"/>
      <c r="BF10453" s="271"/>
      <c r="BG10453" s="271"/>
      <c r="BJ10453" s="271"/>
    </row>
    <row r="10454" spans="49:62">
      <c r="AW10454" s="271"/>
      <c r="AX10454" s="271"/>
      <c r="AY10454" s="271"/>
      <c r="AZ10454" s="271"/>
      <c r="BA10454" s="271"/>
      <c r="BB10454" s="271"/>
      <c r="BD10454" s="271"/>
      <c r="BE10454" s="271"/>
      <c r="BF10454" s="271"/>
      <c r="BG10454" s="271"/>
      <c r="BJ10454" s="271"/>
    </row>
    <row r="10455" spans="49:62">
      <c r="AW10455" s="271"/>
      <c r="AX10455" s="271"/>
      <c r="AY10455" s="271"/>
      <c r="AZ10455" s="271"/>
      <c r="BA10455" s="271"/>
      <c r="BB10455" s="271"/>
      <c r="BD10455" s="271"/>
      <c r="BE10455" s="271"/>
      <c r="BF10455" s="271"/>
      <c r="BG10455" s="271"/>
      <c r="BJ10455" s="271"/>
    </row>
    <row r="10456" spans="49:62">
      <c r="AW10456" s="271"/>
      <c r="AX10456" s="271"/>
      <c r="AY10456" s="271"/>
      <c r="AZ10456" s="271"/>
      <c r="BA10456" s="271"/>
      <c r="BB10456" s="271"/>
      <c r="BD10456" s="271"/>
      <c r="BE10456" s="271"/>
      <c r="BF10456" s="271"/>
      <c r="BG10456" s="271"/>
      <c r="BJ10456" s="271"/>
    </row>
    <row r="10457" spans="49:62">
      <c r="AW10457" s="271"/>
      <c r="AX10457" s="271"/>
      <c r="AY10457" s="271"/>
      <c r="AZ10457" s="271"/>
      <c r="BA10457" s="271"/>
      <c r="BB10457" s="271"/>
      <c r="BD10457" s="271"/>
      <c r="BE10457" s="271"/>
      <c r="BF10457" s="271"/>
      <c r="BG10457" s="271"/>
      <c r="BJ10457" s="271"/>
    </row>
    <row r="10458" spans="49:62">
      <c r="AW10458" s="271"/>
      <c r="AX10458" s="271"/>
      <c r="AY10458" s="271"/>
      <c r="AZ10458" s="271"/>
      <c r="BA10458" s="271"/>
      <c r="BB10458" s="271"/>
      <c r="BD10458" s="271"/>
      <c r="BE10458" s="271"/>
      <c r="BF10458" s="271"/>
      <c r="BG10458" s="271"/>
      <c r="BJ10458" s="271"/>
    </row>
    <row r="10459" spans="49:62">
      <c r="AW10459" s="271"/>
      <c r="AX10459" s="271"/>
      <c r="AY10459" s="271"/>
      <c r="AZ10459" s="271"/>
      <c r="BA10459" s="271"/>
      <c r="BB10459" s="271"/>
      <c r="BD10459" s="271"/>
      <c r="BE10459" s="271"/>
      <c r="BF10459" s="271"/>
      <c r="BG10459" s="271"/>
      <c r="BJ10459" s="271"/>
    </row>
    <row r="10460" spans="49:62">
      <c r="AW10460" s="271"/>
      <c r="AX10460" s="271"/>
      <c r="AY10460" s="271"/>
      <c r="AZ10460" s="271"/>
      <c r="BA10460" s="271"/>
      <c r="BB10460" s="271"/>
      <c r="BD10460" s="271"/>
      <c r="BE10460" s="271"/>
      <c r="BF10460" s="271"/>
      <c r="BG10460" s="271"/>
      <c r="BJ10460" s="271"/>
    </row>
    <row r="10461" spans="49:62">
      <c r="AW10461" s="271"/>
      <c r="AX10461" s="271"/>
      <c r="AY10461" s="271"/>
      <c r="AZ10461" s="271"/>
      <c r="BA10461" s="271"/>
      <c r="BB10461" s="271"/>
      <c r="BD10461" s="271"/>
      <c r="BE10461" s="271"/>
      <c r="BF10461" s="271"/>
      <c r="BG10461" s="271"/>
      <c r="BJ10461" s="271"/>
    </row>
    <row r="10462" spans="49:62">
      <c r="AW10462" s="271"/>
      <c r="AX10462" s="271"/>
      <c r="AY10462" s="271"/>
      <c r="AZ10462" s="271"/>
      <c r="BA10462" s="271"/>
      <c r="BB10462" s="271"/>
      <c r="BD10462" s="271"/>
      <c r="BE10462" s="271"/>
      <c r="BF10462" s="271"/>
      <c r="BG10462" s="271"/>
      <c r="BJ10462" s="271"/>
    </row>
    <row r="10463" spans="49:62">
      <c r="AW10463" s="271"/>
      <c r="AX10463" s="271"/>
      <c r="AY10463" s="271"/>
      <c r="AZ10463" s="271"/>
      <c r="BA10463" s="271"/>
      <c r="BB10463" s="271"/>
      <c r="BD10463" s="271"/>
      <c r="BE10463" s="271"/>
      <c r="BF10463" s="271"/>
      <c r="BG10463" s="271"/>
      <c r="BJ10463" s="271"/>
    </row>
    <row r="10464" spans="49:62">
      <c r="AW10464" s="271"/>
      <c r="AX10464" s="271"/>
      <c r="AY10464" s="271"/>
      <c r="AZ10464" s="271"/>
      <c r="BA10464" s="271"/>
      <c r="BB10464" s="271"/>
      <c r="BD10464" s="271"/>
      <c r="BE10464" s="271"/>
      <c r="BF10464" s="271"/>
      <c r="BG10464" s="271"/>
      <c r="BJ10464" s="271"/>
    </row>
    <row r="10465" spans="49:62">
      <c r="AW10465" s="271"/>
      <c r="AX10465" s="271"/>
      <c r="AY10465" s="271"/>
      <c r="AZ10465" s="271"/>
      <c r="BA10465" s="271"/>
      <c r="BB10465" s="271"/>
      <c r="BD10465" s="271"/>
      <c r="BE10465" s="271"/>
      <c r="BF10465" s="271"/>
      <c r="BG10465" s="271"/>
      <c r="BJ10465" s="271"/>
    </row>
    <row r="10466" spans="49:62">
      <c r="AW10466" s="271"/>
      <c r="AX10466" s="271"/>
      <c r="AY10466" s="271"/>
      <c r="AZ10466" s="271"/>
      <c r="BA10466" s="271"/>
      <c r="BB10466" s="271"/>
      <c r="BD10466" s="271"/>
      <c r="BE10466" s="271"/>
      <c r="BF10466" s="271"/>
      <c r="BG10466" s="271"/>
      <c r="BJ10466" s="271"/>
    </row>
    <row r="10467" spans="49:62">
      <c r="AW10467" s="271"/>
      <c r="AX10467" s="271"/>
      <c r="AY10467" s="271"/>
      <c r="AZ10467" s="271"/>
      <c r="BA10467" s="271"/>
      <c r="BB10467" s="271"/>
      <c r="BD10467" s="271"/>
      <c r="BE10467" s="271"/>
      <c r="BF10467" s="271"/>
      <c r="BG10467" s="271"/>
      <c r="BJ10467" s="271"/>
    </row>
    <row r="10468" spans="49:62">
      <c r="AW10468" s="271"/>
      <c r="AX10468" s="271"/>
      <c r="AY10468" s="271"/>
      <c r="AZ10468" s="271"/>
      <c r="BA10468" s="271"/>
      <c r="BB10468" s="271"/>
      <c r="BD10468" s="271"/>
      <c r="BE10468" s="271"/>
      <c r="BF10468" s="271"/>
      <c r="BG10468" s="271"/>
      <c r="BJ10468" s="271"/>
    </row>
    <row r="10469" spans="49:62">
      <c r="AW10469" s="271"/>
      <c r="AX10469" s="271"/>
      <c r="AY10469" s="271"/>
      <c r="AZ10469" s="271"/>
      <c r="BA10469" s="271"/>
      <c r="BB10469" s="271"/>
      <c r="BD10469" s="271"/>
      <c r="BE10469" s="271"/>
      <c r="BF10469" s="271"/>
      <c r="BG10469" s="271"/>
      <c r="BJ10469" s="271"/>
    </row>
    <row r="10470" spans="49:62">
      <c r="AW10470" s="271"/>
      <c r="AX10470" s="271"/>
      <c r="AY10470" s="271"/>
      <c r="AZ10470" s="271"/>
      <c r="BA10470" s="271"/>
      <c r="BB10470" s="271"/>
      <c r="BD10470" s="271"/>
      <c r="BE10470" s="271"/>
      <c r="BF10470" s="271"/>
      <c r="BG10470" s="271"/>
      <c r="BJ10470" s="271"/>
    </row>
    <row r="10471" spans="49:62">
      <c r="AW10471" s="271"/>
      <c r="AX10471" s="271"/>
      <c r="AY10471" s="271"/>
      <c r="AZ10471" s="271"/>
      <c r="BA10471" s="271"/>
      <c r="BB10471" s="271"/>
      <c r="BD10471" s="271"/>
      <c r="BE10471" s="271"/>
      <c r="BF10471" s="271"/>
      <c r="BG10471" s="271"/>
      <c r="BJ10471" s="271"/>
    </row>
    <row r="10472" spans="49:62">
      <c r="AW10472" s="271"/>
      <c r="AX10472" s="271"/>
      <c r="AY10472" s="271"/>
      <c r="AZ10472" s="271"/>
      <c r="BA10472" s="271"/>
      <c r="BB10472" s="271"/>
      <c r="BD10472" s="271"/>
      <c r="BE10472" s="271"/>
      <c r="BF10472" s="271"/>
      <c r="BG10472" s="271"/>
      <c r="BJ10472" s="271"/>
    </row>
    <row r="10473" spans="49:62">
      <c r="AW10473" s="271"/>
      <c r="AX10473" s="271"/>
      <c r="AY10473" s="271"/>
      <c r="AZ10473" s="271"/>
      <c r="BA10473" s="271"/>
      <c r="BB10473" s="271"/>
      <c r="BD10473" s="271"/>
      <c r="BE10473" s="271"/>
      <c r="BF10473" s="271"/>
      <c r="BG10473" s="271"/>
      <c r="BJ10473" s="271"/>
    </row>
    <row r="10474" spans="49:62">
      <c r="AW10474" s="271"/>
      <c r="AX10474" s="271"/>
      <c r="AY10474" s="271"/>
      <c r="AZ10474" s="271"/>
      <c r="BA10474" s="271"/>
      <c r="BB10474" s="271"/>
      <c r="BD10474" s="271"/>
      <c r="BE10474" s="271"/>
      <c r="BF10474" s="271"/>
      <c r="BG10474" s="271"/>
      <c r="BJ10474" s="271"/>
    </row>
    <row r="10475" spans="49:62">
      <c r="AW10475" s="271"/>
      <c r="AX10475" s="271"/>
      <c r="AY10475" s="271"/>
      <c r="AZ10475" s="271"/>
      <c r="BA10475" s="271"/>
      <c r="BB10475" s="271"/>
      <c r="BD10475" s="271"/>
      <c r="BE10475" s="271"/>
      <c r="BF10475" s="271"/>
      <c r="BG10475" s="271"/>
      <c r="BJ10475" s="271"/>
    </row>
    <row r="10476" spans="49:62">
      <c r="AW10476" s="271"/>
      <c r="AX10476" s="271"/>
      <c r="AY10476" s="271"/>
      <c r="AZ10476" s="271"/>
      <c r="BA10476" s="271"/>
      <c r="BB10476" s="271"/>
      <c r="BD10476" s="271"/>
      <c r="BE10476" s="271"/>
      <c r="BF10476" s="271"/>
      <c r="BG10476" s="271"/>
      <c r="BJ10476" s="271"/>
    </row>
    <row r="10477" spans="49:62">
      <c r="AW10477" s="271"/>
      <c r="AX10477" s="271"/>
      <c r="AY10477" s="271"/>
      <c r="AZ10477" s="271"/>
      <c r="BA10477" s="271"/>
      <c r="BB10477" s="271"/>
      <c r="BD10477" s="271"/>
      <c r="BE10477" s="271"/>
      <c r="BF10477" s="271"/>
      <c r="BG10477" s="271"/>
      <c r="BJ10477" s="271"/>
    </row>
    <row r="10478" spans="49:62">
      <c r="AW10478" s="271"/>
      <c r="AX10478" s="271"/>
      <c r="AY10478" s="271"/>
      <c r="AZ10478" s="271"/>
      <c r="BA10478" s="271"/>
      <c r="BB10478" s="271"/>
      <c r="BD10478" s="271"/>
      <c r="BE10478" s="271"/>
      <c r="BF10478" s="271"/>
      <c r="BG10478" s="271"/>
      <c r="BJ10478" s="271"/>
    </row>
    <row r="10479" spans="49:62">
      <c r="AW10479" s="271"/>
      <c r="AX10479" s="271"/>
      <c r="AY10479" s="271"/>
      <c r="AZ10479" s="271"/>
      <c r="BA10479" s="271"/>
      <c r="BB10479" s="271"/>
      <c r="BD10479" s="271"/>
      <c r="BE10479" s="271"/>
      <c r="BF10479" s="271"/>
      <c r="BG10479" s="271"/>
      <c r="BJ10479" s="271"/>
    </row>
    <row r="10480" spans="49:62">
      <c r="AW10480" s="271"/>
      <c r="AX10480" s="271"/>
      <c r="AY10480" s="271"/>
      <c r="AZ10480" s="271"/>
      <c r="BA10480" s="271"/>
      <c r="BB10480" s="271"/>
      <c r="BD10480" s="271"/>
      <c r="BE10480" s="271"/>
      <c r="BF10480" s="271"/>
      <c r="BG10480" s="271"/>
      <c r="BJ10480" s="271"/>
    </row>
    <row r="10481" spans="49:62">
      <c r="AW10481" s="271"/>
      <c r="AX10481" s="271"/>
      <c r="AY10481" s="271"/>
      <c r="AZ10481" s="271"/>
      <c r="BA10481" s="271"/>
      <c r="BB10481" s="271"/>
      <c r="BD10481" s="271"/>
      <c r="BE10481" s="271"/>
      <c r="BF10481" s="271"/>
      <c r="BG10481" s="271"/>
      <c r="BJ10481" s="271"/>
    </row>
    <row r="10482" spans="49:62">
      <c r="AW10482" s="271"/>
      <c r="AX10482" s="271"/>
      <c r="AY10482" s="271"/>
      <c r="AZ10482" s="271"/>
      <c r="BA10482" s="271"/>
      <c r="BB10482" s="271"/>
      <c r="BD10482" s="271"/>
      <c r="BE10482" s="271"/>
      <c r="BF10482" s="271"/>
      <c r="BG10482" s="271"/>
      <c r="BJ10482" s="271"/>
    </row>
    <row r="10483" spans="49:62">
      <c r="AW10483" s="271"/>
      <c r="AX10483" s="271"/>
      <c r="AY10483" s="271"/>
      <c r="AZ10483" s="271"/>
      <c r="BA10483" s="271"/>
      <c r="BB10483" s="271"/>
      <c r="BD10483" s="271"/>
      <c r="BE10483" s="271"/>
      <c r="BF10483" s="271"/>
      <c r="BG10483" s="271"/>
      <c r="BJ10483" s="271"/>
    </row>
    <row r="10484" spans="49:62">
      <c r="AW10484" s="271"/>
      <c r="AX10484" s="271"/>
      <c r="AY10484" s="271"/>
      <c r="AZ10484" s="271"/>
      <c r="BA10484" s="271"/>
      <c r="BB10484" s="271"/>
      <c r="BD10484" s="271"/>
      <c r="BE10484" s="271"/>
      <c r="BF10484" s="271"/>
      <c r="BG10484" s="271"/>
      <c r="BJ10484" s="271"/>
    </row>
    <row r="10485" spans="49:62">
      <c r="AW10485" s="271"/>
      <c r="AX10485" s="271"/>
      <c r="AY10485" s="271"/>
      <c r="AZ10485" s="271"/>
      <c r="BA10485" s="271"/>
      <c r="BB10485" s="271"/>
      <c r="BD10485" s="271"/>
      <c r="BE10485" s="271"/>
      <c r="BF10485" s="271"/>
      <c r="BG10485" s="271"/>
      <c r="BJ10485" s="271"/>
    </row>
    <row r="10486" spans="49:62">
      <c r="AW10486" s="271"/>
      <c r="AX10486" s="271"/>
      <c r="AY10486" s="271"/>
      <c r="AZ10486" s="271"/>
      <c r="BA10486" s="271"/>
      <c r="BB10486" s="271"/>
      <c r="BD10486" s="271"/>
      <c r="BE10486" s="271"/>
      <c r="BF10486" s="271"/>
      <c r="BG10486" s="271"/>
      <c r="BJ10486" s="271"/>
    </row>
    <row r="10487" spans="49:62">
      <c r="AW10487" s="271"/>
      <c r="AX10487" s="271"/>
      <c r="AY10487" s="271"/>
      <c r="AZ10487" s="271"/>
      <c r="BA10487" s="271"/>
      <c r="BB10487" s="271"/>
      <c r="BD10487" s="271"/>
      <c r="BE10487" s="271"/>
      <c r="BF10487" s="271"/>
      <c r="BG10487" s="271"/>
      <c r="BJ10487" s="271"/>
    </row>
    <row r="10488" spans="49:62">
      <c r="AW10488" s="271"/>
      <c r="AX10488" s="271"/>
      <c r="AY10488" s="271"/>
      <c r="AZ10488" s="271"/>
      <c r="BA10488" s="271"/>
      <c r="BB10488" s="271"/>
      <c r="BD10488" s="271"/>
      <c r="BE10488" s="271"/>
      <c r="BF10488" s="271"/>
      <c r="BG10488" s="271"/>
      <c r="BJ10488" s="271"/>
    </row>
    <row r="10489" spans="49:62">
      <c r="AW10489" s="271"/>
      <c r="AX10489" s="271"/>
      <c r="AY10489" s="271"/>
      <c r="AZ10489" s="271"/>
      <c r="BA10489" s="271"/>
      <c r="BB10489" s="271"/>
      <c r="BD10489" s="271"/>
      <c r="BE10489" s="271"/>
      <c r="BF10489" s="271"/>
      <c r="BG10489" s="271"/>
      <c r="BJ10489" s="271"/>
    </row>
    <row r="10490" spans="49:62">
      <c r="AW10490" s="271"/>
      <c r="AX10490" s="271"/>
      <c r="AY10490" s="271"/>
      <c r="AZ10490" s="271"/>
      <c r="BA10490" s="271"/>
      <c r="BB10490" s="271"/>
      <c r="BD10490" s="271"/>
      <c r="BE10490" s="271"/>
      <c r="BF10490" s="271"/>
      <c r="BG10490" s="271"/>
      <c r="BJ10490" s="271"/>
    </row>
    <row r="10491" spans="49:62">
      <c r="AW10491" s="271"/>
      <c r="AX10491" s="271"/>
      <c r="AY10491" s="271"/>
      <c r="AZ10491" s="271"/>
      <c r="BA10491" s="271"/>
      <c r="BB10491" s="271"/>
      <c r="BD10491" s="271"/>
      <c r="BE10491" s="271"/>
      <c r="BF10491" s="271"/>
      <c r="BG10491" s="271"/>
      <c r="BJ10491" s="271"/>
    </row>
    <row r="10492" spans="49:62">
      <c r="AW10492" s="271"/>
      <c r="AX10492" s="271"/>
      <c r="AY10492" s="271"/>
      <c r="AZ10492" s="271"/>
      <c r="BA10492" s="271"/>
      <c r="BB10492" s="271"/>
      <c r="BD10492" s="271"/>
      <c r="BE10492" s="271"/>
      <c r="BF10492" s="271"/>
      <c r="BG10492" s="271"/>
      <c r="BJ10492" s="271"/>
    </row>
    <row r="10493" spans="49:62">
      <c r="AW10493" s="271"/>
      <c r="AX10493" s="271"/>
      <c r="AY10493" s="271"/>
      <c r="AZ10493" s="271"/>
      <c r="BA10493" s="271"/>
      <c r="BB10493" s="271"/>
      <c r="BD10493" s="271"/>
      <c r="BE10493" s="271"/>
      <c r="BF10493" s="271"/>
      <c r="BG10493" s="271"/>
      <c r="BJ10493" s="271"/>
    </row>
    <row r="10494" spans="49:62">
      <c r="AW10494" s="271"/>
      <c r="AX10494" s="271"/>
      <c r="AY10494" s="271"/>
      <c r="AZ10494" s="271"/>
      <c r="BA10494" s="271"/>
      <c r="BB10494" s="271"/>
      <c r="BD10494" s="271"/>
      <c r="BE10494" s="271"/>
      <c r="BF10494" s="271"/>
      <c r="BG10494" s="271"/>
      <c r="BJ10494" s="271"/>
    </row>
    <row r="10495" spans="49:62">
      <c r="AW10495" s="271"/>
      <c r="AX10495" s="271"/>
      <c r="AY10495" s="271"/>
      <c r="AZ10495" s="271"/>
      <c r="BA10495" s="271"/>
      <c r="BB10495" s="271"/>
      <c r="BD10495" s="271"/>
      <c r="BE10495" s="271"/>
      <c r="BF10495" s="271"/>
      <c r="BG10495" s="271"/>
      <c r="BJ10495" s="271"/>
    </row>
    <row r="10496" spans="49:62">
      <c r="AW10496" s="271"/>
      <c r="AX10496" s="271"/>
      <c r="AY10496" s="271"/>
      <c r="AZ10496" s="271"/>
      <c r="BA10496" s="271"/>
      <c r="BB10496" s="271"/>
      <c r="BD10496" s="271"/>
      <c r="BE10496" s="271"/>
      <c r="BF10496" s="271"/>
      <c r="BG10496" s="271"/>
      <c r="BJ10496" s="271"/>
    </row>
    <row r="10497" spans="49:62">
      <c r="AW10497" s="271"/>
      <c r="AX10497" s="271"/>
      <c r="AY10497" s="271"/>
      <c r="AZ10497" s="271"/>
      <c r="BA10497" s="271"/>
      <c r="BB10497" s="271"/>
      <c r="BD10497" s="271"/>
      <c r="BE10497" s="271"/>
      <c r="BF10497" s="271"/>
      <c r="BG10497" s="271"/>
      <c r="BJ10497" s="271"/>
    </row>
    <row r="10498" spans="49:62">
      <c r="AW10498" s="271"/>
      <c r="AX10498" s="271"/>
      <c r="AY10498" s="271"/>
      <c r="AZ10498" s="271"/>
      <c r="BA10498" s="271"/>
      <c r="BB10498" s="271"/>
      <c r="BD10498" s="271"/>
      <c r="BE10498" s="271"/>
      <c r="BF10498" s="271"/>
      <c r="BG10498" s="271"/>
      <c r="BJ10498" s="271"/>
    </row>
    <row r="10499" spans="49:62">
      <c r="AW10499" s="271"/>
      <c r="AX10499" s="271"/>
      <c r="AY10499" s="271"/>
      <c r="AZ10499" s="271"/>
      <c r="BA10499" s="271"/>
      <c r="BB10499" s="271"/>
      <c r="BD10499" s="271"/>
      <c r="BE10499" s="271"/>
      <c r="BF10499" s="271"/>
      <c r="BG10499" s="271"/>
      <c r="BJ10499" s="271"/>
    </row>
    <row r="10500" spans="49:62">
      <c r="AW10500" s="271"/>
      <c r="AX10500" s="271"/>
      <c r="AY10500" s="271"/>
      <c r="AZ10500" s="271"/>
      <c r="BA10500" s="271"/>
      <c r="BB10500" s="271"/>
      <c r="BD10500" s="271"/>
      <c r="BE10500" s="271"/>
      <c r="BF10500" s="271"/>
      <c r="BG10500" s="271"/>
      <c r="BJ10500" s="271"/>
    </row>
    <row r="10501" spans="49:62">
      <c r="AW10501" s="271"/>
      <c r="AX10501" s="271"/>
      <c r="AY10501" s="271"/>
      <c r="AZ10501" s="271"/>
      <c r="BA10501" s="271"/>
      <c r="BB10501" s="271"/>
      <c r="BD10501" s="271"/>
      <c r="BE10501" s="271"/>
      <c r="BF10501" s="271"/>
      <c r="BG10501" s="271"/>
      <c r="BJ10501" s="271"/>
    </row>
    <row r="10502" spans="49:62">
      <c r="AW10502" s="271"/>
      <c r="AX10502" s="271"/>
      <c r="AY10502" s="271"/>
      <c r="AZ10502" s="271"/>
      <c r="BA10502" s="271"/>
      <c r="BB10502" s="271"/>
      <c r="BD10502" s="271"/>
      <c r="BE10502" s="271"/>
      <c r="BF10502" s="271"/>
      <c r="BG10502" s="271"/>
      <c r="BJ10502" s="271"/>
    </row>
    <row r="10503" spans="49:62">
      <c r="AW10503" s="271"/>
      <c r="AX10503" s="271"/>
      <c r="AY10503" s="271"/>
      <c r="AZ10503" s="271"/>
      <c r="BA10503" s="271"/>
      <c r="BB10503" s="271"/>
      <c r="BD10503" s="271"/>
      <c r="BE10503" s="271"/>
      <c r="BF10503" s="271"/>
      <c r="BG10503" s="271"/>
      <c r="BJ10503" s="271"/>
    </row>
    <row r="10504" spans="49:62">
      <c r="AW10504" s="271"/>
      <c r="AX10504" s="271"/>
      <c r="AY10504" s="271"/>
      <c r="AZ10504" s="271"/>
      <c r="BA10504" s="271"/>
      <c r="BB10504" s="271"/>
      <c r="BD10504" s="271"/>
      <c r="BE10504" s="271"/>
      <c r="BF10504" s="271"/>
      <c r="BG10504" s="271"/>
      <c r="BJ10504" s="271"/>
    </row>
    <row r="10505" spans="49:62">
      <c r="AW10505" s="271"/>
      <c r="AX10505" s="271"/>
      <c r="AY10505" s="271"/>
      <c r="AZ10505" s="271"/>
      <c r="BA10505" s="271"/>
      <c r="BB10505" s="271"/>
      <c r="BD10505" s="271"/>
      <c r="BE10505" s="271"/>
      <c r="BF10505" s="271"/>
      <c r="BG10505" s="271"/>
      <c r="BJ10505" s="271"/>
    </row>
    <row r="10506" spans="49:62">
      <c r="AW10506" s="271"/>
      <c r="AX10506" s="271"/>
      <c r="AY10506" s="271"/>
      <c r="AZ10506" s="271"/>
      <c r="BA10506" s="271"/>
      <c r="BB10506" s="271"/>
      <c r="BD10506" s="271"/>
      <c r="BE10506" s="271"/>
      <c r="BF10506" s="271"/>
      <c r="BG10506" s="271"/>
      <c r="BJ10506" s="271"/>
    </row>
    <row r="10507" spans="49:62">
      <c r="AW10507" s="271"/>
      <c r="AX10507" s="271"/>
      <c r="AY10507" s="271"/>
      <c r="AZ10507" s="271"/>
      <c r="BA10507" s="271"/>
      <c r="BB10507" s="271"/>
      <c r="BD10507" s="271"/>
      <c r="BE10507" s="271"/>
      <c r="BF10507" s="271"/>
      <c r="BG10507" s="271"/>
      <c r="BJ10507" s="271"/>
    </row>
    <row r="10508" spans="49:62">
      <c r="AW10508" s="271"/>
      <c r="AX10508" s="271"/>
      <c r="AY10508" s="271"/>
      <c r="AZ10508" s="271"/>
      <c r="BA10508" s="271"/>
      <c r="BB10508" s="271"/>
      <c r="BD10508" s="271"/>
      <c r="BE10508" s="271"/>
      <c r="BF10508" s="271"/>
      <c r="BG10508" s="271"/>
      <c r="BJ10508" s="271"/>
    </row>
    <row r="10509" spans="49:62">
      <c r="AW10509" s="271"/>
      <c r="AX10509" s="271"/>
      <c r="AY10509" s="271"/>
      <c r="AZ10509" s="271"/>
      <c r="BA10509" s="271"/>
      <c r="BB10509" s="271"/>
      <c r="BD10509" s="271"/>
      <c r="BE10509" s="271"/>
      <c r="BF10509" s="271"/>
      <c r="BG10509" s="271"/>
      <c r="BJ10509" s="271"/>
    </row>
    <row r="10510" spans="49:62">
      <c r="AW10510" s="271"/>
      <c r="AX10510" s="271"/>
      <c r="AY10510" s="271"/>
      <c r="AZ10510" s="271"/>
      <c r="BA10510" s="271"/>
      <c r="BB10510" s="271"/>
      <c r="BD10510" s="271"/>
      <c r="BE10510" s="271"/>
      <c r="BF10510" s="271"/>
      <c r="BG10510" s="271"/>
      <c r="BJ10510" s="271"/>
    </row>
    <row r="10511" spans="49:62">
      <c r="AW10511" s="271"/>
      <c r="AX10511" s="271"/>
      <c r="AY10511" s="271"/>
      <c r="AZ10511" s="271"/>
      <c r="BA10511" s="271"/>
      <c r="BB10511" s="271"/>
      <c r="BD10511" s="271"/>
      <c r="BE10511" s="271"/>
      <c r="BF10511" s="271"/>
      <c r="BG10511" s="271"/>
      <c r="BJ10511" s="271"/>
    </row>
    <row r="10512" spans="49:62">
      <c r="AW10512" s="271"/>
      <c r="AX10512" s="271"/>
      <c r="AY10512" s="271"/>
      <c r="AZ10512" s="271"/>
      <c r="BA10512" s="271"/>
      <c r="BB10512" s="271"/>
      <c r="BD10512" s="271"/>
      <c r="BE10512" s="271"/>
      <c r="BF10512" s="271"/>
      <c r="BG10512" s="271"/>
      <c r="BJ10512" s="271"/>
    </row>
    <row r="10513" spans="49:62">
      <c r="AW10513" s="271"/>
      <c r="AX10513" s="271"/>
      <c r="AY10513" s="271"/>
      <c r="AZ10513" s="271"/>
      <c r="BA10513" s="271"/>
      <c r="BB10513" s="271"/>
      <c r="BD10513" s="271"/>
      <c r="BE10513" s="271"/>
      <c r="BF10513" s="271"/>
      <c r="BG10513" s="271"/>
      <c r="BJ10513" s="271"/>
    </row>
    <row r="10514" spans="49:62">
      <c r="AW10514" s="271"/>
      <c r="AX10514" s="271"/>
      <c r="AY10514" s="271"/>
      <c r="AZ10514" s="271"/>
      <c r="BA10514" s="271"/>
      <c r="BB10514" s="271"/>
      <c r="BD10514" s="271"/>
      <c r="BE10514" s="271"/>
      <c r="BF10514" s="271"/>
      <c r="BG10514" s="271"/>
      <c r="BJ10514" s="271"/>
    </row>
    <row r="10515" spans="49:62">
      <c r="AW10515" s="271"/>
      <c r="AX10515" s="271"/>
      <c r="AY10515" s="271"/>
      <c r="AZ10515" s="271"/>
      <c r="BA10515" s="271"/>
      <c r="BB10515" s="271"/>
      <c r="BD10515" s="271"/>
      <c r="BE10515" s="271"/>
      <c r="BF10515" s="271"/>
      <c r="BG10515" s="271"/>
      <c r="BJ10515" s="271"/>
    </row>
    <row r="10516" spans="49:62">
      <c r="AW10516" s="271"/>
      <c r="AX10516" s="271"/>
      <c r="AY10516" s="271"/>
      <c r="AZ10516" s="271"/>
      <c r="BA10516" s="271"/>
      <c r="BB10516" s="271"/>
      <c r="BD10516" s="271"/>
      <c r="BE10516" s="271"/>
      <c r="BF10516" s="271"/>
      <c r="BG10516" s="271"/>
      <c r="BJ10516" s="271"/>
    </row>
    <row r="10517" spans="49:62">
      <c r="AW10517" s="271"/>
      <c r="AX10517" s="271"/>
      <c r="AY10517" s="271"/>
      <c r="AZ10517" s="271"/>
      <c r="BA10517" s="271"/>
      <c r="BB10517" s="271"/>
      <c r="BD10517" s="271"/>
      <c r="BE10517" s="271"/>
      <c r="BF10517" s="271"/>
      <c r="BG10517" s="271"/>
      <c r="BJ10517" s="271"/>
    </row>
    <row r="10518" spans="49:62">
      <c r="AW10518" s="271"/>
      <c r="AX10518" s="271"/>
      <c r="AY10518" s="271"/>
      <c r="AZ10518" s="271"/>
      <c r="BA10518" s="271"/>
      <c r="BB10518" s="271"/>
      <c r="BD10518" s="271"/>
      <c r="BE10518" s="271"/>
      <c r="BF10518" s="271"/>
      <c r="BG10518" s="271"/>
      <c r="BJ10518" s="271"/>
    </row>
    <row r="10519" spans="49:62">
      <c r="AW10519" s="271"/>
      <c r="AX10519" s="271"/>
      <c r="AY10519" s="271"/>
      <c r="AZ10519" s="271"/>
      <c r="BA10519" s="271"/>
      <c r="BB10519" s="271"/>
      <c r="BD10519" s="271"/>
      <c r="BE10519" s="271"/>
      <c r="BF10519" s="271"/>
      <c r="BG10519" s="271"/>
      <c r="BJ10519" s="271"/>
    </row>
    <row r="10520" spans="49:62">
      <c r="AW10520" s="271"/>
      <c r="AX10520" s="271"/>
      <c r="AY10520" s="271"/>
      <c r="AZ10520" s="271"/>
      <c r="BA10520" s="271"/>
      <c r="BB10520" s="271"/>
      <c r="BD10520" s="271"/>
      <c r="BE10520" s="271"/>
      <c r="BF10520" s="271"/>
      <c r="BG10520" s="271"/>
      <c r="BJ10520" s="271"/>
    </row>
    <row r="10521" spans="49:62">
      <c r="AW10521" s="271"/>
      <c r="AX10521" s="271"/>
      <c r="AY10521" s="271"/>
      <c r="AZ10521" s="271"/>
      <c r="BA10521" s="271"/>
      <c r="BB10521" s="271"/>
      <c r="BD10521" s="271"/>
      <c r="BE10521" s="271"/>
      <c r="BF10521" s="271"/>
      <c r="BG10521" s="271"/>
      <c r="BJ10521" s="271"/>
    </row>
    <row r="10522" spans="49:62">
      <c r="AW10522" s="271"/>
      <c r="AX10522" s="271"/>
      <c r="AY10522" s="271"/>
      <c r="AZ10522" s="271"/>
      <c r="BA10522" s="271"/>
      <c r="BB10522" s="271"/>
      <c r="BD10522" s="271"/>
      <c r="BE10522" s="271"/>
      <c r="BF10522" s="271"/>
      <c r="BG10522" s="271"/>
      <c r="BJ10522" s="271"/>
    </row>
    <row r="10523" spans="49:62">
      <c r="AW10523" s="271"/>
      <c r="AX10523" s="271"/>
      <c r="AY10523" s="271"/>
      <c r="AZ10523" s="271"/>
      <c r="BA10523" s="271"/>
      <c r="BB10523" s="271"/>
      <c r="BD10523" s="271"/>
      <c r="BE10523" s="271"/>
      <c r="BF10523" s="271"/>
      <c r="BG10523" s="271"/>
      <c r="BJ10523" s="271"/>
    </row>
    <row r="10524" spans="49:62">
      <c r="AW10524" s="271"/>
      <c r="AX10524" s="271"/>
      <c r="AY10524" s="271"/>
      <c r="AZ10524" s="271"/>
      <c r="BA10524" s="271"/>
      <c r="BB10524" s="271"/>
      <c r="BD10524" s="271"/>
      <c r="BE10524" s="271"/>
      <c r="BF10524" s="271"/>
      <c r="BG10524" s="271"/>
      <c r="BJ10524" s="271"/>
    </row>
    <row r="10525" spans="49:62">
      <c r="AW10525" s="271"/>
      <c r="AX10525" s="271"/>
      <c r="AY10525" s="271"/>
      <c r="AZ10525" s="271"/>
      <c r="BA10525" s="271"/>
      <c r="BB10525" s="271"/>
      <c r="BD10525" s="271"/>
      <c r="BE10525" s="271"/>
      <c r="BF10525" s="271"/>
      <c r="BG10525" s="271"/>
      <c r="BJ10525" s="271"/>
    </row>
    <row r="10526" spans="49:62">
      <c r="AW10526" s="271"/>
      <c r="AX10526" s="271"/>
      <c r="AY10526" s="271"/>
      <c r="AZ10526" s="271"/>
      <c r="BA10526" s="271"/>
      <c r="BB10526" s="271"/>
      <c r="BD10526" s="271"/>
      <c r="BE10526" s="271"/>
      <c r="BF10526" s="271"/>
      <c r="BG10526" s="271"/>
      <c r="BJ10526" s="271"/>
    </row>
    <row r="10527" spans="49:62">
      <c r="AW10527" s="271"/>
      <c r="AX10527" s="271"/>
      <c r="AY10527" s="271"/>
      <c r="AZ10527" s="271"/>
      <c r="BA10527" s="271"/>
      <c r="BB10527" s="271"/>
      <c r="BD10527" s="271"/>
      <c r="BE10527" s="271"/>
      <c r="BF10527" s="271"/>
      <c r="BG10527" s="271"/>
      <c r="BJ10527" s="271"/>
    </row>
    <row r="10528" spans="49:62">
      <c r="AW10528" s="271"/>
      <c r="AX10528" s="271"/>
      <c r="AY10528" s="271"/>
      <c r="AZ10528" s="271"/>
      <c r="BA10528" s="271"/>
      <c r="BB10528" s="271"/>
      <c r="BD10528" s="271"/>
      <c r="BE10528" s="271"/>
      <c r="BF10528" s="271"/>
      <c r="BG10528" s="271"/>
      <c r="BJ10528" s="271"/>
    </row>
    <row r="10529" spans="49:62">
      <c r="AW10529" s="271"/>
      <c r="AX10529" s="271"/>
      <c r="AY10529" s="271"/>
      <c r="AZ10529" s="271"/>
      <c r="BA10529" s="271"/>
      <c r="BB10529" s="271"/>
      <c r="BD10529" s="271"/>
      <c r="BE10529" s="271"/>
      <c r="BF10529" s="271"/>
      <c r="BG10529" s="271"/>
      <c r="BJ10529" s="271"/>
    </row>
    <row r="10530" spans="49:62">
      <c r="AW10530" s="271"/>
      <c r="AX10530" s="271"/>
      <c r="AY10530" s="271"/>
      <c r="AZ10530" s="271"/>
      <c r="BA10530" s="271"/>
      <c r="BB10530" s="271"/>
      <c r="BD10530" s="271"/>
      <c r="BE10530" s="271"/>
      <c r="BF10530" s="271"/>
      <c r="BG10530" s="271"/>
      <c r="BJ10530" s="271"/>
    </row>
    <row r="10531" spans="49:62">
      <c r="AW10531" s="271"/>
      <c r="AX10531" s="271"/>
      <c r="AY10531" s="271"/>
      <c r="AZ10531" s="271"/>
      <c r="BA10531" s="271"/>
      <c r="BB10531" s="271"/>
      <c r="BD10531" s="271"/>
      <c r="BE10531" s="271"/>
      <c r="BF10531" s="271"/>
      <c r="BG10531" s="271"/>
      <c r="BJ10531" s="271"/>
    </row>
    <row r="10532" spans="49:62">
      <c r="AW10532" s="271"/>
      <c r="AX10532" s="271"/>
      <c r="AY10532" s="271"/>
      <c r="AZ10532" s="271"/>
      <c r="BA10532" s="271"/>
      <c r="BB10532" s="271"/>
      <c r="BD10532" s="271"/>
      <c r="BE10532" s="271"/>
      <c r="BF10532" s="271"/>
      <c r="BG10532" s="271"/>
      <c r="BJ10532" s="271"/>
    </row>
    <row r="10533" spans="49:62">
      <c r="AW10533" s="271"/>
      <c r="AX10533" s="271"/>
      <c r="AY10533" s="271"/>
      <c r="AZ10533" s="271"/>
      <c r="BA10533" s="271"/>
      <c r="BB10533" s="271"/>
      <c r="BD10533" s="271"/>
      <c r="BE10533" s="271"/>
      <c r="BF10533" s="271"/>
      <c r="BG10533" s="271"/>
      <c r="BJ10533" s="271"/>
    </row>
    <row r="10534" spans="49:62">
      <c r="AW10534" s="271"/>
      <c r="AX10534" s="271"/>
      <c r="AY10534" s="271"/>
      <c r="AZ10534" s="271"/>
      <c r="BA10534" s="271"/>
      <c r="BB10534" s="271"/>
      <c r="BD10534" s="271"/>
      <c r="BE10534" s="271"/>
      <c r="BF10534" s="271"/>
      <c r="BG10534" s="271"/>
      <c r="BJ10534" s="271"/>
    </row>
    <row r="10535" spans="49:62">
      <c r="AW10535" s="271"/>
      <c r="AX10535" s="271"/>
      <c r="AY10535" s="271"/>
      <c r="AZ10535" s="271"/>
      <c r="BA10535" s="271"/>
      <c r="BB10535" s="271"/>
      <c r="BD10535" s="271"/>
      <c r="BE10535" s="271"/>
      <c r="BF10535" s="271"/>
      <c r="BG10535" s="271"/>
      <c r="BJ10535" s="271"/>
    </row>
    <row r="10536" spans="49:62">
      <c r="AW10536" s="271"/>
      <c r="AX10536" s="271"/>
      <c r="AY10536" s="271"/>
      <c r="AZ10536" s="271"/>
      <c r="BA10536" s="271"/>
      <c r="BB10536" s="271"/>
      <c r="BD10536" s="271"/>
      <c r="BE10536" s="271"/>
      <c r="BF10536" s="271"/>
      <c r="BG10536" s="271"/>
      <c r="BJ10536" s="271"/>
    </row>
    <row r="10537" spans="49:62">
      <c r="AW10537" s="271"/>
      <c r="AX10537" s="271"/>
      <c r="AY10537" s="271"/>
      <c r="AZ10537" s="271"/>
      <c r="BA10537" s="271"/>
      <c r="BB10537" s="271"/>
      <c r="BD10537" s="271"/>
      <c r="BE10537" s="271"/>
      <c r="BF10537" s="271"/>
      <c r="BG10537" s="271"/>
      <c r="BJ10537" s="271"/>
    </row>
    <row r="10538" spans="49:62">
      <c r="AW10538" s="271"/>
      <c r="AX10538" s="271"/>
      <c r="AY10538" s="271"/>
      <c r="AZ10538" s="271"/>
      <c r="BA10538" s="271"/>
      <c r="BB10538" s="271"/>
      <c r="BD10538" s="271"/>
      <c r="BE10538" s="271"/>
      <c r="BF10538" s="271"/>
      <c r="BG10538" s="271"/>
      <c r="BJ10538" s="271"/>
    </row>
    <row r="10539" spans="49:62">
      <c r="AW10539" s="271"/>
      <c r="AX10539" s="271"/>
      <c r="AY10539" s="271"/>
      <c r="AZ10539" s="271"/>
      <c r="BA10539" s="271"/>
      <c r="BB10539" s="271"/>
      <c r="BD10539" s="271"/>
      <c r="BE10539" s="271"/>
      <c r="BF10539" s="271"/>
      <c r="BG10539" s="271"/>
      <c r="BJ10539" s="271"/>
    </row>
    <row r="10540" spans="49:62">
      <c r="AW10540" s="271"/>
      <c r="AX10540" s="271"/>
      <c r="AY10540" s="271"/>
      <c r="AZ10540" s="271"/>
      <c r="BA10540" s="271"/>
      <c r="BB10540" s="271"/>
      <c r="BD10540" s="271"/>
      <c r="BE10540" s="271"/>
      <c r="BF10540" s="271"/>
      <c r="BG10540" s="271"/>
      <c r="BJ10540" s="271"/>
    </row>
    <row r="10541" spans="49:62">
      <c r="AW10541" s="271"/>
      <c r="AX10541" s="271"/>
      <c r="AY10541" s="271"/>
      <c r="AZ10541" s="271"/>
      <c r="BA10541" s="271"/>
      <c r="BB10541" s="271"/>
      <c r="BD10541" s="271"/>
      <c r="BE10541" s="271"/>
      <c r="BF10541" s="271"/>
      <c r="BG10541" s="271"/>
      <c r="BJ10541" s="271"/>
    </row>
    <row r="10542" spans="49:62">
      <c r="AW10542" s="271"/>
      <c r="AX10542" s="271"/>
      <c r="AY10542" s="271"/>
      <c r="AZ10542" s="271"/>
      <c r="BA10542" s="271"/>
      <c r="BB10542" s="271"/>
      <c r="BD10542" s="271"/>
      <c r="BE10542" s="271"/>
      <c r="BF10542" s="271"/>
      <c r="BG10542" s="271"/>
      <c r="BJ10542" s="271"/>
    </row>
    <row r="10543" spans="49:62">
      <c r="AW10543" s="271"/>
      <c r="AX10543" s="271"/>
      <c r="AY10543" s="271"/>
      <c r="AZ10543" s="271"/>
      <c r="BA10543" s="271"/>
      <c r="BB10543" s="271"/>
      <c r="BD10543" s="271"/>
      <c r="BE10543" s="271"/>
      <c r="BF10543" s="271"/>
      <c r="BG10543" s="271"/>
      <c r="BJ10543" s="271"/>
    </row>
    <row r="10544" spans="49:62">
      <c r="AW10544" s="271"/>
      <c r="AX10544" s="271"/>
      <c r="AY10544" s="271"/>
      <c r="AZ10544" s="271"/>
      <c r="BA10544" s="271"/>
      <c r="BB10544" s="271"/>
      <c r="BD10544" s="271"/>
      <c r="BE10544" s="271"/>
      <c r="BF10544" s="271"/>
      <c r="BG10544" s="271"/>
      <c r="BJ10544" s="271"/>
    </row>
    <row r="10545" spans="49:62">
      <c r="AW10545" s="271"/>
      <c r="AX10545" s="271"/>
      <c r="AY10545" s="271"/>
      <c r="AZ10545" s="271"/>
      <c r="BA10545" s="271"/>
      <c r="BB10545" s="271"/>
      <c r="BD10545" s="271"/>
      <c r="BE10545" s="271"/>
      <c r="BF10545" s="271"/>
      <c r="BG10545" s="271"/>
      <c r="BJ10545" s="271"/>
    </row>
    <row r="10546" spans="49:62">
      <c r="AW10546" s="271"/>
      <c r="AX10546" s="271"/>
      <c r="AY10546" s="271"/>
      <c r="AZ10546" s="271"/>
      <c r="BA10546" s="271"/>
      <c r="BB10546" s="271"/>
      <c r="BD10546" s="271"/>
      <c r="BE10546" s="271"/>
      <c r="BF10546" s="271"/>
      <c r="BG10546" s="271"/>
      <c r="BJ10546" s="271"/>
    </row>
    <row r="10547" spans="49:62">
      <c r="AW10547" s="271"/>
      <c r="AX10547" s="271"/>
      <c r="AY10547" s="271"/>
      <c r="AZ10547" s="271"/>
      <c r="BA10547" s="271"/>
      <c r="BB10547" s="271"/>
      <c r="BD10547" s="271"/>
      <c r="BE10547" s="271"/>
      <c r="BF10547" s="271"/>
      <c r="BG10547" s="271"/>
      <c r="BJ10547" s="271"/>
    </row>
    <row r="10548" spans="49:62">
      <c r="AW10548" s="271"/>
      <c r="AX10548" s="271"/>
      <c r="AY10548" s="271"/>
      <c r="AZ10548" s="271"/>
      <c r="BA10548" s="271"/>
      <c r="BB10548" s="271"/>
      <c r="BD10548" s="271"/>
      <c r="BE10548" s="271"/>
      <c r="BF10548" s="271"/>
      <c r="BG10548" s="271"/>
      <c r="BJ10548" s="271"/>
    </row>
    <row r="10549" spans="49:62">
      <c r="AW10549" s="271"/>
      <c r="AX10549" s="271"/>
      <c r="AY10549" s="271"/>
      <c r="AZ10549" s="271"/>
      <c r="BA10549" s="271"/>
      <c r="BB10549" s="271"/>
      <c r="BD10549" s="271"/>
      <c r="BE10549" s="271"/>
      <c r="BF10549" s="271"/>
      <c r="BG10549" s="271"/>
      <c r="BJ10549" s="271"/>
    </row>
    <row r="10550" spans="49:62">
      <c r="AW10550" s="271"/>
      <c r="AX10550" s="271"/>
      <c r="AY10550" s="271"/>
      <c r="AZ10550" s="271"/>
      <c r="BA10550" s="271"/>
      <c r="BB10550" s="271"/>
      <c r="BD10550" s="271"/>
      <c r="BE10550" s="271"/>
      <c r="BF10550" s="271"/>
      <c r="BG10550" s="271"/>
      <c r="BJ10550" s="271"/>
    </row>
    <row r="10551" spans="49:62">
      <c r="AW10551" s="271"/>
      <c r="AX10551" s="271"/>
      <c r="AY10551" s="271"/>
      <c r="AZ10551" s="271"/>
      <c r="BA10551" s="271"/>
      <c r="BB10551" s="271"/>
      <c r="BD10551" s="271"/>
      <c r="BE10551" s="271"/>
      <c r="BF10551" s="271"/>
      <c r="BG10551" s="271"/>
      <c r="BJ10551" s="271"/>
    </row>
    <row r="10552" spans="49:62">
      <c r="AW10552" s="271"/>
      <c r="AX10552" s="271"/>
      <c r="AY10552" s="271"/>
      <c r="AZ10552" s="271"/>
      <c r="BA10552" s="271"/>
      <c r="BB10552" s="271"/>
      <c r="BD10552" s="271"/>
      <c r="BE10552" s="271"/>
      <c r="BF10552" s="271"/>
      <c r="BG10552" s="271"/>
      <c r="BJ10552" s="271"/>
    </row>
    <row r="10553" spans="49:62">
      <c r="AW10553" s="271"/>
      <c r="AX10553" s="271"/>
      <c r="AY10553" s="271"/>
      <c r="AZ10553" s="271"/>
      <c r="BA10553" s="271"/>
      <c r="BB10553" s="271"/>
      <c r="BD10553" s="271"/>
      <c r="BE10553" s="271"/>
      <c r="BF10553" s="271"/>
      <c r="BG10553" s="271"/>
      <c r="BJ10553" s="271"/>
    </row>
    <row r="10554" spans="49:62">
      <c r="AW10554" s="271"/>
      <c r="AX10554" s="271"/>
      <c r="AY10554" s="271"/>
      <c r="AZ10554" s="271"/>
      <c r="BA10554" s="271"/>
      <c r="BB10554" s="271"/>
      <c r="BD10554" s="271"/>
      <c r="BE10554" s="271"/>
      <c r="BF10554" s="271"/>
      <c r="BG10554" s="271"/>
      <c r="BJ10554" s="271"/>
    </row>
    <row r="10555" spans="49:62">
      <c r="AW10555" s="271"/>
      <c r="AX10555" s="271"/>
      <c r="AY10555" s="271"/>
      <c r="AZ10555" s="271"/>
      <c r="BA10555" s="271"/>
      <c r="BB10555" s="271"/>
      <c r="BD10555" s="271"/>
      <c r="BE10555" s="271"/>
      <c r="BF10555" s="271"/>
      <c r="BG10555" s="271"/>
      <c r="BJ10555" s="271"/>
    </row>
    <row r="10556" spans="49:62">
      <c r="AW10556" s="271"/>
      <c r="AX10556" s="271"/>
      <c r="AY10556" s="271"/>
      <c r="AZ10556" s="271"/>
      <c r="BA10556" s="271"/>
      <c r="BB10556" s="271"/>
      <c r="BD10556" s="271"/>
      <c r="BE10556" s="271"/>
      <c r="BF10556" s="271"/>
      <c r="BG10556" s="271"/>
      <c r="BJ10556" s="271"/>
    </row>
    <row r="10557" spans="49:62">
      <c r="AW10557" s="271"/>
      <c r="AX10557" s="271"/>
      <c r="AY10557" s="271"/>
      <c r="AZ10557" s="271"/>
      <c r="BA10557" s="271"/>
      <c r="BB10557" s="271"/>
      <c r="BD10557" s="271"/>
      <c r="BE10557" s="271"/>
      <c r="BF10557" s="271"/>
      <c r="BG10557" s="271"/>
      <c r="BJ10557" s="271"/>
    </row>
    <row r="10558" spans="49:62">
      <c r="AW10558" s="271"/>
      <c r="AX10558" s="271"/>
      <c r="AY10558" s="271"/>
      <c r="AZ10558" s="271"/>
      <c r="BA10558" s="271"/>
      <c r="BB10558" s="271"/>
      <c r="BD10558" s="271"/>
      <c r="BE10558" s="271"/>
      <c r="BF10558" s="271"/>
      <c r="BG10558" s="271"/>
      <c r="BJ10558" s="271"/>
    </row>
    <row r="10559" spans="49:62">
      <c r="AW10559" s="271"/>
      <c r="AX10559" s="271"/>
      <c r="AY10559" s="271"/>
      <c r="AZ10559" s="271"/>
      <c r="BA10559" s="271"/>
      <c r="BB10559" s="271"/>
      <c r="BD10559" s="271"/>
      <c r="BE10559" s="271"/>
      <c r="BF10559" s="271"/>
      <c r="BG10559" s="271"/>
      <c r="BJ10559" s="271"/>
    </row>
    <row r="10560" spans="49:62">
      <c r="AW10560" s="271"/>
      <c r="AX10560" s="271"/>
      <c r="AY10560" s="271"/>
      <c r="AZ10560" s="271"/>
      <c r="BA10560" s="271"/>
      <c r="BB10560" s="271"/>
      <c r="BD10560" s="271"/>
      <c r="BE10560" s="271"/>
      <c r="BF10560" s="271"/>
      <c r="BG10560" s="271"/>
      <c r="BJ10560" s="271"/>
    </row>
    <row r="10561" spans="49:62">
      <c r="AW10561" s="271"/>
      <c r="AX10561" s="271"/>
      <c r="AY10561" s="271"/>
      <c r="AZ10561" s="271"/>
      <c r="BA10561" s="271"/>
      <c r="BB10561" s="271"/>
      <c r="BD10561" s="271"/>
      <c r="BE10561" s="271"/>
      <c r="BF10561" s="271"/>
      <c r="BG10561" s="271"/>
      <c r="BJ10561" s="271"/>
    </row>
    <row r="10562" spans="49:62">
      <c r="AW10562" s="271"/>
      <c r="AX10562" s="271"/>
      <c r="AY10562" s="271"/>
      <c r="AZ10562" s="271"/>
      <c r="BA10562" s="271"/>
      <c r="BB10562" s="271"/>
      <c r="BD10562" s="271"/>
      <c r="BE10562" s="271"/>
      <c r="BF10562" s="271"/>
      <c r="BG10562" s="271"/>
      <c r="BJ10562" s="271"/>
    </row>
    <row r="10563" spans="49:62">
      <c r="AW10563" s="271"/>
      <c r="AX10563" s="271"/>
      <c r="AY10563" s="271"/>
      <c r="AZ10563" s="271"/>
      <c r="BA10563" s="271"/>
      <c r="BB10563" s="271"/>
      <c r="BD10563" s="271"/>
      <c r="BE10563" s="271"/>
      <c r="BF10563" s="271"/>
      <c r="BG10563" s="271"/>
      <c r="BJ10563" s="271"/>
    </row>
    <row r="10564" spans="49:62">
      <c r="AW10564" s="271"/>
      <c r="AX10564" s="271"/>
      <c r="AY10564" s="271"/>
      <c r="AZ10564" s="271"/>
      <c r="BA10564" s="271"/>
      <c r="BB10564" s="271"/>
      <c r="BD10564" s="271"/>
      <c r="BE10564" s="271"/>
      <c r="BF10564" s="271"/>
      <c r="BG10564" s="271"/>
      <c r="BJ10564" s="271"/>
    </row>
    <row r="10565" spans="49:62">
      <c r="AW10565" s="271"/>
      <c r="AX10565" s="271"/>
      <c r="AY10565" s="271"/>
      <c r="AZ10565" s="271"/>
      <c r="BA10565" s="271"/>
      <c r="BB10565" s="271"/>
      <c r="BD10565" s="271"/>
      <c r="BE10565" s="271"/>
      <c r="BF10565" s="271"/>
      <c r="BG10565" s="271"/>
      <c r="BJ10565" s="271"/>
    </row>
    <row r="10566" spans="49:62">
      <c r="AW10566" s="271"/>
      <c r="AX10566" s="271"/>
      <c r="AY10566" s="271"/>
      <c r="AZ10566" s="271"/>
      <c r="BA10566" s="271"/>
      <c r="BB10566" s="271"/>
      <c r="BD10566" s="271"/>
      <c r="BE10566" s="271"/>
      <c r="BF10566" s="271"/>
      <c r="BG10566" s="271"/>
      <c r="BJ10566" s="271"/>
    </row>
    <row r="10567" spans="49:62">
      <c r="AW10567" s="271"/>
      <c r="AX10567" s="271"/>
      <c r="AY10567" s="271"/>
      <c r="AZ10567" s="271"/>
      <c r="BA10567" s="271"/>
      <c r="BB10567" s="271"/>
      <c r="BD10567" s="271"/>
      <c r="BE10567" s="271"/>
      <c r="BF10567" s="271"/>
      <c r="BG10567" s="271"/>
      <c r="BJ10567" s="271"/>
    </row>
    <row r="10568" spans="49:62">
      <c r="AW10568" s="271"/>
      <c r="AX10568" s="271"/>
      <c r="AY10568" s="271"/>
      <c r="AZ10568" s="271"/>
      <c r="BA10568" s="271"/>
      <c r="BB10568" s="271"/>
      <c r="BD10568" s="271"/>
      <c r="BE10568" s="271"/>
      <c r="BF10568" s="271"/>
      <c r="BG10568" s="271"/>
      <c r="BJ10568" s="271"/>
    </row>
    <row r="10569" spans="49:62">
      <c r="AW10569" s="271"/>
      <c r="AX10569" s="271"/>
      <c r="AY10569" s="271"/>
      <c r="AZ10569" s="271"/>
      <c r="BA10569" s="271"/>
      <c r="BB10569" s="271"/>
      <c r="BD10569" s="271"/>
      <c r="BE10569" s="271"/>
      <c r="BF10569" s="271"/>
      <c r="BG10569" s="271"/>
      <c r="BJ10569" s="271"/>
    </row>
    <row r="10570" spans="49:62">
      <c r="AW10570" s="271"/>
      <c r="AX10570" s="271"/>
      <c r="AY10570" s="271"/>
      <c r="AZ10570" s="271"/>
      <c r="BA10570" s="271"/>
      <c r="BB10570" s="271"/>
      <c r="BD10570" s="271"/>
      <c r="BE10570" s="271"/>
      <c r="BF10570" s="271"/>
      <c r="BG10570" s="271"/>
      <c r="BJ10570" s="271"/>
    </row>
    <row r="10571" spans="49:62">
      <c r="AW10571" s="271"/>
      <c r="AX10571" s="271"/>
      <c r="AY10571" s="271"/>
      <c r="AZ10571" s="271"/>
      <c r="BA10571" s="271"/>
      <c r="BB10571" s="271"/>
      <c r="BD10571" s="271"/>
      <c r="BE10571" s="271"/>
      <c r="BF10571" s="271"/>
      <c r="BG10571" s="271"/>
      <c r="BJ10571" s="271"/>
    </row>
    <row r="10572" spans="49:62">
      <c r="AW10572" s="271"/>
      <c r="AX10572" s="271"/>
      <c r="AY10572" s="271"/>
      <c r="AZ10572" s="271"/>
      <c r="BA10572" s="271"/>
      <c r="BB10572" s="271"/>
      <c r="BD10572" s="271"/>
      <c r="BE10572" s="271"/>
      <c r="BF10572" s="271"/>
      <c r="BG10572" s="271"/>
      <c r="BJ10572" s="271"/>
    </row>
    <row r="10573" spans="49:62">
      <c r="AW10573" s="271"/>
      <c r="AX10573" s="271"/>
      <c r="AY10573" s="271"/>
      <c r="AZ10573" s="271"/>
      <c r="BA10573" s="271"/>
      <c r="BB10573" s="271"/>
      <c r="BD10573" s="271"/>
      <c r="BE10573" s="271"/>
      <c r="BF10573" s="271"/>
      <c r="BG10573" s="271"/>
      <c r="BJ10573" s="271"/>
    </row>
    <row r="10574" spans="49:62">
      <c r="AW10574" s="271"/>
      <c r="AX10574" s="271"/>
      <c r="AY10574" s="271"/>
      <c r="AZ10574" s="271"/>
      <c r="BA10574" s="271"/>
      <c r="BB10574" s="271"/>
      <c r="BD10574" s="271"/>
      <c r="BE10574" s="271"/>
      <c r="BF10574" s="271"/>
      <c r="BG10574" s="271"/>
      <c r="BJ10574" s="271"/>
    </row>
    <row r="10575" spans="49:62">
      <c r="AW10575" s="271"/>
      <c r="AX10575" s="271"/>
      <c r="AY10575" s="271"/>
      <c r="AZ10575" s="271"/>
      <c r="BA10575" s="271"/>
      <c r="BB10575" s="271"/>
      <c r="BD10575" s="271"/>
      <c r="BE10575" s="271"/>
      <c r="BF10575" s="271"/>
      <c r="BG10575" s="271"/>
      <c r="BJ10575" s="271"/>
    </row>
    <row r="10576" spans="49:62">
      <c r="AW10576" s="271"/>
      <c r="AX10576" s="271"/>
      <c r="AY10576" s="271"/>
      <c r="AZ10576" s="271"/>
      <c r="BA10576" s="271"/>
      <c r="BB10576" s="271"/>
      <c r="BD10576" s="271"/>
      <c r="BE10576" s="271"/>
      <c r="BF10576" s="271"/>
      <c r="BG10576" s="271"/>
      <c r="BJ10576" s="271"/>
    </row>
    <row r="10577" spans="49:62">
      <c r="AW10577" s="271"/>
      <c r="AX10577" s="271"/>
      <c r="AY10577" s="271"/>
      <c r="AZ10577" s="271"/>
      <c r="BA10577" s="271"/>
      <c r="BB10577" s="271"/>
      <c r="BD10577" s="271"/>
      <c r="BE10577" s="271"/>
      <c r="BF10577" s="271"/>
      <c r="BG10577" s="271"/>
      <c r="BJ10577" s="271"/>
    </row>
    <row r="10578" spans="49:62">
      <c r="AW10578" s="271"/>
      <c r="AX10578" s="271"/>
      <c r="AY10578" s="271"/>
      <c r="AZ10578" s="271"/>
      <c r="BA10578" s="271"/>
      <c r="BB10578" s="271"/>
      <c r="BD10578" s="271"/>
      <c r="BE10578" s="271"/>
      <c r="BF10578" s="271"/>
      <c r="BG10578" s="271"/>
      <c r="BJ10578" s="271"/>
    </row>
    <row r="10579" spans="49:62">
      <c r="AW10579" s="271"/>
      <c r="AX10579" s="271"/>
      <c r="AY10579" s="271"/>
      <c r="AZ10579" s="271"/>
      <c r="BA10579" s="271"/>
      <c r="BB10579" s="271"/>
      <c r="BD10579" s="271"/>
      <c r="BE10579" s="271"/>
      <c r="BF10579" s="271"/>
      <c r="BG10579" s="271"/>
      <c r="BJ10579" s="271"/>
    </row>
    <row r="10580" spans="49:62">
      <c r="AW10580" s="271"/>
      <c r="AX10580" s="271"/>
      <c r="AY10580" s="271"/>
      <c r="AZ10580" s="271"/>
      <c r="BA10580" s="271"/>
      <c r="BB10580" s="271"/>
      <c r="BD10580" s="271"/>
      <c r="BE10580" s="271"/>
      <c r="BF10580" s="271"/>
      <c r="BG10580" s="271"/>
      <c r="BJ10580" s="271"/>
    </row>
    <row r="10581" spans="49:62">
      <c r="AW10581" s="271"/>
      <c r="AX10581" s="271"/>
      <c r="AY10581" s="271"/>
      <c r="AZ10581" s="271"/>
      <c r="BA10581" s="271"/>
      <c r="BB10581" s="271"/>
      <c r="BD10581" s="271"/>
      <c r="BE10581" s="271"/>
      <c r="BF10581" s="271"/>
      <c r="BG10581" s="271"/>
      <c r="BJ10581" s="271"/>
    </row>
    <row r="10582" spans="49:62">
      <c r="AW10582" s="271"/>
      <c r="AX10582" s="271"/>
      <c r="AY10582" s="271"/>
      <c r="AZ10582" s="271"/>
      <c r="BA10582" s="271"/>
      <c r="BB10582" s="271"/>
      <c r="BD10582" s="271"/>
      <c r="BE10582" s="271"/>
      <c r="BF10582" s="271"/>
      <c r="BG10582" s="271"/>
      <c r="BJ10582" s="271"/>
    </row>
    <row r="10583" spans="49:62">
      <c r="AW10583" s="271"/>
      <c r="AX10583" s="271"/>
      <c r="AY10583" s="271"/>
      <c r="AZ10583" s="271"/>
      <c r="BA10583" s="271"/>
      <c r="BB10583" s="271"/>
      <c r="BD10583" s="271"/>
      <c r="BE10583" s="271"/>
      <c r="BF10583" s="271"/>
      <c r="BG10583" s="271"/>
      <c r="BJ10583" s="271"/>
    </row>
    <row r="10584" spans="49:62">
      <c r="AW10584" s="271"/>
      <c r="AX10584" s="271"/>
      <c r="AY10584" s="271"/>
      <c r="AZ10584" s="271"/>
      <c r="BA10584" s="271"/>
      <c r="BB10584" s="271"/>
      <c r="BD10584" s="271"/>
      <c r="BE10584" s="271"/>
      <c r="BF10584" s="271"/>
      <c r="BG10584" s="271"/>
      <c r="BJ10584" s="271"/>
    </row>
    <row r="10585" spans="49:62">
      <c r="AW10585" s="271"/>
      <c r="AX10585" s="271"/>
      <c r="AY10585" s="271"/>
      <c r="AZ10585" s="271"/>
      <c r="BA10585" s="271"/>
      <c r="BB10585" s="271"/>
      <c r="BD10585" s="271"/>
      <c r="BE10585" s="271"/>
      <c r="BF10585" s="271"/>
      <c r="BG10585" s="271"/>
      <c r="BJ10585" s="271"/>
    </row>
    <row r="10586" spans="49:62">
      <c r="AW10586" s="271"/>
      <c r="AX10586" s="271"/>
      <c r="AY10586" s="271"/>
      <c r="AZ10586" s="271"/>
      <c r="BA10586" s="271"/>
      <c r="BB10586" s="271"/>
      <c r="BD10586" s="271"/>
      <c r="BE10586" s="271"/>
      <c r="BF10586" s="271"/>
      <c r="BG10586" s="271"/>
      <c r="BJ10586" s="271"/>
    </row>
    <row r="10587" spans="49:62">
      <c r="AW10587" s="271"/>
      <c r="AX10587" s="271"/>
      <c r="AY10587" s="271"/>
      <c r="AZ10587" s="271"/>
      <c r="BA10587" s="271"/>
      <c r="BB10587" s="271"/>
      <c r="BD10587" s="271"/>
      <c r="BE10587" s="271"/>
      <c r="BF10587" s="271"/>
      <c r="BG10587" s="271"/>
      <c r="BJ10587" s="271"/>
    </row>
    <row r="10588" spans="49:62">
      <c r="AW10588" s="271"/>
      <c r="AX10588" s="271"/>
      <c r="AY10588" s="271"/>
      <c r="AZ10588" s="271"/>
      <c r="BA10588" s="271"/>
      <c r="BB10588" s="271"/>
      <c r="BD10588" s="271"/>
      <c r="BE10588" s="271"/>
      <c r="BF10588" s="271"/>
      <c r="BG10588" s="271"/>
      <c r="BJ10588" s="271"/>
    </row>
    <row r="10589" spans="49:62">
      <c r="AW10589" s="271"/>
      <c r="AX10589" s="271"/>
      <c r="AY10589" s="271"/>
      <c r="AZ10589" s="271"/>
      <c r="BA10589" s="271"/>
      <c r="BB10589" s="271"/>
      <c r="BD10589" s="271"/>
      <c r="BE10589" s="271"/>
      <c r="BF10589" s="271"/>
      <c r="BG10589" s="271"/>
      <c r="BJ10589" s="271"/>
    </row>
    <row r="10590" spans="49:62">
      <c r="AW10590" s="271"/>
      <c r="AX10590" s="271"/>
      <c r="AY10590" s="271"/>
      <c r="AZ10590" s="271"/>
      <c r="BA10590" s="271"/>
      <c r="BB10590" s="271"/>
      <c r="BD10590" s="271"/>
      <c r="BE10590" s="271"/>
      <c r="BF10590" s="271"/>
      <c r="BG10590" s="271"/>
      <c r="BJ10590" s="271"/>
    </row>
    <row r="10591" spans="49:62">
      <c r="AW10591" s="271"/>
      <c r="AX10591" s="271"/>
      <c r="AY10591" s="271"/>
      <c r="AZ10591" s="271"/>
      <c r="BA10591" s="271"/>
      <c r="BB10591" s="271"/>
      <c r="BD10591" s="271"/>
      <c r="BE10591" s="271"/>
      <c r="BF10591" s="271"/>
      <c r="BG10591" s="271"/>
      <c r="BJ10591" s="271"/>
    </row>
    <row r="10592" spans="49:62">
      <c r="AW10592" s="271"/>
      <c r="AX10592" s="271"/>
      <c r="AY10592" s="271"/>
      <c r="AZ10592" s="271"/>
      <c r="BA10592" s="271"/>
      <c r="BB10592" s="271"/>
      <c r="BD10592" s="271"/>
      <c r="BE10592" s="271"/>
      <c r="BF10592" s="271"/>
      <c r="BG10592" s="271"/>
      <c r="BJ10592" s="271"/>
    </row>
    <row r="10593" spans="49:62">
      <c r="AW10593" s="271"/>
      <c r="AX10593" s="271"/>
      <c r="AY10593" s="271"/>
      <c r="AZ10593" s="271"/>
      <c r="BA10593" s="271"/>
      <c r="BB10593" s="271"/>
      <c r="BD10593" s="271"/>
      <c r="BE10593" s="271"/>
      <c r="BF10593" s="271"/>
      <c r="BG10593" s="271"/>
      <c r="BJ10593" s="271"/>
    </row>
    <row r="10594" spans="49:62">
      <c r="AW10594" s="271"/>
      <c r="AX10594" s="271"/>
      <c r="AY10594" s="271"/>
      <c r="AZ10594" s="271"/>
      <c r="BA10594" s="271"/>
      <c r="BB10594" s="271"/>
      <c r="BD10594" s="271"/>
      <c r="BE10594" s="271"/>
      <c r="BF10594" s="271"/>
      <c r="BG10594" s="271"/>
      <c r="BJ10594" s="271"/>
    </row>
    <row r="10595" spans="49:62">
      <c r="AW10595" s="271"/>
      <c r="AX10595" s="271"/>
      <c r="AY10595" s="271"/>
      <c r="AZ10595" s="271"/>
      <c r="BA10595" s="271"/>
      <c r="BB10595" s="271"/>
      <c r="BD10595" s="271"/>
      <c r="BE10595" s="271"/>
      <c r="BF10595" s="271"/>
      <c r="BG10595" s="271"/>
      <c r="BJ10595" s="271"/>
    </row>
    <row r="10596" spans="49:62">
      <c r="AW10596" s="271"/>
      <c r="AX10596" s="271"/>
      <c r="AY10596" s="271"/>
      <c r="AZ10596" s="271"/>
      <c r="BA10596" s="271"/>
      <c r="BB10596" s="271"/>
      <c r="BD10596" s="271"/>
      <c r="BE10596" s="271"/>
      <c r="BF10596" s="271"/>
      <c r="BG10596" s="271"/>
      <c r="BJ10596" s="271"/>
    </row>
    <row r="10597" spans="49:62">
      <c r="AW10597" s="271"/>
      <c r="AX10597" s="271"/>
      <c r="AY10597" s="271"/>
      <c r="AZ10597" s="271"/>
      <c r="BA10597" s="271"/>
      <c r="BB10597" s="271"/>
      <c r="BD10597" s="271"/>
      <c r="BE10597" s="271"/>
      <c r="BF10597" s="271"/>
      <c r="BG10597" s="271"/>
      <c r="BJ10597" s="271"/>
    </row>
    <row r="10598" spans="49:62">
      <c r="AW10598" s="271"/>
      <c r="AX10598" s="271"/>
      <c r="AY10598" s="271"/>
      <c r="AZ10598" s="271"/>
      <c r="BA10598" s="271"/>
      <c r="BB10598" s="271"/>
      <c r="BD10598" s="271"/>
      <c r="BE10598" s="271"/>
      <c r="BF10598" s="271"/>
      <c r="BG10598" s="271"/>
      <c r="BJ10598" s="271"/>
    </row>
    <row r="10599" spans="49:62">
      <c r="AW10599" s="271"/>
      <c r="AX10599" s="271"/>
      <c r="AY10599" s="271"/>
      <c r="AZ10599" s="271"/>
      <c r="BA10599" s="271"/>
      <c r="BB10599" s="271"/>
      <c r="BD10599" s="271"/>
      <c r="BE10599" s="271"/>
      <c r="BF10599" s="271"/>
      <c r="BG10599" s="271"/>
      <c r="BJ10599" s="271"/>
    </row>
    <row r="10600" spans="49:62">
      <c r="AW10600" s="271"/>
      <c r="AX10600" s="271"/>
      <c r="AY10600" s="271"/>
      <c r="AZ10600" s="271"/>
      <c r="BA10600" s="271"/>
      <c r="BB10600" s="271"/>
      <c r="BD10600" s="271"/>
      <c r="BE10600" s="271"/>
      <c r="BF10600" s="271"/>
      <c r="BG10600" s="271"/>
      <c r="BJ10600" s="271"/>
    </row>
    <row r="10601" spans="49:62">
      <c r="AW10601" s="271"/>
      <c r="AX10601" s="271"/>
      <c r="AY10601" s="271"/>
      <c r="AZ10601" s="271"/>
      <c r="BA10601" s="271"/>
      <c r="BB10601" s="271"/>
      <c r="BD10601" s="271"/>
      <c r="BE10601" s="271"/>
      <c r="BF10601" s="271"/>
      <c r="BG10601" s="271"/>
      <c r="BJ10601" s="271"/>
    </row>
    <row r="10602" spans="49:62">
      <c r="AW10602" s="271"/>
      <c r="AX10602" s="271"/>
      <c r="AY10602" s="271"/>
      <c r="AZ10602" s="271"/>
      <c r="BA10602" s="271"/>
      <c r="BB10602" s="271"/>
      <c r="BD10602" s="271"/>
      <c r="BE10602" s="271"/>
      <c r="BF10602" s="271"/>
      <c r="BG10602" s="271"/>
      <c r="BJ10602" s="271"/>
    </row>
    <row r="10603" spans="49:62">
      <c r="AW10603" s="271"/>
      <c r="AX10603" s="271"/>
      <c r="AY10603" s="271"/>
      <c r="AZ10603" s="271"/>
      <c r="BA10603" s="271"/>
      <c r="BB10603" s="271"/>
      <c r="BD10603" s="271"/>
      <c r="BE10603" s="271"/>
      <c r="BF10603" s="271"/>
      <c r="BG10603" s="271"/>
      <c r="BJ10603" s="271"/>
    </row>
    <row r="10604" spans="49:62">
      <c r="AW10604" s="271"/>
      <c r="AX10604" s="271"/>
      <c r="AY10604" s="271"/>
      <c r="AZ10604" s="271"/>
      <c r="BA10604" s="271"/>
      <c r="BB10604" s="271"/>
      <c r="BD10604" s="271"/>
      <c r="BE10604" s="271"/>
      <c r="BF10604" s="271"/>
      <c r="BG10604" s="271"/>
      <c r="BJ10604" s="271"/>
    </row>
    <row r="10605" spans="49:62">
      <c r="AW10605" s="271"/>
      <c r="AX10605" s="271"/>
      <c r="AY10605" s="271"/>
      <c r="AZ10605" s="271"/>
      <c r="BA10605" s="271"/>
      <c r="BB10605" s="271"/>
      <c r="BD10605" s="271"/>
      <c r="BE10605" s="271"/>
      <c r="BF10605" s="271"/>
      <c r="BG10605" s="271"/>
      <c r="BJ10605" s="271"/>
    </row>
    <row r="10606" spans="49:62">
      <c r="AW10606" s="271"/>
      <c r="AX10606" s="271"/>
      <c r="AY10606" s="271"/>
      <c r="AZ10606" s="271"/>
      <c r="BA10606" s="271"/>
      <c r="BB10606" s="271"/>
      <c r="BD10606" s="271"/>
      <c r="BE10606" s="271"/>
      <c r="BF10606" s="271"/>
      <c r="BG10606" s="271"/>
      <c r="BJ10606" s="271"/>
    </row>
    <row r="10607" spans="49:62">
      <c r="AW10607" s="271"/>
      <c r="AX10607" s="271"/>
      <c r="AY10607" s="271"/>
      <c r="AZ10607" s="271"/>
      <c r="BA10607" s="271"/>
      <c r="BB10607" s="271"/>
      <c r="BD10607" s="271"/>
      <c r="BE10607" s="271"/>
      <c r="BF10607" s="271"/>
      <c r="BG10607" s="271"/>
      <c r="BJ10607" s="271"/>
    </row>
    <row r="10608" spans="49:62">
      <c r="AW10608" s="271"/>
      <c r="AX10608" s="271"/>
      <c r="AY10608" s="271"/>
      <c r="AZ10608" s="271"/>
      <c r="BA10608" s="271"/>
      <c r="BB10608" s="271"/>
      <c r="BD10608" s="271"/>
      <c r="BE10608" s="271"/>
      <c r="BF10608" s="271"/>
      <c r="BG10608" s="271"/>
      <c r="BJ10608" s="271"/>
    </row>
    <row r="10609" spans="49:62">
      <c r="AW10609" s="271"/>
      <c r="AX10609" s="271"/>
      <c r="AY10609" s="271"/>
      <c r="AZ10609" s="271"/>
      <c r="BA10609" s="271"/>
      <c r="BB10609" s="271"/>
      <c r="BD10609" s="271"/>
      <c r="BE10609" s="271"/>
      <c r="BF10609" s="271"/>
      <c r="BG10609" s="271"/>
      <c r="BJ10609" s="271"/>
    </row>
    <row r="10610" spans="49:62">
      <c r="AW10610" s="271"/>
      <c r="AX10610" s="271"/>
      <c r="AY10610" s="271"/>
      <c r="AZ10610" s="271"/>
      <c r="BA10610" s="271"/>
      <c r="BB10610" s="271"/>
      <c r="BD10610" s="271"/>
      <c r="BE10610" s="271"/>
      <c r="BF10610" s="271"/>
      <c r="BG10610" s="271"/>
      <c r="BJ10610" s="271"/>
    </row>
    <row r="10611" spans="49:62">
      <c r="AW10611" s="271"/>
      <c r="AX10611" s="271"/>
      <c r="AY10611" s="271"/>
      <c r="AZ10611" s="271"/>
      <c r="BA10611" s="271"/>
      <c r="BB10611" s="271"/>
      <c r="BD10611" s="271"/>
      <c r="BE10611" s="271"/>
      <c r="BF10611" s="271"/>
      <c r="BG10611" s="271"/>
      <c r="BJ10611" s="271"/>
    </row>
    <row r="10612" spans="49:62">
      <c r="AW10612" s="271"/>
      <c r="AX10612" s="271"/>
      <c r="AY10612" s="271"/>
      <c r="AZ10612" s="271"/>
      <c r="BA10612" s="271"/>
      <c r="BB10612" s="271"/>
      <c r="BD10612" s="271"/>
      <c r="BE10612" s="271"/>
      <c r="BF10612" s="271"/>
      <c r="BG10612" s="271"/>
      <c r="BJ10612" s="271"/>
    </row>
    <row r="10613" spans="49:62">
      <c r="AW10613" s="271"/>
      <c r="AX10613" s="271"/>
      <c r="AY10613" s="271"/>
      <c r="AZ10613" s="271"/>
      <c r="BA10613" s="271"/>
      <c r="BB10613" s="271"/>
      <c r="BD10613" s="271"/>
      <c r="BE10613" s="271"/>
      <c r="BF10613" s="271"/>
      <c r="BG10613" s="271"/>
      <c r="BJ10613" s="271"/>
    </row>
    <row r="10614" spans="49:62">
      <c r="AW10614" s="271"/>
      <c r="AX10614" s="271"/>
      <c r="AY10614" s="271"/>
      <c r="AZ10614" s="271"/>
      <c r="BA10614" s="271"/>
      <c r="BB10614" s="271"/>
      <c r="BD10614" s="271"/>
      <c r="BE10614" s="271"/>
      <c r="BF10614" s="271"/>
      <c r="BG10614" s="271"/>
      <c r="BJ10614" s="271"/>
    </row>
    <row r="10615" spans="49:62">
      <c r="AW10615" s="271"/>
      <c r="AX10615" s="271"/>
      <c r="AY10615" s="271"/>
      <c r="AZ10615" s="271"/>
      <c r="BA10615" s="271"/>
      <c r="BB10615" s="271"/>
      <c r="BD10615" s="271"/>
      <c r="BE10615" s="271"/>
      <c r="BF10615" s="271"/>
      <c r="BG10615" s="271"/>
      <c r="BJ10615" s="271"/>
    </row>
    <row r="10616" spans="49:62">
      <c r="AW10616" s="271"/>
      <c r="AX10616" s="271"/>
      <c r="AY10616" s="271"/>
      <c r="AZ10616" s="271"/>
      <c r="BA10616" s="271"/>
      <c r="BB10616" s="271"/>
      <c r="BD10616" s="271"/>
      <c r="BE10616" s="271"/>
      <c r="BF10616" s="271"/>
      <c r="BG10616" s="271"/>
      <c r="BJ10616" s="271"/>
    </row>
    <row r="10617" spans="49:62">
      <c r="AW10617" s="271"/>
      <c r="AX10617" s="271"/>
      <c r="AY10617" s="271"/>
      <c r="AZ10617" s="271"/>
      <c r="BA10617" s="271"/>
      <c r="BB10617" s="271"/>
      <c r="BD10617" s="271"/>
      <c r="BE10617" s="271"/>
      <c r="BF10617" s="271"/>
      <c r="BG10617" s="271"/>
      <c r="BJ10617" s="271"/>
    </row>
    <row r="10618" spans="49:62">
      <c r="AW10618" s="271"/>
      <c r="AX10618" s="271"/>
      <c r="AY10618" s="271"/>
      <c r="AZ10618" s="271"/>
      <c r="BA10618" s="271"/>
      <c r="BB10618" s="271"/>
      <c r="BD10618" s="271"/>
      <c r="BE10618" s="271"/>
      <c r="BF10618" s="271"/>
      <c r="BG10618" s="271"/>
      <c r="BJ10618" s="271"/>
    </row>
    <row r="10619" spans="49:62">
      <c r="AW10619" s="271"/>
      <c r="AX10619" s="271"/>
      <c r="AY10619" s="271"/>
      <c r="AZ10619" s="271"/>
      <c r="BA10619" s="271"/>
      <c r="BB10619" s="271"/>
      <c r="BD10619" s="271"/>
      <c r="BE10619" s="271"/>
      <c r="BF10619" s="271"/>
      <c r="BG10619" s="271"/>
      <c r="BJ10619" s="271"/>
    </row>
    <row r="10620" spans="49:62">
      <c r="AW10620" s="271"/>
      <c r="AX10620" s="271"/>
      <c r="AY10620" s="271"/>
      <c r="AZ10620" s="271"/>
      <c r="BA10620" s="271"/>
      <c r="BB10620" s="271"/>
      <c r="BD10620" s="271"/>
      <c r="BE10620" s="271"/>
      <c r="BF10620" s="271"/>
      <c r="BG10620" s="271"/>
      <c r="BJ10620" s="271"/>
    </row>
    <row r="10621" spans="49:62">
      <c r="AW10621" s="271"/>
      <c r="AX10621" s="271"/>
      <c r="AY10621" s="271"/>
      <c r="AZ10621" s="271"/>
      <c r="BA10621" s="271"/>
      <c r="BB10621" s="271"/>
      <c r="BD10621" s="271"/>
      <c r="BE10621" s="271"/>
      <c r="BF10621" s="271"/>
      <c r="BG10621" s="271"/>
      <c r="BJ10621" s="271"/>
    </row>
    <row r="10622" spans="49:62">
      <c r="AW10622" s="271"/>
      <c r="AX10622" s="271"/>
      <c r="AY10622" s="271"/>
      <c r="AZ10622" s="271"/>
      <c r="BA10622" s="271"/>
      <c r="BB10622" s="271"/>
      <c r="BD10622" s="271"/>
      <c r="BE10622" s="271"/>
      <c r="BF10622" s="271"/>
      <c r="BG10622" s="271"/>
      <c r="BJ10622" s="271"/>
    </row>
    <row r="10623" spans="49:62">
      <c r="AW10623" s="271"/>
      <c r="AX10623" s="271"/>
      <c r="AY10623" s="271"/>
      <c r="AZ10623" s="271"/>
      <c r="BA10623" s="271"/>
      <c r="BB10623" s="271"/>
      <c r="BD10623" s="271"/>
      <c r="BE10623" s="271"/>
      <c r="BF10623" s="271"/>
      <c r="BG10623" s="271"/>
      <c r="BJ10623" s="271"/>
    </row>
    <row r="10624" spans="49:62">
      <c r="AW10624" s="271"/>
      <c r="AX10624" s="271"/>
      <c r="AY10624" s="271"/>
      <c r="AZ10624" s="271"/>
      <c r="BA10624" s="271"/>
      <c r="BB10624" s="271"/>
      <c r="BD10624" s="271"/>
      <c r="BE10624" s="271"/>
      <c r="BF10624" s="271"/>
      <c r="BG10624" s="271"/>
      <c r="BJ10624" s="271"/>
    </row>
    <row r="10625" spans="49:62">
      <c r="AW10625" s="271"/>
      <c r="AX10625" s="271"/>
      <c r="AY10625" s="271"/>
      <c r="AZ10625" s="271"/>
      <c r="BA10625" s="271"/>
      <c r="BB10625" s="271"/>
      <c r="BD10625" s="271"/>
      <c r="BE10625" s="271"/>
      <c r="BF10625" s="271"/>
      <c r="BG10625" s="271"/>
      <c r="BJ10625" s="271"/>
    </row>
    <row r="10626" spans="49:62">
      <c r="AW10626" s="271"/>
      <c r="AX10626" s="271"/>
      <c r="AY10626" s="271"/>
      <c r="AZ10626" s="271"/>
      <c r="BA10626" s="271"/>
      <c r="BB10626" s="271"/>
      <c r="BD10626" s="271"/>
      <c r="BE10626" s="271"/>
      <c r="BF10626" s="271"/>
      <c r="BG10626" s="271"/>
      <c r="BJ10626" s="271"/>
    </row>
    <row r="10627" spans="49:62">
      <c r="AW10627" s="271"/>
      <c r="AX10627" s="271"/>
      <c r="AY10627" s="271"/>
      <c r="AZ10627" s="271"/>
      <c r="BA10627" s="271"/>
      <c r="BB10627" s="271"/>
      <c r="BD10627" s="271"/>
      <c r="BE10627" s="271"/>
      <c r="BF10627" s="271"/>
      <c r="BG10627" s="271"/>
      <c r="BJ10627" s="271"/>
    </row>
    <row r="10628" spans="49:62">
      <c r="AW10628" s="271"/>
      <c r="AX10628" s="271"/>
      <c r="AY10628" s="271"/>
      <c r="AZ10628" s="271"/>
      <c r="BA10628" s="271"/>
      <c r="BB10628" s="271"/>
      <c r="BD10628" s="271"/>
      <c r="BE10628" s="271"/>
      <c r="BF10628" s="271"/>
      <c r="BG10628" s="271"/>
      <c r="BJ10628" s="271"/>
    </row>
    <row r="10629" spans="49:62">
      <c r="AW10629" s="271"/>
      <c r="AX10629" s="271"/>
      <c r="AY10629" s="271"/>
      <c r="AZ10629" s="271"/>
      <c r="BA10629" s="271"/>
      <c r="BB10629" s="271"/>
      <c r="BD10629" s="271"/>
      <c r="BE10629" s="271"/>
      <c r="BF10629" s="271"/>
      <c r="BG10629" s="271"/>
      <c r="BJ10629" s="271"/>
    </row>
    <row r="10630" spans="49:62">
      <c r="AW10630" s="271"/>
      <c r="AX10630" s="271"/>
      <c r="AY10630" s="271"/>
      <c r="AZ10630" s="271"/>
      <c r="BA10630" s="271"/>
      <c r="BB10630" s="271"/>
      <c r="BD10630" s="271"/>
      <c r="BE10630" s="271"/>
      <c r="BF10630" s="271"/>
      <c r="BG10630" s="271"/>
      <c r="BJ10630" s="271"/>
    </row>
    <row r="10631" spans="49:62">
      <c r="AW10631" s="271"/>
      <c r="AX10631" s="271"/>
      <c r="AY10631" s="271"/>
      <c r="AZ10631" s="271"/>
      <c r="BA10631" s="271"/>
      <c r="BB10631" s="271"/>
      <c r="BD10631" s="271"/>
      <c r="BE10631" s="271"/>
      <c r="BF10631" s="271"/>
      <c r="BG10631" s="271"/>
      <c r="BJ10631" s="271"/>
    </row>
    <row r="10632" spans="49:62">
      <c r="AW10632" s="271"/>
      <c r="AX10632" s="271"/>
      <c r="AY10632" s="271"/>
      <c r="AZ10632" s="271"/>
      <c r="BA10632" s="271"/>
      <c r="BB10632" s="271"/>
      <c r="BD10632" s="271"/>
      <c r="BE10632" s="271"/>
      <c r="BF10632" s="271"/>
      <c r="BG10632" s="271"/>
      <c r="BJ10632" s="271"/>
    </row>
    <row r="10633" spans="49:62">
      <c r="AW10633" s="271"/>
      <c r="AX10633" s="271"/>
      <c r="AY10633" s="271"/>
      <c r="AZ10633" s="271"/>
      <c r="BA10633" s="271"/>
      <c r="BB10633" s="271"/>
      <c r="BD10633" s="271"/>
      <c r="BE10633" s="271"/>
      <c r="BF10633" s="271"/>
      <c r="BG10633" s="271"/>
      <c r="BJ10633" s="271"/>
    </row>
    <row r="10634" spans="49:62">
      <c r="AW10634" s="271"/>
      <c r="AX10634" s="271"/>
      <c r="AY10634" s="271"/>
      <c r="AZ10634" s="271"/>
      <c r="BA10634" s="271"/>
      <c r="BB10634" s="271"/>
      <c r="BD10634" s="271"/>
      <c r="BE10634" s="271"/>
      <c r="BF10634" s="271"/>
      <c r="BG10634" s="271"/>
      <c r="BJ10634" s="271"/>
    </row>
    <row r="10635" spans="49:62">
      <c r="AW10635" s="271"/>
      <c r="AX10635" s="271"/>
      <c r="AY10635" s="271"/>
      <c r="AZ10635" s="271"/>
      <c r="BA10635" s="271"/>
      <c r="BB10635" s="271"/>
      <c r="BD10635" s="271"/>
      <c r="BE10635" s="271"/>
      <c r="BF10635" s="271"/>
      <c r="BG10635" s="271"/>
      <c r="BJ10635" s="271"/>
    </row>
    <row r="10636" spans="49:62">
      <c r="AW10636" s="271"/>
      <c r="AX10636" s="271"/>
      <c r="AY10636" s="271"/>
      <c r="AZ10636" s="271"/>
      <c r="BA10636" s="271"/>
      <c r="BB10636" s="271"/>
      <c r="BD10636" s="271"/>
      <c r="BE10636" s="271"/>
      <c r="BF10636" s="271"/>
      <c r="BG10636" s="271"/>
      <c r="BJ10636" s="271"/>
    </row>
    <row r="10637" spans="49:62">
      <c r="AW10637" s="271"/>
      <c r="AX10637" s="271"/>
      <c r="AY10637" s="271"/>
      <c r="AZ10637" s="271"/>
      <c r="BA10637" s="271"/>
      <c r="BB10637" s="271"/>
      <c r="BD10637" s="271"/>
      <c r="BE10637" s="271"/>
      <c r="BF10637" s="271"/>
      <c r="BG10637" s="271"/>
      <c r="BJ10637" s="271"/>
    </row>
    <row r="10638" spans="49:62">
      <c r="AW10638" s="271"/>
      <c r="AX10638" s="271"/>
      <c r="AY10638" s="271"/>
      <c r="AZ10638" s="271"/>
      <c r="BA10638" s="271"/>
      <c r="BB10638" s="271"/>
      <c r="BD10638" s="271"/>
      <c r="BE10638" s="271"/>
      <c r="BF10638" s="271"/>
      <c r="BG10638" s="271"/>
      <c r="BJ10638" s="271"/>
    </row>
    <row r="10639" spans="49:62">
      <c r="AW10639" s="271"/>
      <c r="AX10639" s="271"/>
      <c r="AY10639" s="271"/>
      <c r="AZ10639" s="271"/>
      <c r="BA10639" s="271"/>
      <c r="BB10639" s="271"/>
      <c r="BD10639" s="271"/>
      <c r="BE10639" s="271"/>
      <c r="BF10639" s="271"/>
      <c r="BG10639" s="271"/>
      <c r="BJ10639" s="271"/>
    </row>
    <row r="10640" spans="49:62">
      <c r="AW10640" s="271"/>
      <c r="AX10640" s="271"/>
      <c r="AY10640" s="271"/>
      <c r="AZ10640" s="271"/>
      <c r="BA10640" s="271"/>
      <c r="BB10640" s="271"/>
      <c r="BD10640" s="271"/>
      <c r="BE10640" s="271"/>
      <c r="BF10640" s="271"/>
      <c r="BG10640" s="271"/>
      <c r="BJ10640" s="271"/>
    </row>
    <row r="10641" spans="49:62">
      <c r="AW10641" s="271"/>
      <c r="AX10641" s="271"/>
      <c r="AY10641" s="271"/>
      <c r="AZ10641" s="271"/>
      <c r="BA10641" s="271"/>
      <c r="BB10641" s="271"/>
      <c r="BD10641" s="271"/>
      <c r="BE10641" s="271"/>
      <c r="BF10641" s="271"/>
      <c r="BG10641" s="271"/>
      <c r="BJ10641" s="271"/>
    </row>
    <row r="10642" spans="49:62">
      <c r="AW10642" s="271"/>
      <c r="AX10642" s="271"/>
      <c r="AY10642" s="271"/>
      <c r="AZ10642" s="271"/>
      <c r="BA10642" s="271"/>
      <c r="BB10642" s="271"/>
      <c r="BD10642" s="271"/>
      <c r="BE10642" s="271"/>
      <c r="BF10642" s="271"/>
      <c r="BG10642" s="271"/>
      <c r="BJ10642" s="271"/>
    </row>
    <row r="10643" spans="49:62">
      <c r="AW10643" s="271"/>
      <c r="AX10643" s="271"/>
      <c r="AY10643" s="271"/>
      <c r="AZ10643" s="271"/>
      <c r="BA10643" s="271"/>
      <c r="BB10643" s="271"/>
      <c r="BD10643" s="271"/>
      <c r="BE10643" s="271"/>
      <c r="BF10643" s="271"/>
      <c r="BG10643" s="271"/>
      <c r="BJ10643" s="271"/>
    </row>
    <row r="10644" spans="49:62">
      <c r="AW10644" s="271"/>
      <c r="AX10644" s="271"/>
      <c r="AY10644" s="271"/>
      <c r="AZ10644" s="271"/>
      <c r="BA10644" s="271"/>
      <c r="BB10644" s="271"/>
      <c r="BD10644" s="271"/>
      <c r="BE10644" s="271"/>
      <c r="BF10644" s="271"/>
      <c r="BG10644" s="271"/>
      <c r="BJ10644" s="271"/>
    </row>
    <row r="10645" spans="49:62">
      <c r="AW10645" s="271"/>
      <c r="AX10645" s="271"/>
      <c r="AY10645" s="271"/>
      <c r="AZ10645" s="271"/>
      <c r="BA10645" s="271"/>
      <c r="BB10645" s="271"/>
      <c r="BD10645" s="271"/>
      <c r="BE10645" s="271"/>
      <c r="BF10645" s="271"/>
      <c r="BG10645" s="271"/>
      <c r="BJ10645" s="271"/>
    </row>
    <row r="10646" spans="49:62">
      <c r="AW10646" s="271"/>
      <c r="AX10646" s="271"/>
      <c r="AY10646" s="271"/>
      <c r="AZ10646" s="271"/>
      <c r="BA10646" s="271"/>
      <c r="BB10646" s="271"/>
      <c r="BD10646" s="271"/>
      <c r="BE10646" s="271"/>
      <c r="BF10646" s="271"/>
      <c r="BG10646" s="271"/>
      <c r="BJ10646" s="271"/>
    </row>
    <row r="10647" spans="49:62">
      <c r="AW10647" s="271"/>
      <c r="AX10647" s="271"/>
      <c r="AY10647" s="271"/>
      <c r="AZ10647" s="271"/>
      <c r="BA10647" s="271"/>
      <c r="BB10647" s="271"/>
      <c r="BD10647" s="271"/>
      <c r="BE10647" s="271"/>
      <c r="BF10647" s="271"/>
      <c r="BG10647" s="271"/>
      <c r="BJ10647" s="271"/>
    </row>
    <row r="10648" spans="49:62">
      <c r="AW10648" s="271"/>
      <c r="AX10648" s="271"/>
      <c r="AY10648" s="271"/>
      <c r="AZ10648" s="271"/>
      <c r="BA10648" s="271"/>
      <c r="BB10648" s="271"/>
      <c r="BD10648" s="271"/>
      <c r="BE10648" s="271"/>
      <c r="BF10648" s="271"/>
      <c r="BG10648" s="271"/>
      <c r="BJ10648" s="271"/>
    </row>
    <row r="10649" spans="49:62">
      <c r="AW10649" s="271"/>
      <c r="AX10649" s="271"/>
      <c r="AY10649" s="271"/>
      <c r="AZ10649" s="271"/>
      <c r="BA10649" s="271"/>
      <c r="BB10649" s="271"/>
      <c r="BD10649" s="271"/>
      <c r="BE10649" s="271"/>
      <c r="BF10649" s="271"/>
      <c r="BG10649" s="271"/>
      <c r="BJ10649" s="271"/>
    </row>
    <row r="10650" spans="49:62">
      <c r="AW10650" s="271"/>
      <c r="AX10650" s="271"/>
      <c r="AY10650" s="271"/>
      <c r="AZ10650" s="271"/>
      <c r="BA10650" s="271"/>
      <c r="BB10650" s="271"/>
      <c r="BD10650" s="271"/>
      <c r="BE10650" s="271"/>
      <c r="BF10650" s="271"/>
      <c r="BG10650" s="271"/>
      <c r="BJ10650" s="271"/>
    </row>
    <row r="10651" spans="49:62">
      <c r="AW10651" s="271"/>
      <c r="AX10651" s="271"/>
      <c r="AY10651" s="271"/>
      <c r="AZ10651" s="271"/>
      <c r="BA10651" s="271"/>
      <c r="BB10651" s="271"/>
      <c r="BD10651" s="271"/>
      <c r="BE10651" s="271"/>
      <c r="BF10651" s="271"/>
      <c r="BG10651" s="271"/>
      <c r="BJ10651" s="271"/>
    </row>
    <row r="10652" spans="49:62">
      <c r="AW10652" s="271"/>
      <c r="AX10652" s="271"/>
      <c r="AY10652" s="271"/>
      <c r="AZ10652" s="271"/>
      <c r="BA10652" s="271"/>
      <c r="BB10652" s="271"/>
      <c r="BD10652" s="271"/>
      <c r="BE10652" s="271"/>
      <c r="BF10652" s="271"/>
      <c r="BG10652" s="271"/>
      <c r="BJ10652" s="271"/>
    </row>
    <row r="10653" spans="49:62">
      <c r="AW10653" s="271"/>
      <c r="AX10653" s="271"/>
      <c r="AY10653" s="271"/>
      <c r="AZ10653" s="271"/>
      <c r="BA10653" s="271"/>
      <c r="BB10653" s="271"/>
      <c r="BD10653" s="271"/>
      <c r="BE10653" s="271"/>
      <c r="BF10653" s="271"/>
      <c r="BG10653" s="271"/>
      <c r="BJ10653" s="271"/>
    </row>
    <row r="10654" spans="49:62">
      <c r="AW10654" s="271"/>
      <c r="AX10654" s="271"/>
      <c r="AY10654" s="271"/>
      <c r="AZ10654" s="271"/>
      <c r="BA10654" s="271"/>
      <c r="BB10654" s="271"/>
      <c r="BD10654" s="271"/>
      <c r="BE10654" s="271"/>
      <c r="BF10654" s="271"/>
      <c r="BG10654" s="271"/>
      <c r="BJ10654" s="271"/>
    </row>
    <row r="10655" spans="49:62">
      <c r="AW10655" s="271"/>
      <c r="AX10655" s="271"/>
      <c r="AY10655" s="271"/>
      <c r="AZ10655" s="271"/>
      <c r="BA10655" s="271"/>
      <c r="BB10655" s="271"/>
      <c r="BD10655" s="271"/>
      <c r="BE10655" s="271"/>
      <c r="BF10655" s="271"/>
      <c r="BG10655" s="271"/>
      <c r="BJ10655" s="271"/>
    </row>
    <row r="10656" spans="49:62">
      <c r="AW10656" s="271"/>
      <c r="AX10656" s="271"/>
      <c r="AY10656" s="271"/>
      <c r="AZ10656" s="271"/>
      <c r="BA10656" s="271"/>
      <c r="BB10656" s="271"/>
      <c r="BD10656" s="271"/>
      <c r="BE10656" s="271"/>
      <c r="BF10656" s="271"/>
      <c r="BG10656" s="271"/>
      <c r="BJ10656" s="271"/>
    </row>
    <row r="10657" spans="49:62">
      <c r="AW10657" s="271"/>
      <c r="AX10657" s="271"/>
      <c r="AY10657" s="271"/>
      <c r="AZ10657" s="271"/>
      <c r="BA10657" s="271"/>
      <c r="BB10657" s="271"/>
      <c r="BD10657" s="271"/>
      <c r="BE10657" s="271"/>
      <c r="BF10657" s="271"/>
      <c r="BG10657" s="271"/>
      <c r="BJ10657" s="271"/>
    </row>
    <row r="10658" spans="49:62">
      <c r="AW10658" s="271"/>
      <c r="AX10658" s="271"/>
      <c r="AY10658" s="271"/>
      <c r="AZ10658" s="271"/>
      <c r="BA10658" s="271"/>
      <c r="BB10658" s="271"/>
      <c r="BD10658" s="271"/>
      <c r="BE10658" s="271"/>
      <c r="BF10658" s="271"/>
      <c r="BG10658" s="271"/>
      <c r="BJ10658" s="271"/>
    </row>
    <row r="10659" spans="49:62">
      <c r="AW10659" s="271"/>
      <c r="AX10659" s="271"/>
      <c r="AY10659" s="271"/>
      <c r="AZ10659" s="271"/>
      <c r="BA10659" s="271"/>
      <c r="BB10659" s="271"/>
      <c r="BD10659" s="271"/>
      <c r="BE10659" s="271"/>
      <c r="BF10659" s="271"/>
      <c r="BG10659" s="271"/>
      <c r="BJ10659" s="271"/>
    </row>
    <row r="10660" spans="49:62">
      <c r="AW10660" s="271"/>
      <c r="AX10660" s="271"/>
      <c r="AY10660" s="271"/>
      <c r="AZ10660" s="271"/>
      <c r="BA10660" s="271"/>
      <c r="BB10660" s="271"/>
      <c r="BD10660" s="271"/>
      <c r="BE10660" s="271"/>
      <c r="BF10660" s="271"/>
      <c r="BG10660" s="271"/>
      <c r="BJ10660" s="271"/>
    </row>
    <row r="10661" spans="49:62">
      <c r="AW10661" s="271"/>
      <c r="AX10661" s="271"/>
      <c r="AY10661" s="271"/>
      <c r="AZ10661" s="271"/>
      <c r="BA10661" s="271"/>
      <c r="BB10661" s="271"/>
      <c r="BD10661" s="271"/>
      <c r="BE10661" s="271"/>
      <c r="BF10661" s="271"/>
      <c r="BG10661" s="271"/>
      <c r="BJ10661" s="271"/>
    </row>
    <row r="10662" spans="49:62">
      <c r="AW10662" s="271"/>
      <c r="AX10662" s="271"/>
      <c r="AY10662" s="271"/>
      <c r="AZ10662" s="271"/>
      <c r="BA10662" s="271"/>
      <c r="BB10662" s="271"/>
      <c r="BD10662" s="271"/>
      <c r="BE10662" s="271"/>
      <c r="BF10662" s="271"/>
      <c r="BG10662" s="271"/>
      <c r="BJ10662" s="271"/>
    </row>
    <row r="10663" spans="49:62">
      <c r="AW10663" s="271"/>
      <c r="AX10663" s="271"/>
      <c r="AY10663" s="271"/>
      <c r="AZ10663" s="271"/>
      <c r="BA10663" s="271"/>
      <c r="BB10663" s="271"/>
      <c r="BD10663" s="271"/>
      <c r="BE10663" s="271"/>
      <c r="BF10663" s="271"/>
      <c r="BG10663" s="271"/>
      <c r="BJ10663" s="271"/>
    </row>
    <row r="10664" spans="49:62">
      <c r="AW10664" s="271"/>
      <c r="AX10664" s="271"/>
      <c r="AY10664" s="271"/>
      <c r="AZ10664" s="271"/>
      <c r="BA10664" s="271"/>
      <c r="BB10664" s="271"/>
      <c r="BD10664" s="271"/>
      <c r="BE10664" s="271"/>
      <c r="BF10664" s="271"/>
      <c r="BG10664" s="271"/>
      <c r="BJ10664" s="271"/>
    </row>
    <row r="10665" spans="49:62">
      <c r="AW10665" s="271"/>
      <c r="AX10665" s="271"/>
      <c r="AY10665" s="271"/>
      <c r="AZ10665" s="271"/>
      <c r="BA10665" s="271"/>
      <c r="BB10665" s="271"/>
      <c r="BD10665" s="271"/>
      <c r="BE10665" s="271"/>
      <c r="BF10665" s="271"/>
      <c r="BG10665" s="271"/>
      <c r="BJ10665" s="271"/>
    </row>
    <row r="10666" spans="49:62">
      <c r="AW10666" s="271"/>
      <c r="AX10666" s="271"/>
      <c r="AY10666" s="271"/>
      <c r="AZ10666" s="271"/>
      <c r="BA10666" s="271"/>
      <c r="BB10666" s="271"/>
      <c r="BD10666" s="271"/>
      <c r="BE10666" s="271"/>
      <c r="BF10666" s="271"/>
      <c r="BG10666" s="271"/>
      <c r="BJ10666" s="271"/>
    </row>
    <row r="10667" spans="49:62">
      <c r="AW10667" s="271"/>
      <c r="AX10667" s="271"/>
      <c r="AY10667" s="271"/>
      <c r="AZ10667" s="271"/>
      <c r="BA10667" s="271"/>
      <c r="BB10667" s="271"/>
      <c r="BD10667" s="271"/>
      <c r="BE10667" s="271"/>
      <c r="BF10667" s="271"/>
      <c r="BG10667" s="271"/>
      <c r="BJ10667" s="271"/>
    </row>
    <row r="10668" spans="49:62">
      <c r="AW10668" s="271"/>
      <c r="AX10668" s="271"/>
      <c r="AY10668" s="271"/>
      <c r="AZ10668" s="271"/>
      <c r="BA10668" s="271"/>
      <c r="BB10668" s="271"/>
      <c r="BD10668" s="271"/>
      <c r="BE10668" s="271"/>
      <c r="BF10668" s="271"/>
      <c r="BG10668" s="271"/>
      <c r="BJ10668" s="271"/>
    </row>
    <row r="10669" spans="49:62">
      <c r="AW10669" s="271"/>
      <c r="AX10669" s="271"/>
      <c r="AY10669" s="271"/>
      <c r="AZ10669" s="271"/>
      <c r="BA10669" s="271"/>
      <c r="BB10669" s="271"/>
      <c r="BD10669" s="271"/>
      <c r="BE10669" s="271"/>
      <c r="BF10669" s="271"/>
      <c r="BG10669" s="271"/>
      <c r="BJ10669" s="271"/>
    </row>
    <row r="10670" spans="49:62">
      <c r="AW10670" s="271"/>
      <c r="AX10670" s="271"/>
      <c r="AY10670" s="271"/>
      <c r="AZ10670" s="271"/>
      <c r="BA10670" s="271"/>
      <c r="BB10670" s="271"/>
      <c r="BD10670" s="271"/>
      <c r="BE10670" s="271"/>
      <c r="BF10670" s="271"/>
      <c r="BG10670" s="271"/>
      <c r="BJ10670" s="271"/>
    </row>
    <row r="10671" spans="49:62">
      <c r="AW10671" s="271"/>
      <c r="AX10671" s="271"/>
      <c r="AY10671" s="271"/>
      <c r="AZ10671" s="271"/>
      <c r="BA10671" s="271"/>
      <c r="BB10671" s="271"/>
      <c r="BD10671" s="271"/>
      <c r="BE10671" s="271"/>
      <c r="BF10671" s="271"/>
      <c r="BG10671" s="271"/>
      <c r="BJ10671" s="271"/>
    </row>
    <row r="10672" spans="49:62">
      <c r="AW10672" s="271"/>
      <c r="AX10672" s="271"/>
      <c r="AY10672" s="271"/>
      <c r="AZ10672" s="271"/>
      <c r="BA10672" s="271"/>
      <c r="BB10672" s="271"/>
      <c r="BD10672" s="271"/>
      <c r="BE10672" s="271"/>
      <c r="BF10672" s="271"/>
      <c r="BG10672" s="271"/>
      <c r="BJ10672" s="271"/>
    </row>
    <row r="10673" spans="49:62">
      <c r="AW10673" s="271"/>
      <c r="AX10673" s="271"/>
      <c r="AY10673" s="271"/>
      <c r="AZ10673" s="271"/>
      <c r="BA10673" s="271"/>
      <c r="BB10673" s="271"/>
      <c r="BD10673" s="271"/>
      <c r="BE10673" s="271"/>
      <c r="BF10673" s="271"/>
      <c r="BG10673" s="271"/>
      <c r="BJ10673" s="271"/>
    </row>
    <row r="10674" spans="49:62">
      <c r="AW10674" s="271"/>
      <c r="AX10674" s="271"/>
      <c r="AY10674" s="271"/>
      <c r="AZ10674" s="271"/>
      <c r="BA10674" s="271"/>
      <c r="BB10674" s="271"/>
      <c r="BD10674" s="271"/>
      <c r="BE10674" s="271"/>
      <c r="BF10674" s="271"/>
      <c r="BG10674" s="271"/>
      <c r="BJ10674" s="271"/>
    </row>
    <row r="10675" spans="49:62">
      <c r="AW10675" s="271"/>
      <c r="AX10675" s="271"/>
      <c r="AY10675" s="271"/>
      <c r="AZ10675" s="271"/>
      <c r="BA10675" s="271"/>
      <c r="BB10675" s="271"/>
      <c r="BD10675" s="271"/>
      <c r="BE10675" s="271"/>
      <c r="BF10675" s="271"/>
      <c r="BG10675" s="271"/>
      <c r="BJ10675" s="271"/>
    </row>
    <row r="10676" spans="49:62">
      <c r="AW10676" s="271"/>
      <c r="AX10676" s="271"/>
      <c r="AY10676" s="271"/>
      <c r="AZ10676" s="271"/>
      <c r="BA10676" s="271"/>
      <c r="BB10676" s="271"/>
      <c r="BD10676" s="271"/>
      <c r="BE10676" s="271"/>
      <c r="BF10676" s="271"/>
      <c r="BG10676" s="271"/>
      <c r="BJ10676" s="271"/>
    </row>
    <row r="10677" spans="49:62">
      <c r="AW10677" s="271"/>
      <c r="AX10677" s="271"/>
      <c r="AY10677" s="271"/>
      <c r="AZ10677" s="271"/>
      <c r="BA10677" s="271"/>
      <c r="BB10677" s="271"/>
      <c r="BD10677" s="271"/>
      <c r="BE10677" s="271"/>
      <c r="BF10677" s="271"/>
      <c r="BG10677" s="271"/>
      <c r="BJ10677" s="271"/>
    </row>
    <row r="10678" spans="49:62">
      <c r="AW10678" s="271"/>
      <c r="AX10678" s="271"/>
      <c r="AY10678" s="271"/>
      <c r="AZ10678" s="271"/>
      <c r="BA10678" s="271"/>
      <c r="BB10678" s="271"/>
      <c r="BD10678" s="271"/>
      <c r="BE10678" s="271"/>
      <c r="BF10678" s="271"/>
      <c r="BG10678" s="271"/>
      <c r="BJ10678" s="271"/>
    </row>
    <row r="10679" spans="49:62">
      <c r="AW10679" s="271"/>
      <c r="AX10679" s="271"/>
      <c r="AY10679" s="271"/>
      <c r="AZ10679" s="271"/>
      <c r="BA10679" s="271"/>
      <c r="BB10679" s="271"/>
      <c r="BD10679" s="271"/>
      <c r="BE10679" s="271"/>
      <c r="BF10679" s="271"/>
      <c r="BG10679" s="271"/>
      <c r="BJ10679" s="271"/>
    </row>
    <row r="10680" spans="49:62">
      <c r="AW10680" s="271"/>
      <c r="AX10680" s="271"/>
      <c r="AY10680" s="271"/>
      <c r="AZ10680" s="271"/>
      <c r="BA10680" s="271"/>
      <c r="BB10680" s="271"/>
      <c r="BD10680" s="271"/>
      <c r="BE10680" s="271"/>
      <c r="BF10680" s="271"/>
      <c r="BG10680" s="271"/>
      <c r="BJ10680" s="271"/>
    </row>
    <row r="10681" spans="49:62">
      <c r="AW10681" s="271"/>
      <c r="AX10681" s="271"/>
      <c r="AY10681" s="271"/>
      <c r="AZ10681" s="271"/>
      <c r="BA10681" s="271"/>
      <c r="BB10681" s="271"/>
      <c r="BD10681" s="271"/>
      <c r="BE10681" s="271"/>
      <c r="BF10681" s="271"/>
      <c r="BG10681" s="271"/>
      <c r="BJ10681" s="271"/>
    </row>
    <row r="10682" spans="49:62">
      <c r="AW10682" s="271"/>
      <c r="AX10682" s="271"/>
      <c r="AY10682" s="271"/>
      <c r="AZ10682" s="271"/>
      <c r="BA10682" s="271"/>
      <c r="BB10682" s="271"/>
      <c r="BD10682" s="271"/>
      <c r="BE10682" s="271"/>
      <c r="BF10682" s="271"/>
      <c r="BG10682" s="271"/>
      <c r="BJ10682" s="271"/>
    </row>
    <row r="10683" spans="49:62">
      <c r="AW10683" s="271"/>
      <c r="AX10683" s="271"/>
      <c r="AY10683" s="271"/>
      <c r="AZ10683" s="271"/>
      <c r="BA10683" s="271"/>
      <c r="BB10683" s="271"/>
      <c r="BD10683" s="271"/>
      <c r="BE10683" s="271"/>
      <c r="BF10683" s="271"/>
      <c r="BG10683" s="271"/>
      <c r="BJ10683" s="271"/>
    </row>
    <row r="10684" spans="49:62">
      <c r="AW10684" s="271"/>
      <c r="AX10684" s="271"/>
      <c r="AY10684" s="271"/>
      <c r="AZ10684" s="271"/>
      <c r="BA10684" s="271"/>
      <c r="BB10684" s="271"/>
      <c r="BD10684" s="271"/>
      <c r="BE10684" s="271"/>
      <c r="BF10684" s="271"/>
      <c r="BG10684" s="271"/>
      <c r="BJ10684" s="271"/>
    </row>
    <row r="10685" spans="49:62">
      <c r="AW10685" s="271"/>
      <c r="AX10685" s="271"/>
      <c r="AY10685" s="271"/>
      <c r="AZ10685" s="271"/>
      <c r="BA10685" s="271"/>
      <c r="BB10685" s="271"/>
      <c r="BD10685" s="271"/>
      <c r="BE10685" s="271"/>
      <c r="BF10685" s="271"/>
      <c r="BG10685" s="271"/>
      <c r="BJ10685" s="271"/>
    </row>
    <row r="10686" spans="49:62">
      <c r="AW10686" s="271"/>
      <c r="AX10686" s="271"/>
      <c r="AY10686" s="271"/>
      <c r="AZ10686" s="271"/>
      <c r="BA10686" s="271"/>
      <c r="BB10686" s="271"/>
      <c r="BD10686" s="271"/>
      <c r="BE10686" s="271"/>
      <c r="BF10686" s="271"/>
      <c r="BG10686" s="271"/>
      <c r="BJ10686" s="271"/>
    </row>
    <row r="10687" spans="49:62">
      <c r="AW10687" s="271"/>
      <c r="AX10687" s="271"/>
      <c r="AY10687" s="271"/>
      <c r="AZ10687" s="271"/>
      <c r="BA10687" s="271"/>
      <c r="BB10687" s="271"/>
      <c r="BD10687" s="271"/>
      <c r="BE10687" s="271"/>
      <c r="BF10687" s="271"/>
      <c r="BG10687" s="271"/>
      <c r="BJ10687" s="271"/>
    </row>
    <row r="10688" spans="49:62">
      <c r="AW10688" s="271"/>
      <c r="AX10688" s="271"/>
      <c r="AY10688" s="271"/>
      <c r="AZ10688" s="271"/>
      <c r="BA10688" s="271"/>
      <c r="BB10688" s="271"/>
      <c r="BD10688" s="271"/>
      <c r="BE10688" s="271"/>
      <c r="BF10688" s="271"/>
      <c r="BG10688" s="271"/>
      <c r="BJ10688" s="271"/>
    </row>
    <row r="10689" spans="49:62">
      <c r="AW10689" s="271"/>
      <c r="AX10689" s="271"/>
      <c r="AY10689" s="271"/>
      <c r="AZ10689" s="271"/>
      <c r="BA10689" s="271"/>
      <c r="BB10689" s="271"/>
      <c r="BD10689" s="271"/>
      <c r="BE10689" s="271"/>
      <c r="BF10689" s="271"/>
      <c r="BG10689" s="271"/>
      <c r="BJ10689" s="271"/>
    </row>
    <row r="10690" spans="49:62">
      <c r="AW10690" s="271"/>
      <c r="AX10690" s="271"/>
      <c r="AY10690" s="271"/>
      <c r="AZ10690" s="271"/>
      <c r="BA10690" s="271"/>
      <c r="BB10690" s="271"/>
      <c r="BD10690" s="271"/>
      <c r="BE10690" s="271"/>
      <c r="BF10690" s="271"/>
      <c r="BG10690" s="271"/>
      <c r="BJ10690" s="271"/>
    </row>
    <row r="10691" spans="49:62">
      <c r="AW10691" s="271"/>
      <c r="AX10691" s="271"/>
      <c r="AY10691" s="271"/>
      <c r="AZ10691" s="271"/>
      <c r="BA10691" s="271"/>
      <c r="BB10691" s="271"/>
      <c r="BD10691" s="271"/>
      <c r="BE10691" s="271"/>
      <c r="BF10691" s="271"/>
      <c r="BG10691" s="271"/>
      <c r="BJ10691" s="271"/>
    </row>
    <row r="10692" spans="49:62">
      <c r="AW10692" s="271"/>
      <c r="AX10692" s="271"/>
      <c r="AY10692" s="271"/>
      <c r="AZ10692" s="271"/>
      <c r="BA10692" s="271"/>
      <c r="BB10692" s="271"/>
      <c r="BD10692" s="271"/>
      <c r="BE10692" s="271"/>
      <c r="BF10692" s="271"/>
      <c r="BG10692" s="271"/>
      <c r="BJ10692" s="271"/>
    </row>
    <row r="10693" spans="49:62">
      <c r="AW10693" s="271"/>
      <c r="AX10693" s="271"/>
      <c r="AY10693" s="271"/>
      <c r="AZ10693" s="271"/>
      <c r="BA10693" s="271"/>
      <c r="BB10693" s="271"/>
      <c r="BD10693" s="271"/>
      <c r="BE10693" s="271"/>
      <c r="BF10693" s="271"/>
      <c r="BG10693" s="271"/>
      <c r="BJ10693" s="271"/>
    </row>
    <row r="10694" spans="49:62">
      <c r="AW10694" s="271"/>
      <c r="AX10694" s="271"/>
      <c r="AY10694" s="271"/>
      <c r="AZ10694" s="271"/>
      <c r="BA10694" s="271"/>
      <c r="BB10694" s="271"/>
      <c r="BD10694" s="271"/>
      <c r="BE10694" s="271"/>
      <c r="BF10694" s="271"/>
      <c r="BG10694" s="271"/>
      <c r="BJ10694" s="271"/>
    </row>
    <row r="10695" spans="49:62">
      <c r="AW10695" s="271"/>
      <c r="AX10695" s="271"/>
      <c r="AY10695" s="271"/>
      <c r="AZ10695" s="271"/>
      <c r="BA10695" s="271"/>
      <c r="BB10695" s="271"/>
      <c r="BD10695" s="271"/>
      <c r="BE10695" s="271"/>
      <c r="BF10695" s="271"/>
      <c r="BG10695" s="271"/>
      <c r="BJ10695" s="271"/>
    </row>
    <row r="10696" spans="49:62">
      <c r="AW10696" s="271"/>
      <c r="AX10696" s="271"/>
      <c r="AY10696" s="271"/>
      <c r="AZ10696" s="271"/>
      <c r="BA10696" s="271"/>
      <c r="BB10696" s="271"/>
      <c r="BD10696" s="271"/>
      <c r="BE10696" s="271"/>
      <c r="BF10696" s="271"/>
      <c r="BG10696" s="271"/>
      <c r="BJ10696" s="271"/>
    </row>
    <row r="10697" spans="49:62">
      <c r="AW10697" s="271"/>
      <c r="AX10697" s="271"/>
      <c r="AY10697" s="271"/>
      <c r="AZ10697" s="271"/>
      <c r="BA10697" s="271"/>
      <c r="BB10697" s="271"/>
      <c r="BD10697" s="271"/>
      <c r="BE10697" s="271"/>
      <c r="BF10697" s="271"/>
      <c r="BG10697" s="271"/>
      <c r="BJ10697" s="271"/>
    </row>
    <row r="10698" spans="49:62">
      <c r="AW10698" s="271"/>
      <c r="AX10698" s="271"/>
      <c r="AY10698" s="271"/>
      <c r="AZ10698" s="271"/>
      <c r="BA10698" s="271"/>
      <c r="BB10698" s="271"/>
      <c r="BD10698" s="271"/>
      <c r="BE10698" s="271"/>
      <c r="BF10698" s="271"/>
      <c r="BG10698" s="271"/>
      <c r="BJ10698" s="271"/>
    </row>
    <row r="10699" spans="49:62">
      <c r="AW10699" s="271"/>
      <c r="AX10699" s="271"/>
      <c r="AY10699" s="271"/>
      <c r="AZ10699" s="271"/>
      <c r="BA10699" s="271"/>
      <c r="BB10699" s="271"/>
      <c r="BD10699" s="271"/>
      <c r="BE10699" s="271"/>
      <c r="BF10699" s="271"/>
      <c r="BG10699" s="271"/>
      <c r="BJ10699" s="271"/>
    </row>
    <row r="10700" spans="49:62">
      <c r="AW10700" s="271"/>
      <c r="AX10700" s="271"/>
      <c r="AY10700" s="271"/>
      <c r="AZ10700" s="271"/>
      <c r="BA10700" s="271"/>
      <c r="BB10700" s="271"/>
      <c r="BD10700" s="271"/>
      <c r="BE10700" s="271"/>
      <c r="BF10700" s="271"/>
      <c r="BG10700" s="271"/>
      <c r="BJ10700" s="271"/>
    </row>
    <row r="10701" spans="49:62">
      <c r="AW10701" s="271"/>
      <c r="AX10701" s="271"/>
      <c r="AY10701" s="271"/>
      <c r="AZ10701" s="271"/>
      <c r="BA10701" s="271"/>
      <c r="BB10701" s="271"/>
      <c r="BD10701" s="271"/>
      <c r="BE10701" s="271"/>
      <c r="BF10701" s="271"/>
      <c r="BG10701" s="271"/>
      <c r="BJ10701" s="271"/>
    </row>
    <row r="10702" spans="49:62">
      <c r="AW10702" s="271"/>
      <c r="AX10702" s="271"/>
      <c r="AY10702" s="271"/>
      <c r="AZ10702" s="271"/>
      <c r="BA10702" s="271"/>
      <c r="BB10702" s="271"/>
      <c r="BD10702" s="271"/>
      <c r="BE10702" s="271"/>
      <c r="BF10702" s="271"/>
      <c r="BG10702" s="271"/>
      <c r="BJ10702" s="271"/>
    </row>
    <row r="10703" spans="49:62">
      <c r="AW10703" s="271"/>
      <c r="AX10703" s="271"/>
      <c r="AY10703" s="271"/>
      <c r="AZ10703" s="271"/>
      <c r="BA10703" s="271"/>
      <c r="BB10703" s="271"/>
      <c r="BD10703" s="271"/>
      <c r="BE10703" s="271"/>
      <c r="BF10703" s="271"/>
      <c r="BG10703" s="271"/>
      <c r="BJ10703" s="271"/>
    </row>
    <row r="10704" spans="49:62">
      <c r="AW10704" s="271"/>
      <c r="AX10704" s="271"/>
      <c r="AY10704" s="271"/>
      <c r="AZ10704" s="271"/>
      <c r="BA10704" s="271"/>
      <c r="BB10704" s="271"/>
      <c r="BD10704" s="271"/>
      <c r="BE10704" s="271"/>
      <c r="BF10704" s="271"/>
      <c r="BG10704" s="271"/>
      <c r="BJ10704" s="271"/>
    </row>
    <row r="10705" spans="49:62">
      <c r="AW10705" s="271"/>
      <c r="AX10705" s="271"/>
      <c r="AY10705" s="271"/>
      <c r="AZ10705" s="271"/>
      <c r="BA10705" s="271"/>
      <c r="BB10705" s="271"/>
      <c r="BD10705" s="271"/>
      <c r="BE10705" s="271"/>
      <c r="BF10705" s="271"/>
      <c r="BG10705" s="271"/>
      <c r="BJ10705" s="271"/>
    </row>
    <row r="10706" spans="49:62">
      <c r="AW10706" s="271"/>
      <c r="AX10706" s="271"/>
      <c r="AY10706" s="271"/>
      <c r="AZ10706" s="271"/>
      <c r="BA10706" s="271"/>
      <c r="BB10706" s="271"/>
      <c r="BD10706" s="271"/>
      <c r="BE10706" s="271"/>
      <c r="BF10706" s="271"/>
      <c r="BG10706" s="271"/>
      <c r="BJ10706" s="271"/>
    </row>
    <row r="10707" spans="49:62">
      <c r="AW10707" s="271"/>
      <c r="AX10707" s="271"/>
      <c r="AY10707" s="271"/>
      <c r="AZ10707" s="271"/>
      <c r="BA10707" s="271"/>
      <c r="BB10707" s="271"/>
      <c r="BD10707" s="271"/>
      <c r="BE10707" s="271"/>
      <c r="BF10707" s="271"/>
      <c r="BG10707" s="271"/>
      <c r="BJ10707" s="271"/>
    </row>
    <row r="10708" spans="49:62">
      <c r="AW10708" s="271"/>
      <c r="AX10708" s="271"/>
      <c r="AY10708" s="271"/>
      <c r="AZ10708" s="271"/>
      <c r="BA10708" s="271"/>
      <c r="BB10708" s="271"/>
      <c r="BD10708" s="271"/>
      <c r="BE10708" s="271"/>
      <c r="BF10708" s="271"/>
      <c r="BG10708" s="271"/>
      <c r="BJ10708" s="271"/>
    </row>
    <row r="10709" spans="49:62">
      <c r="AW10709" s="271"/>
      <c r="AX10709" s="271"/>
      <c r="AY10709" s="271"/>
      <c r="AZ10709" s="271"/>
      <c r="BA10709" s="271"/>
      <c r="BB10709" s="271"/>
      <c r="BD10709" s="271"/>
      <c r="BE10709" s="271"/>
      <c r="BF10709" s="271"/>
      <c r="BG10709" s="271"/>
      <c r="BJ10709" s="271"/>
    </row>
    <row r="10710" spans="49:62">
      <c r="AW10710" s="271"/>
      <c r="AX10710" s="271"/>
      <c r="AY10710" s="271"/>
      <c r="AZ10710" s="271"/>
      <c r="BA10710" s="271"/>
      <c r="BB10710" s="271"/>
      <c r="BD10710" s="271"/>
      <c r="BE10710" s="271"/>
      <c r="BF10710" s="271"/>
      <c r="BG10710" s="271"/>
      <c r="BJ10710" s="271"/>
    </row>
    <row r="10711" spans="49:62">
      <c r="AW10711" s="271"/>
      <c r="AX10711" s="271"/>
      <c r="AY10711" s="271"/>
      <c r="AZ10711" s="271"/>
      <c r="BA10711" s="271"/>
      <c r="BB10711" s="271"/>
      <c r="BD10711" s="271"/>
      <c r="BE10711" s="271"/>
      <c r="BF10711" s="271"/>
      <c r="BG10711" s="271"/>
      <c r="BJ10711" s="271"/>
    </row>
    <row r="10712" spans="49:62">
      <c r="AW10712" s="271"/>
      <c r="AX10712" s="271"/>
      <c r="AY10712" s="271"/>
      <c r="AZ10712" s="271"/>
      <c r="BA10712" s="271"/>
      <c r="BB10712" s="271"/>
      <c r="BD10712" s="271"/>
      <c r="BE10712" s="271"/>
      <c r="BF10712" s="271"/>
      <c r="BG10712" s="271"/>
      <c r="BJ10712" s="271"/>
    </row>
    <row r="10713" spans="49:62">
      <c r="AW10713" s="271"/>
      <c r="AX10713" s="271"/>
      <c r="AY10713" s="271"/>
      <c r="AZ10713" s="271"/>
      <c r="BA10713" s="271"/>
      <c r="BB10713" s="271"/>
      <c r="BD10713" s="271"/>
      <c r="BE10713" s="271"/>
      <c r="BF10713" s="271"/>
      <c r="BG10713" s="271"/>
      <c r="BJ10713" s="271"/>
    </row>
    <row r="10714" spans="49:62">
      <c r="AW10714" s="271"/>
      <c r="AX10714" s="271"/>
      <c r="AY10714" s="271"/>
      <c r="AZ10714" s="271"/>
      <c r="BA10714" s="271"/>
      <c r="BB10714" s="271"/>
      <c r="BD10714" s="271"/>
      <c r="BE10714" s="271"/>
      <c r="BF10714" s="271"/>
      <c r="BG10714" s="271"/>
      <c r="BJ10714" s="271"/>
    </row>
    <row r="10715" spans="49:62">
      <c r="AW10715" s="271"/>
      <c r="AX10715" s="271"/>
      <c r="AY10715" s="271"/>
      <c r="AZ10715" s="271"/>
      <c r="BA10715" s="271"/>
      <c r="BB10715" s="271"/>
      <c r="BD10715" s="271"/>
      <c r="BE10715" s="271"/>
      <c r="BF10715" s="271"/>
      <c r="BG10715" s="271"/>
      <c r="BJ10715" s="271"/>
    </row>
    <row r="10716" spans="49:62">
      <c r="AW10716" s="271"/>
      <c r="AX10716" s="271"/>
      <c r="AY10716" s="271"/>
      <c r="AZ10716" s="271"/>
      <c r="BA10716" s="271"/>
      <c r="BB10716" s="271"/>
      <c r="BD10716" s="271"/>
      <c r="BE10716" s="271"/>
      <c r="BF10716" s="271"/>
      <c r="BG10716" s="271"/>
      <c r="BJ10716" s="271"/>
    </row>
    <row r="10717" spans="49:62">
      <c r="AW10717" s="271"/>
      <c r="AX10717" s="271"/>
      <c r="AY10717" s="271"/>
      <c r="AZ10717" s="271"/>
      <c r="BA10717" s="271"/>
      <c r="BB10717" s="271"/>
      <c r="BD10717" s="271"/>
      <c r="BE10717" s="271"/>
      <c r="BF10717" s="271"/>
      <c r="BG10717" s="271"/>
      <c r="BJ10717" s="271"/>
    </row>
    <row r="10718" spans="49:62">
      <c r="AW10718" s="271"/>
      <c r="AX10718" s="271"/>
      <c r="AY10718" s="271"/>
      <c r="AZ10718" s="271"/>
      <c r="BA10718" s="271"/>
      <c r="BB10718" s="271"/>
      <c r="BD10718" s="271"/>
      <c r="BE10718" s="271"/>
      <c r="BF10718" s="271"/>
      <c r="BG10718" s="271"/>
      <c r="BJ10718" s="271"/>
    </row>
    <row r="10719" spans="49:62">
      <c r="AW10719" s="271"/>
      <c r="AX10719" s="271"/>
      <c r="AY10719" s="271"/>
      <c r="AZ10719" s="271"/>
      <c r="BA10719" s="271"/>
      <c r="BB10719" s="271"/>
      <c r="BD10719" s="271"/>
      <c r="BE10719" s="271"/>
      <c r="BF10719" s="271"/>
      <c r="BG10719" s="271"/>
      <c r="BJ10719" s="271"/>
    </row>
    <row r="10720" spans="49:62">
      <c r="AW10720" s="271"/>
      <c r="AX10720" s="271"/>
      <c r="AY10720" s="271"/>
      <c r="AZ10720" s="271"/>
      <c r="BA10720" s="271"/>
      <c r="BB10720" s="271"/>
      <c r="BD10720" s="271"/>
      <c r="BE10720" s="271"/>
      <c r="BF10720" s="271"/>
      <c r="BG10720" s="271"/>
      <c r="BJ10720" s="271"/>
    </row>
    <row r="10721" spans="49:62">
      <c r="AW10721" s="271"/>
      <c r="AX10721" s="271"/>
      <c r="AY10721" s="271"/>
      <c r="AZ10721" s="271"/>
      <c r="BA10721" s="271"/>
      <c r="BB10721" s="271"/>
      <c r="BD10721" s="271"/>
      <c r="BE10721" s="271"/>
      <c r="BF10721" s="271"/>
      <c r="BG10721" s="271"/>
      <c r="BJ10721" s="271"/>
    </row>
    <row r="10722" spans="49:62">
      <c r="AW10722" s="271"/>
      <c r="AX10722" s="271"/>
      <c r="AY10722" s="271"/>
      <c r="AZ10722" s="271"/>
      <c r="BA10722" s="271"/>
      <c r="BB10722" s="271"/>
      <c r="BD10722" s="271"/>
      <c r="BE10722" s="271"/>
      <c r="BF10722" s="271"/>
      <c r="BG10722" s="271"/>
      <c r="BJ10722" s="271"/>
    </row>
    <row r="10723" spans="49:62">
      <c r="AW10723" s="271"/>
      <c r="AX10723" s="271"/>
      <c r="AY10723" s="271"/>
      <c r="AZ10723" s="271"/>
      <c r="BA10723" s="271"/>
      <c r="BB10723" s="271"/>
      <c r="BD10723" s="271"/>
      <c r="BE10723" s="271"/>
      <c r="BF10723" s="271"/>
      <c r="BG10723" s="271"/>
      <c r="BJ10723" s="271"/>
    </row>
    <row r="10724" spans="49:62">
      <c r="AW10724" s="271"/>
      <c r="AX10724" s="271"/>
      <c r="AY10724" s="271"/>
      <c r="AZ10724" s="271"/>
      <c r="BA10724" s="271"/>
      <c r="BB10724" s="271"/>
      <c r="BD10724" s="271"/>
      <c r="BE10724" s="271"/>
      <c r="BF10724" s="271"/>
      <c r="BG10724" s="271"/>
      <c r="BJ10724" s="271"/>
    </row>
    <row r="10725" spans="49:62">
      <c r="AW10725" s="271"/>
      <c r="AX10725" s="271"/>
      <c r="AY10725" s="271"/>
      <c r="AZ10725" s="271"/>
      <c r="BA10725" s="271"/>
      <c r="BB10725" s="271"/>
      <c r="BD10725" s="271"/>
      <c r="BE10725" s="271"/>
      <c r="BF10725" s="271"/>
      <c r="BG10725" s="271"/>
      <c r="BJ10725" s="271"/>
    </row>
    <row r="10726" spans="49:62">
      <c r="AW10726" s="271"/>
      <c r="AX10726" s="271"/>
      <c r="AY10726" s="271"/>
      <c r="AZ10726" s="271"/>
      <c r="BA10726" s="271"/>
      <c r="BB10726" s="271"/>
      <c r="BD10726" s="271"/>
      <c r="BE10726" s="271"/>
      <c r="BF10726" s="271"/>
      <c r="BG10726" s="271"/>
      <c r="BJ10726" s="271"/>
    </row>
    <row r="10727" spans="49:62">
      <c r="AW10727" s="271"/>
      <c r="AX10727" s="271"/>
      <c r="AY10727" s="271"/>
      <c r="AZ10727" s="271"/>
      <c r="BA10727" s="271"/>
      <c r="BB10727" s="271"/>
      <c r="BD10727" s="271"/>
      <c r="BE10727" s="271"/>
      <c r="BF10727" s="271"/>
      <c r="BG10727" s="271"/>
      <c r="BJ10727" s="271"/>
    </row>
    <row r="10728" spans="49:62">
      <c r="AW10728" s="271"/>
      <c r="AX10728" s="271"/>
      <c r="AY10728" s="271"/>
      <c r="AZ10728" s="271"/>
      <c r="BA10728" s="271"/>
      <c r="BB10728" s="271"/>
      <c r="BD10728" s="271"/>
      <c r="BE10728" s="271"/>
      <c r="BF10728" s="271"/>
      <c r="BG10728" s="271"/>
      <c r="BJ10728" s="271"/>
    </row>
    <row r="10729" spans="49:62">
      <c r="AW10729" s="271"/>
      <c r="AX10729" s="271"/>
      <c r="AY10729" s="271"/>
      <c r="AZ10729" s="271"/>
      <c r="BA10729" s="271"/>
      <c r="BB10729" s="271"/>
      <c r="BD10729" s="271"/>
      <c r="BE10729" s="271"/>
      <c r="BF10729" s="271"/>
      <c r="BG10729" s="271"/>
      <c r="BJ10729" s="271"/>
    </row>
    <row r="10730" spans="49:62">
      <c r="AW10730" s="271"/>
      <c r="AX10730" s="271"/>
      <c r="AY10730" s="271"/>
      <c r="AZ10730" s="271"/>
      <c r="BA10730" s="271"/>
      <c r="BB10730" s="271"/>
      <c r="BD10730" s="271"/>
      <c r="BE10730" s="271"/>
      <c r="BF10730" s="271"/>
      <c r="BG10730" s="271"/>
      <c r="BJ10730" s="271"/>
    </row>
    <row r="10731" spans="49:62">
      <c r="AW10731" s="271"/>
      <c r="AX10731" s="271"/>
      <c r="AY10731" s="271"/>
      <c r="AZ10731" s="271"/>
      <c r="BA10731" s="271"/>
      <c r="BB10731" s="271"/>
      <c r="BD10731" s="271"/>
      <c r="BE10731" s="271"/>
      <c r="BF10731" s="271"/>
      <c r="BG10731" s="271"/>
      <c r="BJ10731" s="271"/>
    </row>
    <row r="10732" spans="49:62">
      <c r="AW10732" s="271"/>
      <c r="AX10732" s="271"/>
      <c r="AY10732" s="271"/>
      <c r="AZ10732" s="271"/>
      <c r="BA10732" s="271"/>
      <c r="BB10732" s="271"/>
      <c r="BD10732" s="271"/>
      <c r="BE10732" s="271"/>
      <c r="BF10732" s="271"/>
      <c r="BG10732" s="271"/>
      <c r="BJ10732" s="271"/>
    </row>
    <row r="10733" spans="49:62">
      <c r="AW10733" s="271"/>
      <c r="AX10733" s="271"/>
      <c r="AY10733" s="271"/>
      <c r="AZ10733" s="271"/>
      <c r="BA10733" s="271"/>
      <c r="BB10733" s="271"/>
      <c r="BD10733" s="271"/>
      <c r="BE10733" s="271"/>
      <c r="BF10733" s="271"/>
      <c r="BG10733" s="271"/>
      <c r="BJ10733" s="271"/>
    </row>
    <row r="10734" spans="49:62">
      <c r="AW10734" s="271"/>
      <c r="AX10734" s="271"/>
      <c r="AY10734" s="271"/>
      <c r="AZ10734" s="271"/>
      <c r="BA10734" s="271"/>
      <c r="BB10734" s="271"/>
      <c r="BD10734" s="271"/>
      <c r="BE10734" s="271"/>
      <c r="BF10734" s="271"/>
      <c r="BG10734" s="271"/>
      <c r="BJ10734" s="271"/>
    </row>
    <row r="10735" spans="49:62">
      <c r="AW10735" s="271"/>
      <c r="AX10735" s="271"/>
      <c r="AY10735" s="271"/>
      <c r="AZ10735" s="271"/>
      <c r="BA10735" s="271"/>
      <c r="BB10735" s="271"/>
      <c r="BD10735" s="271"/>
      <c r="BE10735" s="271"/>
      <c r="BF10735" s="271"/>
      <c r="BG10735" s="271"/>
      <c r="BJ10735" s="271"/>
    </row>
    <row r="10736" spans="49:62">
      <c r="AW10736" s="271"/>
      <c r="AX10736" s="271"/>
      <c r="AY10736" s="271"/>
      <c r="AZ10736" s="271"/>
      <c r="BA10736" s="271"/>
      <c r="BB10736" s="271"/>
      <c r="BD10736" s="271"/>
      <c r="BE10736" s="271"/>
      <c r="BF10736" s="271"/>
      <c r="BG10736" s="271"/>
      <c r="BJ10736" s="271"/>
    </row>
    <row r="10737" spans="49:62">
      <c r="AW10737" s="271"/>
      <c r="AX10737" s="271"/>
      <c r="AY10737" s="271"/>
      <c r="AZ10737" s="271"/>
      <c r="BA10737" s="271"/>
      <c r="BB10737" s="271"/>
      <c r="BD10737" s="271"/>
      <c r="BE10737" s="271"/>
      <c r="BF10737" s="271"/>
      <c r="BG10737" s="271"/>
      <c r="BJ10737" s="271"/>
    </row>
    <row r="10738" spans="49:62">
      <c r="AW10738" s="271"/>
      <c r="AX10738" s="271"/>
      <c r="AY10738" s="271"/>
      <c r="AZ10738" s="271"/>
      <c r="BA10738" s="271"/>
      <c r="BB10738" s="271"/>
      <c r="BD10738" s="271"/>
      <c r="BE10738" s="271"/>
      <c r="BF10738" s="271"/>
      <c r="BG10738" s="271"/>
      <c r="BJ10738" s="271"/>
    </row>
    <row r="10739" spans="49:62">
      <c r="AW10739" s="271"/>
      <c r="AX10739" s="271"/>
      <c r="AY10739" s="271"/>
      <c r="AZ10739" s="271"/>
      <c r="BA10739" s="271"/>
      <c r="BB10739" s="271"/>
      <c r="BD10739" s="271"/>
      <c r="BE10739" s="271"/>
      <c r="BF10739" s="271"/>
      <c r="BG10739" s="271"/>
      <c r="BJ10739" s="271"/>
    </row>
    <row r="10740" spans="49:62">
      <c r="AW10740" s="271"/>
      <c r="AX10740" s="271"/>
      <c r="AY10740" s="271"/>
      <c r="AZ10740" s="271"/>
      <c r="BA10740" s="271"/>
      <c r="BB10740" s="271"/>
      <c r="BD10740" s="271"/>
      <c r="BE10740" s="271"/>
      <c r="BF10740" s="271"/>
      <c r="BG10740" s="271"/>
      <c r="BJ10740" s="271"/>
    </row>
    <row r="10741" spans="49:62">
      <c r="AW10741" s="271"/>
      <c r="AX10741" s="271"/>
      <c r="AY10741" s="271"/>
      <c r="AZ10741" s="271"/>
      <c r="BA10741" s="271"/>
      <c r="BB10741" s="271"/>
      <c r="BD10741" s="271"/>
      <c r="BE10741" s="271"/>
      <c r="BF10741" s="271"/>
      <c r="BG10741" s="271"/>
      <c r="BJ10741" s="271"/>
    </row>
    <row r="10742" spans="49:62">
      <c r="AW10742" s="271"/>
      <c r="AX10742" s="271"/>
      <c r="AY10742" s="271"/>
      <c r="AZ10742" s="271"/>
      <c r="BA10742" s="271"/>
      <c r="BB10742" s="271"/>
      <c r="BD10742" s="271"/>
      <c r="BE10742" s="271"/>
      <c r="BF10742" s="271"/>
      <c r="BG10742" s="271"/>
      <c r="BJ10742" s="271"/>
    </row>
    <row r="10743" spans="49:62">
      <c r="AW10743" s="271"/>
      <c r="AX10743" s="271"/>
      <c r="AY10743" s="271"/>
      <c r="AZ10743" s="271"/>
      <c r="BA10743" s="271"/>
      <c r="BB10743" s="271"/>
      <c r="BD10743" s="271"/>
      <c r="BE10743" s="271"/>
      <c r="BF10743" s="271"/>
      <c r="BG10743" s="271"/>
      <c r="BJ10743" s="271"/>
    </row>
    <row r="10744" spans="49:62">
      <c r="AW10744" s="271"/>
      <c r="AX10744" s="271"/>
      <c r="AY10744" s="271"/>
      <c r="AZ10744" s="271"/>
      <c r="BA10744" s="271"/>
      <c r="BB10744" s="271"/>
      <c r="BD10744" s="271"/>
      <c r="BE10744" s="271"/>
      <c r="BF10744" s="271"/>
      <c r="BG10744" s="271"/>
      <c r="BJ10744" s="271"/>
    </row>
    <row r="10745" spans="49:62">
      <c r="AW10745" s="271"/>
      <c r="AX10745" s="271"/>
      <c r="AY10745" s="271"/>
      <c r="AZ10745" s="271"/>
      <c r="BA10745" s="271"/>
      <c r="BB10745" s="271"/>
      <c r="BD10745" s="271"/>
      <c r="BE10745" s="271"/>
      <c r="BF10745" s="271"/>
      <c r="BG10745" s="271"/>
      <c r="BJ10745" s="271"/>
    </row>
    <row r="10746" spans="49:62">
      <c r="AW10746" s="271"/>
      <c r="AX10746" s="271"/>
      <c r="AY10746" s="271"/>
      <c r="AZ10746" s="271"/>
      <c r="BA10746" s="271"/>
      <c r="BB10746" s="271"/>
      <c r="BD10746" s="271"/>
      <c r="BE10746" s="271"/>
      <c r="BF10746" s="271"/>
      <c r="BG10746" s="271"/>
      <c r="BJ10746" s="271"/>
    </row>
    <row r="10747" spans="49:62">
      <c r="AW10747" s="271"/>
      <c r="AX10747" s="271"/>
      <c r="AY10747" s="271"/>
      <c r="AZ10747" s="271"/>
      <c r="BA10747" s="271"/>
      <c r="BB10747" s="271"/>
      <c r="BD10747" s="271"/>
      <c r="BE10747" s="271"/>
      <c r="BF10747" s="271"/>
      <c r="BG10747" s="271"/>
      <c r="BJ10747" s="271"/>
    </row>
    <row r="10748" spans="49:62">
      <c r="AW10748" s="271"/>
      <c r="AX10748" s="271"/>
      <c r="AY10748" s="271"/>
      <c r="AZ10748" s="271"/>
      <c r="BA10748" s="271"/>
      <c r="BB10748" s="271"/>
      <c r="BD10748" s="271"/>
      <c r="BE10748" s="271"/>
      <c r="BF10748" s="271"/>
      <c r="BG10748" s="271"/>
      <c r="BJ10748" s="271"/>
    </row>
    <row r="10749" spans="49:62">
      <c r="AW10749" s="271"/>
      <c r="AX10749" s="271"/>
      <c r="AY10749" s="271"/>
      <c r="AZ10749" s="271"/>
      <c r="BA10749" s="271"/>
      <c r="BB10749" s="271"/>
      <c r="BD10749" s="271"/>
      <c r="BE10749" s="271"/>
      <c r="BF10749" s="271"/>
      <c r="BG10749" s="271"/>
      <c r="BJ10749" s="271"/>
    </row>
    <row r="10750" spans="49:62">
      <c r="AW10750" s="271"/>
      <c r="AX10750" s="271"/>
      <c r="AY10750" s="271"/>
      <c r="AZ10750" s="271"/>
      <c r="BA10750" s="271"/>
      <c r="BB10750" s="271"/>
      <c r="BD10750" s="271"/>
      <c r="BE10750" s="271"/>
      <c r="BF10750" s="271"/>
      <c r="BG10750" s="271"/>
      <c r="BJ10750" s="271"/>
    </row>
    <row r="10751" spans="49:62">
      <c r="AW10751" s="271"/>
      <c r="AX10751" s="271"/>
      <c r="AY10751" s="271"/>
      <c r="AZ10751" s="271"/>
      <c r="BA10751" s="271"/>
      <c r="BB10751" s="271"/>
      <c r="BD10751" s="271"/>
      <c r="BE10751" s="271"/>
      <c r="BF10751" s="271"/>
      <c r="BG10751" s="271"/>
      <c r="BJ10751" s="271"/>
    </row>
    <row r="10752" spans="49:62">
      <c r="AW10752" s="271"/>
      <c r="AX10752" s="271"/>
      <c r="AY10752" s="271"/>
      <c r="AZ10752" s="271"/>
      <c r="BA10752" s="271"/>
      <c r="BB10752" s="271"/>
      <c r="BD10752" s="271"/>
      <c r="BE10752" s="271"/>
      <c r="BF10752" s="271"/>
      <c r="BG10752" s="271"/>
      <c r="BJ10752" s="271"/>
    </row>
    <row r="10753" spans="49:62">
      <c r="AW10753" s="271"/>
      <c r="AX10753" s="271"/>
      <c r="AY10753" s="271"/>
      <c r="AZ10753" s="271"/>
      <c r="BA10753" s="271"/>
      <c r="BB10753" s="271"/>
      <c r="BD10753" s="271"/>
      <c r="BE10753" s="271"/>
      <c r="BF10753" s="271"/>
      <c r="BG10753" s="271"/>
      <c r="BJ10753" s="271"/>
    </row>
    <row r="10754" spans="49:62">
      <c r="AW10754" s="271"/>
      <c r="AX10754" s="271"/>
      <c r="AY10754" s="271"/>
      <c r="AZ10754" s="271"/>
      <c r="BA10754" s="271"/>
      <c r="BB10754" s="271"/>
      <c r="BD10754" s="271"/>
      <c r="BE10754" s="271"/>
      <c r="BF10754" s="271"/>
      <c r="BG10754" s="271"/>
      <c r="BJ10754" s="271"/>
    </row>
    <row r="10755" spans="49:62">
      <c r="AW10755" s="271"/>
      <c r="AX10755" s="271"/>
      <c r="AY10755" s="271"/>
      <c r="AZ10755" s="271"/>
      <c r="BA10755" s="271"/>
      <c r="BB10755" s="271"/>
      <c r="BD10755" s="271"/>
      <c r="BE10755" s="271"/>
      <c r="BF10755" s="271"/>
      <c r="BG10755" s="271"/>
      <c r="BJ10755" s="271"/>
    </row>
    <row r="10756" spans="49:62">
      <c r="AW10756" s="271"/>
      <c r="AX10756" s="271"/>
      <c r="AY10756" s="271"/>
      <c r="AZ10756" s="271"/>
      <c r="BA10756" s="271"/>
      <c r="BB10756" s="271"/>
      <c r="BD10756" s="271"/>
      <c r="BE10756" s="271"/>
      <c r="BF10756" s="271"/>
      <c r="BG10756" s="271"/>
      <c r="BJ10756" s="271"/>
    </row>
    <row r="10757" spans="49:62">
      <c r="AW10757" s="271"/>
      <c r="AX10757" s="271"/>
      <c r="AY10757" s="271"/>
      <c r="AZ10757" s="271"/>
      <c r="BA10757" s="271"/>
      <c r="BB10757" s="271"/>
      <c r="BD10757" s="271"/>
      <c r="BE10757" s="271"/>
      <c r="BF10757" s="271"/>
      <c r="BG10757" s="271"/>
      <c r="BJ10757" s="271"/>
    </row>
    <row r="10758" spans="49:62">
      <c r="AW10758" s="271"/>
      <c r="AX10758" s="271"/>
      <c r="AY10758" s="271"/>
      <c r="AZ10758" s="271"/>
      <c r="BA10758" s="271"/>
      <c r="BB10758" s="271"/>
      <c r="BD10758" s="271"/>
      <c r="BE10758" s="271"/>
      <c r="BF10758" s="271"/>
      <c r="BG10758" s="271"/>
      <c r="BJ10758" s="271"/>
    </row>
    <row r="10759" spans="49:62">
      <c r="AW10759" s="271"/>
      <c r="AX10759" s="271"/>
      <c r="AY10759" s="271"/>
      <c r="AZ10759" s="271"/>
      <c r="BA10759" s="271"/>
      <c r="BB10759" s="271"/>
      <c r="BD10759" s="271"/>
      <c r="BE10759" s="271"/>
      <c r="BF10759" s="271"/>
      <c r="BG10759" s="271"/>
      <c r="BJ10759" s="271"/>
    </row>
    <row r="10760" spans="49:62">
      <c r="AW10760" s="271"/>
      <c r="AX10760" s="271"/>
      <c r="AY10760" s="271"/>
      <c r="AZ10760" s="271"/>
      <c r="BA10760" s="271"/>
      <c r="BB10760" s="271"/>
      <c r="BD10760" s="271"/>
      <c r="BE10760" s="271"/>
      <c r="BF10760" s="271"/>
      <c r="BG10760" s="271"/>
      <c r="BJ10760" s="271"/>
    </row>
    <row r="10761" spans="49:62">
      <c r="AW10761" s="271"/>
      <c r="AX10761" s="271"/>
      <c r="AY10761" s="271"/>
      <c r="AZ10761" s="271"/>
      <c r="BA10761" s="271"/>
      <c r="BB10761" s="271"/>
      <c r="BD10761" s="271"/>
      <c r="BE10761" s="271"/>
      <c r="BF10761" s="271"/>
      <c r="BG10761" s="271"/>
      <c r="BJ10761" s="271"/>
    </row>
    <row r="10762" spans="49:62">
      <c r="AW10762" s="271"/>
      <c r="AX10762" s="271"/>
      <c r="AY10762" s="271"/>
      <c r="AZ10762" s="271"/>
      <c r="BA10762" s="271"/>
      <c r="BB10762" s="271"/>
      <c r="BD10762" s="271"/>
      <c r="BE10762" s="271"/>
      <c r="BF10762" s="271"/>
      <c r="BG10762" s="271"/>
      <c r="BJ10762" s="271"/>
    </row>
    <row r="10763" spans="49:62">
      <c r="AW10763" s="271"/>
      <c r="AX10763" s="271"/>
      <c r="AY10763" s="271"/>
      <c r="AZ10763" s="271"/>
      <c r="BA10763" s="271"/>
      <c r="BB10763" s="271"/>
      <c r="BD10763" s="271"/>
      <c r="BE10763" s="271"/>
      <c r="BF10763" s="271"/>
      <c r="BG10763" s="271"/>
      <c r="BJ10763" s="271"/>
    </row>
    <row r="10764" spans="49:62">
      <c r="AW10764" s="271"/>
      <c r="AX10764" s="271"/>
      <c r="AY10764" s="271"/>
      <c r="AZ10764" s="271"/>
      <c r="BA10764" s="271"/>
      <c r="BB10764" s="271"/>
      <c r="BD10764" s="271"/>
      <c r="BE10764" s="271"/>
      <c r="BF10764" s="271"/>
      <c r="BG10764" s="271"/>
      <c r="BJ10764" s="271"/>
    </row>
    <row r="10765" spans="49:62">
      <c r="AW10765" s="271"/>
      <c r="AX10765" s="271"/>
      <c r="AY10765" s="271"/>
      <c r="AZ10765" s="271"/>
      <c r="BA10765" s="271"/>
      <c r="BB10765" s="271"/>
      <c r="BD10765" s="271"/>
      <c r="BE10765" s="271"/>
      <c r="BF10765" s="271"/>
      <c r="BG10765" s="271"/>
      <c r="BJ10765" s="271"/>
    </row>
    <row r="10766" spans="49:62">
      <c r="AW10766" s="271"/>
      <c r="AX10766" s="271"/>
      <c r="AY10766" s="271"/>
      <c r="AZ10766" s="271"/>
      <c r="BA10766" s="271"/>
      <c r="BB10766" s="271"/>
      <c r="BD10766" s="271"/>
      <c r="BE10766" s="271"/>
      <c r="BF10766" s="271"/>
      <c r="BG10766" s="271"/>
      <c r="BJ10766" s="271"/>
    </row>
    <row r="10767" spans="49:62">
      <c r="AW10767" s="271"/>
      <c r="AX10767" s="271"/>
      <c r="AY10767" s="271"/>
      <c r="AZ10767" s="271"/>
      <c r="BA10767" s="271"/>
      <c r="BB10767" s="271"/>
      <c r="BD10767" s="271"/>
      <c r="BE10767" s="271"/>
      <c r="BF10767" s="271"/>
      <c r="BG10767" s="271"/>
      <c r="BJ10767" s="271"/>
    </row>
    <row r="10768" spans="49:62">
      <c r="AW10768" s="271"/>
      <c r="AX10768" s="271"/>
      <c r="AY10768" s="271"/>
      <c r="AZ10768" s="271"/>
      <c r="BA10768" s="271"/>
      <c r="BB10768" s="271"/>
      <c r="BD10768" s="271"/>
      <c r="BE10768" s="271"/>
      <c r="BF10768" s="271"/>
      <c r="BG10768" s="271"/>
      <c r="BJ10768" s="271"/>
    </row>
    <row r="10769" spans="49:62">
      <c r="AW10769" s="271"/>
      <c r="AX10769" s="271"/>
      <c r="AY10769" s="271"/>
      <c r="AZ10769" s="271"/>
      <c r="BA10769" s="271"/>
      <c r="BB10769" s="271"/>
      <c r="BD10769" s="271"/>
      <c r="BE10769" s="271"/>
      <c r="BF10769" s="271"/>
      <c r="BG10769" s="271"/>
      <c r="BJ10769" s="271"/>
    </row>
    <row r="10770" spans="49:62">
      <c r="AW10770" s="271"/>
      <c r="AX10770" s="271"/>
      <c r="AY10770" s="271"/>
      <c r="AZ10770" s="271"/>
      <c r="BA10770" s="271"/>
      <c r="BB10770" s="271"/>
      <c r="BD10770" s="271"/>
      <c r="BE10770" s="271"/>
      <c r="BF10770" s="271"/>
      <c r="BG10770" s="271"/>
      <c r="BJ10770" s="271"/>
    </row>
    <row r="10771" spans="49:62">
      <c r="AW10771" s="271"/>
      <c r="AX10771" s="271"/>
      <c r="AY10771" s="271"/>
      <c r="AZ10771" s="271"/>
      <c r="BA10771" s="271"/>
      <c r="BB10771" s="271"/>
      <c r="BD10771" s="271"/>
      <c r="BE10771" s="271"/>
      <c r="BF10771" s="271"/>
      <c r="BG10771" s="271"/>
      <c r="BJ10771" s="271"/>
    </row>
    <row r="10772" spans="49:62">
      <c r="AW10772" s="271"/>
      <c r="AX10772" s="271"/>
      <c r="AY10772" s="271"/>
      <c r="AZ10772" s="271"/>
      <c r="BA10772" s="271"/>
      <c r="BB10772" s="271"/>
      <c r="BD10772" s="271"/>
      <c r="BE10772" s="271"/>
      <c r="BF10772" s="271"/>
      <c r="BG10772" s="271"/>
      <c r="BJ10772" s="271"/>
    </row>
    <row r="10773" spans="49:62">
      <c r="AW10773" s="271"/>
      <c r="AX10773" s="271"/>
      <c r="AY10773" s="271"/>
      <c r="AZ10773" s="271"/>
      <c r="BA10773" s="271"/>
      <c r="BB10773" s="271"/>
      <c r="BD10773" s="271"/>
      <c r="BE10773" s="271"/>
      <c r="BF10773" s="271"/>
      <c r="BG10773" s="271"/>
      <c r="BJ10773" s="271"/>
    </row>
    <row r="10774" spans="49:62">
      <c r="AW10774" s="271"/>
      <c r="AX10774" s="271"/>
      <c r="AY10774" s="271"/>
      <c r="AZ10774" s="271"/>
      <c r="BA10774" s="271"/>
      <c r="BB10774" s="271"/>
      <c r="BD10774" s="271"/>
      <c r="BE10774" s="271"/>
      <c r="BF10774" s="271"/>
      <c r="BG10774" s="271"/>
      <c r="BJ10774" s="271"/>
    </row>
    <row r="10775" spans="49:62">
      <c r="AW10775" s="271"/>
      <c r="AX10775" s="271"/>
      <c r="AY10775" s="271"/>
      <c r="AZ10775" s="271"/>
      <c r="BA10775" s="271"/>
      <c r="BB10775" s="271"/>
      <c r="BD10775" s="271"/>
      <c r="BE10775" s="271"/>
      <c r="BF10775" s="271"/>
      <c r="BG10775" s="271"/>
      <c r="BJ10775" s="271"/>
    </row>
    <row r="10776" spans="49:62">
      <c r="AW10776" s="271"/>
      <c r="AX10776" s="271"/>
      <c r="AY10776" s="271"/>
      <c r="AZ10776" s="271"/>
      <c r="BA10776" s="271"/>
      <c r="BB10776" s="271"/>
      <c r="BD10776" s="271"/>
      <c r="BE10776" s="271"/>
      <c r="BF10776" s="271"/>
      <c r="BG10776" s="271"/>
      <c r="BJ10776" s="271"/>
    </row>
    <row r="10777" spans="49:62">
      <c r="AW10777" s="271"/>
      <c r="AX10777" s="271"/>
      <c r="AY10777" s="271"/>
      <c r="AZ10777" s="271"/>
      <c r="BA10777" s="271"/>
      <c r="BB10777" s="271"/>
      <c r="BD10777" s="271"/>
      <c r="BE10777" s="271"/>
      <c r="BF10777" s="271"/>
      <c r="BG10777" s="271"/>
      <c r="BJ10777" s="271"/>
    </row>
    <row r="10778" spans="49:62">
      <c r="AW10778" s="271"/>
      <c r="AX10778" s="271"/>
      <c r="AY10778" s="271"/>
      <c r="AZ10778" s="271"/>
      <c r="BA10778" s="271"/>
      <c r="BB10778" s="271"/>
      <c r="BD10778" s="271"/>
      <c r="BE10778" s="271"/>
      <c r="BF10778" s="271"/>
      <c r="BG10778" s="271"/>
      <c r="BJ10778" s="271"/>
    </row>
    <row r="10779" spans="49:62">
      <c r="AW10779" s="271"/>
      <c r="AX10779" s="271"/>
      <c r="AY10779" s="271"/>
      <c r="AZ10779" s="271"/>
      <c r="BA10779" s="271"/>
      <c r="BB10779" s="271"/>
      <c r="BD10779" s="271"/>
      <c r="BE10779" s="271"/>
      <c r="BF10779" s="271"/>
      <c r="BG10779" s="271"/>
      <c r="BJ10779" s="271"/>
    </row>
    <row r="10780" spans="49:62">
      <c r="AW10780" s="271"/>
      <c r="AX10780" s="271"/>
      <c r="AY10780" s="271"/>
      <c r="AZ10780" s="271"/>
      <c r="BA10780" s="271"/>
      <c r="BB10780" s="271"/>
      <c r="BD10780" s="271"/>
      <c r="BE10780" s="271"/>
      <c r="BF10780" s="271"/>
      <c r="BG10780" s="271"/>
      <c r="BJ10780" s="271"/>
    </row>
    <row r="10781" spans="49:62">
      <c r="AW10781" s="271"/>
      <c r="AX10781" s="271"/>
      <c r="AY10781" s="271"/>
      <c r="AZ10781" s="271"/>
      <c r="BA10781" s="271"/>
      <c r="BB10781" s="271"/>
      <c r="BD10781" s="271"/>
      <c r="BE10781" s="271"/>
      <c r="BF10781" s="271"/>
      <c r="BG10781" s="271"/>
      <c r="BJ10781" s="271"/>
    </row>
    <row r="10782" spans="49:62">
      <c r="AW10782" s="271"/>
      <c r="AX10782" s="271"/>
      <c r="AY10782" s="271"/>
      <c r="AZ10782" s="271"/>
      <c r="BA10782" s="271"/>
      <c r="BB10782" s="271"/>
      <c r="BD10782" s="271"/>
      <c r="BE10782" s="271"/>
      <c r="BF10782" s="271"/>
      <c r="BG10782" s="271"/>
      <c r="BJ10782" s="271"/>
    </row>
    <row r="10783" spans="49:62">
      <c r="AW10783" s="271"/>
      <c r="AX10783" s="271"/>
      <c r="AY10783" s="271"/>
      <c r="AZ10783" s="271"/>
      <c r="BA10783" s="271"/>
      <c r="BB10783" s="271"/>
      <c r="BD10783" s="271"/>
      <c r="BE10783" s="271"/>
      <c r="BF10783" s="271"/>
      <c r="BG10783" s="271"/>
      <c r="BJ10783" s="271"/>
    </row>
    <row r="10784" spans="49:62">
      <c r="AW10784" s="271"/>
      <c r="AX10784" s="271"/>
      <c r="AY10784" s="271"/>
      <c r="AZ10784" s="271"/>
      <c r="BA10784" s="271"/>
      <c r="BB10784" s="271"/>
      <c r="BD10784" s="271"/>
      <c r="BE10784" s="271"/>
      <c r="BF10784" s="271"/>
      <c r="BG10784" s="271"/>
      <c r="BJ10784" s="271"/>
    </row>
    <row r="10785" spans="49:62">
      <c r="AW10785" s="271"/>
      <c r="AX10785" s="271"/>
      <c r="AY10785" s="271"/>
      <c r="AZ10785" s="271"/>
      <c r="BA10785" s="271"/>
      <c r="BB10785" s="271"/>
      <c r="BD10785" s="271"/>
      <c r="BE10785" s="271"/>
      <c r="BF10785" s="271"/>
      <c r="BG10785" s="271"/>
      <c r="BJ10785" s="271"/>
    </row>
    <row r="10786" spans="49:62">
      <c r="AW10786" s="271"/>
      <c r="AX10786" s="271"/>
      <c r="AY10786" s="271"/>
      <c r="AZ10786" s="271"/>
      <c r="BA10786" s="271"/>
      <c r="BB10786" s="271"/>
      <c r="BD10786" s="271"/>
      <c r="BE10786" s="271"/>
      <c r="BF10786" s="271"/>
      <c r="BG10786" s="271"/>
      <c r="BJ10786" s="271"/>
    </row>
    <row r="10787" spans="49:62">
      <c r="AW10787" s="271"/>
      <c r="AX10787" s="271"/>
      <c r="AY10787" s="271"/>
      <c r="AZ10787" s="271"/>
      <c r="BA10787" s="271"/>
      <c r="BB10787" s="271"/>
      <c r="BD10787" s="271"/>
      <c r="BE10787" s="271"/>
      <c r="BF10787" s="271"/>
      <c r="BG10787" s="271"/>
      <c r="BJ10787" s="271"/>
    </row>
    <row r="10788" spans="49:62">
      <c r="AW10788" s="271"/>
      <c r="AX10788" s="271"/>
      <c r="AY10788" s="271"/>
      <c r="AZ10788" s="271"/>
      <c r="BA10788" s="271"/>
      <c r="BB10788" s="271"/>
      <c r="BD10788" s="271"/>
      <c r="BE10788" s="271"/>
      <c r="BF10788" s="271"/>
      <c r="BG10788" s="271"/>
      <c r="BJ10788" s="271"/>
    </row>
    <row r="10789" spans="49:62">
      <c r="AW10789" s="271"/>
      <c r="AX10789" s="271"/>
      <c r="AY10789" s="271"/>
      <c r="AZ10789" s="271"/>
      <c r="BA10789" s="271"/>
      <c r="BB10789" s="271"/>
      <c r="BD10789" s="271"/>
      <c r="BE10789" s="271"/>
      <c r="BF10789" s="271"/>
      <c r="BG10789" s="271"/>
      <c r="BJ10789" s="271"/>
    </row>
    <row r="10790" spans="49:62">
      <c r="AW10790" s="271"/>
      <c r="AX10790" s="271"/>
      <c r="AY10790" s="271"/>
      <c r="AZ10790" s="271"/>
      <c r="BA10790" s="271"/>
      <c r="BB10790" s="271"/>
      <c r="BD10790" s="271"/>
      <c r="BE10790" s="271"/>
      <c r="BF10790" s="271"/>
      <c r="BG10790" s="271"/>
      <c r="BJ10790" s="271"/>
    </row>
    <row r="10791" spans="49:62">
      <c r="AW10791" s="271"/>
      <c r="AX10791" s="271"/>
      <c r="AY10791" s="271"/>
      <c r="AZ10791" s="271"/>
      <c r="BA10791" s="271"/>
      <c r="BB10791" s="271"/>
      <c r="BD10791" s="271"/>
      <c r="BE10791" s="271"/>
      <c r="BF10791" s="271"/>
      <c r="BG10791" s="271"/>
      <c r="BJ10791" s="271"/>
    </row>
    <row r="10792" spans="49:62">
      <c r="AW10792" s="271"/>
      <c r="AX10792" s="271"/>
      <c r="AY10792" s="271"/>
      <c r="AZ10792" s="271"/>
      <c r="BA10792" s="271"/>
      <c r="BB10792" s="271"/>
      <c r="BD10792" s="271"/>
      <c r="BE10792" s="271"/>
      <c r="BF10792" s="271"/>
      <c r="BG10792" s="271"/>
      <c r="BJ10792" s="271"/>
    </row>
    <row r="10793" spans="49:62">
      <c r="AW10793" s="271"/>
      <c r="AX10793" s="271"/>
      <c r="AY10793" s="271"/>
      <c r="AZ10793" s="271"/>
      <c r="BA10793" s="271"/>
      <c r="BB10793" s="271"/>
      <c r="BD10793" s="271"/>
      <c r="BE10793" s="271"/>
      <c r="BF10793" s="271"/>
      <c r="BG10793" s="271"/>
      <c r="BJ10793" s="271"/>
    </row>
    <row r="10794" spans="49:62">
      <c r="AW10794" s="271"/>
      <c r="AX10794" s="271"/>
      <c r="AY10794" s="271"/>
      <c r="AZ10794" s="271"/>
      <c r="BA10794" s="271"/>
      <c r="BB10794" s="271"/>
      <c r="BD10794" s="271"/>
      <c r="BE10794" s="271"/>
      <c r="BF10794" s="271"/>
      <c r="BG10794" s="271"/>
      <c r="BJ10794" s="271"/>
    </row>
    <row r="10795" spans="49:62">
      <c r="AW10795" s="271"/>
      <c r="AX10795" s="271"/>
      <c r="AY10795" s="271"/>
      <c r="AZ10795" s="271"/>
      <c r="BA10795" s="271"/>
      <c r="BB10795" s="271"/>
      <c r="BD10795" s="271"/>
      <c r="BE10795" s="271"/>
      <c r="BF10795" s="271"/>
      <c r="BG10795" s="271"/>
      <c r="BJ10795" s="271"/>
    </row>
    <row r="10796" spans="49:62">
      <c r="AW10796" s="271"/>
      <c r="AX10796" s="271"/>
      <c r="AY10796" s="271"/>
      <c r="AZ10796" s="271"/>
      <c r="BA10796" s="271"/>
      <c r="BB10796" s="271"/>
      <c r="BD10796" s="271"/>
      <c r="BE10796" s="271"/>
      <c r="BF10796" s="271"/>
      <c r="BG10796" s="271"/>
      <c r="BJ10796" s="271"/>
    </row>
    <row r="10797" spans="49:62">
      <c r="AW10797" s="271"/>
      <c r="AX10797" s="271"/>
      <c r="AY10797" s="271"/>
      <c r="AZ10797" s="271"/>
      <c r="BA10797" s="271"/>
      <c r="BB10797" s="271"/>
      <c r="BD10797" s="271"/>
      <c r="BE10797" s="271"/>
      <c r="BF10797" s="271"/>
      <c r="BG10797" s="271"/>
      <c r="BJ10797" s="271"/>
    </row>
    <row r="10798" spans="49:62">
      <c r="AW10798" s="271"/>
      <c r="AX10798" s="271"/>
      <c r="AY10798" s="271"/>
      <c r="AZ10798" s="271"/>
      <c r="BA10798" s="271"/>
      <c r="BB10798" s="271"/>
      <c r="BD10798" s="271"/>
      <c r="BE10798" s="271"/>
      <c r="BF10798" s="271"/>
      <c r="BG10798" s="271"/>
      <c r="BJ10798" s="271"/>
    </row>
    <row r="10799" spans="49:62">
      <c r="AW10799" s="271"/>
      <c r="AX10799" s="271"/>
      <c r="AY10799" s="271"/>
      <c r="AZ10799" s="271"/>
      <c r="BA10799" s="271"/>
      <c r="BB10799" s="271"/>
      <c r="BD10799" s="271"/>
      <c r="BE10799" s="271"/>
      <c r="BF10799" s="271"/>
      <c r="BG10799" s="271"/>
      <c r="BJ10799" s="271"/>
    </row>
    <row r="10800" spans="49:62">
      <c r="AW10800" s="271"/>
      <c r="AX10800" s="271"/>
      <c r="AY10800" s="271"/>
      <c r="AZ10800" s="271"/>
      <c r="BA10800" s="271"/>
      <c r="BB10800" s="271"/>
      <c r="BD10800" s="271"/>
      <c r="BE10800" s="271"/>
      <c r="BF10800" s="271"/>
      <c r="BG10800" s="271"/>
      <c r="BJ10800" s="271"/>
    </row>
    <row r="10801" spans="49:62">
      <c r="AW10801" s="271"/>
      <c r="AX10801" s="271"/>
      <c r="AY10801" s="271"/>
      <c r="AZ10801" s="271"/>
      <c r="BA10801" s="271"/>
      <c r="BB10801" s="271"/>
      <c r="BD10801" s="271"/>
      <c r="BE10801" s="271"/>
      <c r="BF10801" s="271"/>
      <c r="BG10801" s="271"/>
      <c r="BJ10801" s="271"/>
    </row>
    <row r="10802" spans="49:62">
      <c r="AW10802" s="271"/>
      <c r="AX10802" s="271"/>
      <c r="AY10802" s="271"/>
      <c r="AZ10802" s="271"/>
      <c r="BA10802" s="271"/>
      <c r="BB10802" s="271"/>
      <c r="BD10802" s="271"/>
      <c r="BE10802" s="271"/>
      <c r="BF10802" s="271"/>
      <c r="BG10802" s="271"/>
      <c r="BJ10802" s="271"/>
    </row>
    <row r="10803" spans="49:62">
      <c r="AW10803" s="271"/>
      <c r="AX10803" s="271"/>
      <c r="AY10803" s="271"/>
      <c r="AZ10803" s="271"/>
      <c r="BA10803" s="271"/>
      <c r="BB10803" s="271"/>
      <c r="BD10803" s="271"/>
      <c r="BE10803" s="271"/>
      <c r="BF10803" s="271"/>
      <c r="BG10803" s="271"/>
      <c r="BJ10803" s="271"/>
    </row>
    <row r="10804" spans="49:62">
      <c r="AW10804" s="271"/>
      <c r="AX10804" s="271"/>
      <c r="AY10804" s="271"/>
      <c r="AZ10804" s="271"/>
      <c r="BA10804" s="271"/>
      <c r="BB10804" s="271"/>
      <c r="BD10804" s="271"/>
      <c r="BE10804" s="271"/>
      <c r="BF10804" s="271"/>
      <c r="BG10804" s="271"/>
      <c r="BJ10804" s="271"/>
    </row>
    <row r="10805" spans="49:62">
      <c r="AW10805" s="271"/>
      <c r="AX10805" s="271"/>
      <c r="AY10805" s="271"/>
      <c r="AZ10805" s="271"/>
      <c r="BA10805" s="271"/>
      <c r="BB10805" s="271"/>
      <c r="BD10805" s="271"/>
      <c r="BE10805" s="271"/>
      <c r="BF10805" s="271"/>
      <c r="BG10805" s="271"/>
      <c r="BJ10805" s="271"/>
    </row>
    <row r="10806" spans="49:62">
      <c r="AW10806" s="271"/>
      <c r="AX10806" s="271"/>
      <c r="AY10806" s="271"/>
      <c r="AZ10806" s="271"/>
      <c r="BA10806" s="271"/>
      <c r="BB10806" s="271"/>
      <c r="BD10806" s="271"/>
      <c r="BE10806" s="271"/>
      <c r="BF10806" s="271"/>
      <c r="BG10806" s="271"/>
      <c r="BJ10806" s="271"/>
    </row>
    <row r="10807" spans="49:62">
      <c r="AW10807" s="271"/>
      <c r="AX10807" s="271"/>
      <c r="AY10807" s="271"/>
      <c r="AZ10807" s="271"/>
      <c r="BA10807" s="271"/>
      <c r="BB10807" s="271"/>
      <c r="BD10807" s="271"/>
      <c r="BE10807" s="271"/>
      <c r="BF10807" s="271"/>
      <c r="BG10807" s="271"/>
      <c r="BJ10807" s="271"/>
    </row>
    <row r="10808" spans="49:62">
      <c r="AW10808" s="271"/>
      <c r="AX10808" s="271"/>
      <c r="AY10808" s="271"/>
      <c r="AZ10808" s="271"/>
      <c r="BA10808" s="271"/>
      <c r="BB10808" s="271"/>
      <c r="BD10808" s="271"/>
      <c r="BE10808" s="271"/>
      <c r="BF10808" s="271"/>
      <c r="BG10808" s="271"/>
      <c r="BJ10808" s="271"/>
    </row>
    <row r="10809" spans="49:62">
      <c r="AW10809" s="271"/>
      <c r="AX10809" s="271"/>
      <c r="AY10809" s="271"/>
      <c r="AZ10809" s="271"/>
      <c r="BA10809" s="271"/>
      <c r="BB10809" s="271"/>
      <c r="BD10809" s="271"/>
      <c r="BE10809" s="271"/>
      <c r="BF10809" s="271"/>
      <c r="BG10809" s="271"/>
      <c r="BJ10809" s="271"/>
    </row>
    <row r="10810" spans="49:62">
      <c r="AW10810" s="271"/>
      <c r="AX10810" s="271"/>
      <c r="AY10810" s="271"/>
      <c r="AZ10810" s="271"/>
      <c r="BA10810" s="271"/>
      <c r="BB10810" s="271"/>
      <c r="BD10810" s="271"/>
      <c r="BE10810" s="271"/>
      <c r="BF10810" s="271"/>
      <c r="BG10810" s="271"/>
      <c r="BJ10810" s="271"/>
    </row>
    <row r="10811" spans="49:62">
      <c r="AW10811" s="271"/>
      <c r="AX10811" s="271"/>
      <c r="AY10811" s="271"/>
      <c r="AZ10811" s="271"/>
      <c r="BA10811" s="271"/>
      <c r="BB10811" s="271"/>
      <c r="BD10811" s="271"/>
      <c r="BE10811" s="271"/>
      <c r="BF10811" s="271"/>
      <c r="BG10811" s="271"/>
      <c r="BJ10811" s="271"/>
    </row>
    <row r="10812" spans="49:62">
      <c r="AW10812" s="271"/>
      <c r="AX10812" s="271"/>
      <c r="AY10812" s="271"/>
      <c r="AZ10812" s="271"/>
      <c r="BA10812" s="271"/>
      <c r="BB10812" s="271"/>
      <c r="BD10812" s="271"/>
      <c r="BE10812" s="271"/>
      <c r="BF10812" s="271"/>
      <c r="BG10812" s="271"/>
      <c r="BJ10812" s="271"/>
    </row>
    <row r="10813" spans="49:62">
      <c r="AW10813" s="271"/>
      <c r="AX10813" s="271"/>
      <c r="AY10813" s="271"/>
      <c r="AZ10813" s="271"/>
      <c r="BA10813" s="271"/>
      <c r="BB10813" s="271"/>
      <c r="BD10813" s="271"/>
      <c r="BE10813" s="271"/>
      <c r="BF10813" s="271"/>
      <c r="BG10813" s="271"/>
      <c r="BJ10813" s="271"/>
    </row>
    <row r="10814" spans="49:62">
      <c r="AW10814" s="271"/>
      <c r="AX10814" s="271"/>
      <c r="AY10814" s="271"/>
      <c r="AZ10814" s="271"/>
      <c r="BA10814" s="271"/>
      <c r="BB10814" s="271"/>
      <c r="BD10814" s="271"/>
      <c r="BE10814" s="271"/>
      <c r="BF10814" s="271"/>
      <c r="BG10814" s="271"/>
      <c r="BJ10814" s="271"/>
    </row>
    <row r="10815" spans="49:62">
      <c r="AW10815" s="271"/>
      <c r="AX10815" s="271"/>
      <c r="AY10815" s="271"/>
      <c r="AZ10815" s="271"/>
      <c r="BA10815" s="271"/>
      <c r="BB10815" s="271"/>
      <c r="BD10815" s="271"/>
      <c r="BE10815" s="271"/>
      <c r="BF10815" s="271"/>
      <c r="BG10815" s="271"/>
      <c r="BJ10815" s="271"/>
    </row>
    <row r="10816" spans="49:62">
      <c r="AW10816" s="271"/>
      <c r="AX10816" s="271"/>
      <c r="AY10816" s="271"/>
      <c r="AZ10816" s="271"/>
      <c r="BA10816" s="271"/>
      <c r="BB10816" s="271"/>
      <c r="BD10816" s="271"/>
      <c r="BE10816" s="271"/>
      <c r="BF10816" s="271"/>
      <c r="BG10816" s="271"/>
      <c r="BJ10816" s="271"/>
    </row>
    <row r="10817" spans="49:62">
      <c r="AW10817" s="271"/>
      <c r="AX10817" s="271"/>
      <c r="AY10817" s="271"/>
      <c r="AZ10817" s="271"/>
      <c r="BA10817" s="271"/>
      <c r="BB10817" s="271"/>
      <c r="BD10817" s="271"/>
      <c r="BE10817" s="271"/>
      <c r="BF10817" s="271"/>
      <c r="BG10817" s="271"/>
      <c r="BJ10817" s="271"/>
    </row>
    <row r="10818" spans="49:62">
      <c r="AW10818" s="271"/>
      <c r="AX10818" s="271"/>
      <c r="AY10818" s="271"/>
      <c r="AZ10818" s="271"/>
      <c r="BA10818" s="271"/>
      <c r="BB10818" s="271"/>
      <c r="BD10818" s="271"/>
      <c r="BE10818" s="271"/>
      <c r="BF10818" s="271"/>
      <c r="BG10818" s="271"/>
      <c r="BJ10818" s="271"/>
    </row>
    <row r="10819" spans="49:62">
      <c r="AW10819" s="271"/>
      <c r="AX10819" s="271"/>
      <c r="AY10819" s="271"/>
      <c r="AZ10819" s="271"/>
      <c r="BA10819" s="271"/>
      <c r="BB10819" s="271"/>
      <c r="BD10819" s="271"/>
      <c r="BE10819" s="271"/>
      <c r="BF10819" s="271"/>
      <c r="BG10819" s="271"/>
      <c r="BJ10819" s="271"/>
    </row>
    <row r="10820" spans="49:62">
      <c r="AW10820" s="271"/>
      <c r="AX10820" s="271"/>
      <c r="AY10820" s="271"/>
      <c r="AZ10820" s="271"/>
      <c r="BA10820" s="271"/>
      <c r="BB10820" s="271"/>
      <c r="BD10820" s="271"/>
      <c r="BE10820" s="271"/>
      <c r="BF10820" s="271"/>
      <c r="BG10820" s="271"/>
      <c r="BJ10820" s="271"/>
    </row>
    <row r="10821" spans="49:62">
      <c r="AW10821" s="271"/>
      <c r="AX10821" s="271"/>
      <c r="AY10821" s="271"/>
      <c r="AZ10821" s="271"/>
      <c r="BA10821" s="271"/>
      <c r="BB10821" s="271"/>
      <c r="BD10821" s="271"/>
      <c r="BE10821" s="271"/>
      <c r="BF10821" s="271"/>
      <c r="BG10821" s="271"/>
      <c r="BJ10821" s="271"/>
    </row>
    <row r="10822" spans="49:62">
      <c r="AW10822" s="271"/>
      <c r="AX10822" s="271"/>
      <c r="AY10822" s="271"/>
      <c r="AZ10822" s="271"/>
      <c r="BA10822" s="271"/>
      <c r="BB10822" s="271"/>
      <c r="BD10822" s="271"/>
      <c r="BE10822" s="271"/>
      <c r="BF10822" s="271"/>
      <c r="BG10822" s="271"/>
      <c r="BJ10822" s="271"/>
    </row>
    <row r="10823" spans="49:62">
      <c r="AW10823" s="271"/>
      <c r="AX10823" s="271"/>
      <c r="AY10823" s="271"/>
      <c r="AZ10823" s="271"/>
      <c r="BA10823" s="271"/>
      <c r="BB10823" s="271"/>
      <c r="BD10823" s="271"/>
      <c r="BE10823" s="271"/>
      <c r="BF10823" s="271"/>
      <c r="BG10823" s="271"/>
      <c r="BJ10823" s="271"/>
    </row>
    <row r="10824" spans="49:62">
      <c r="AW10824" s="271"/>
      <c r="AX10824" s="271"/>
      <c r="AY10824" s="271"/>
      <c r="AZ10824" s="271"/>
      <c r="BA10824" s="271"/>
      <c r="BB10824" s="271"/>
      <c r="BD10824" s="271"/>
      <c r="BE10824" s="271"/>
      <c r="BF10824" s="271"/>
      <c r="BG10824" s="271"/>
      <c r="BJ10824" s="271"/>
    </row>
    <row r="10825" spans="49:62">
      <c r="AW10825" s="271"/>
      <c r="AX10825" s="271"/>
      <c r="AY10825" s="271"/>
      <c r="AZ10825" s="271"/>
      <c r="BA10825" s="271"/>
      <c r="BB10825" s="271"/>
      <c r="BD10825" s="271"/>
      <c r="BE10825" s="271"/>
      <c r="BF10825" s="271"/>
      <c r="BG10825" s="271"/>
      <c r="BJ10825" s="271"/>
    </row>
    <row r="10826" spans="49:62">
      <c r="AW10826" s="271"/>
      <c r="AX10826" s="271"/>
      <c r="AY10826" s="271"/>
      <c r="AZ10826" s="271"/>
      <c r="BA10826" s="271"/>
      <c r="BB10826" s="271"/>
      <c r="BD10826" s="271"/>
      <c r="BE10826" s="271"/>
      <c r="BF10826" s="271"/>
      <c r="BG10826" s="271"/>
      <c r="BJ10826" s="271"/>
    </row>
    <row r="10827" spans="49:62">
      <c r="AW10827" s="271"/>
      <c r="AX10827" s="271"/>
      <c r="AY10827" s="271"/>
      <c r="AZ10827" s="271"/>
      <c r="BA10827" s="271"/>
      <c r="BB10827" s="271"/>
      <c r="BD10827" s="271"/>
      <c r="BE10827" s="271"/>
      <c r="BF10827" s="271"/>
      <c r="BG10827" s="271"/>
      <c r="BJ10827" s="271"/>
    </row>
    <row r="10828" spans="49:62">
      <c r="AW10828" s="271"/>
      <c r="AX10828" s="271"/>
      <c r="AY10828" s="271"/>
      <c r="AZ10828" s="271"/>
      <c r="BA10828" s="271"/>
      <c r="BB10828" s="271"/>
      <c r="BD10828" s="271"/>
      <c r="BE10828" s="271"/>
      <c r="BF10828" s="271"/>
      <c r="BG10828" s="271"/>
      <c r="BJ10828" s="271"/>
    </row>
    <row r="10829" spans="49:62">
      <c r="AW10829" s="271"/>
      <c r="AX10829" s="271"/>
      <c r="AY10829" s="271"/>
      <c r="AZ10829" s="271"/>
      <c r="BA10829" s="271"/>
      <c r="BB10829" s="271"/>
      <c r="BD10829" s="271"/>
      <c r="BE10829" s="271"/>
      <c r="BF10829" s="271"/>
      <c r="BG10829" s="271"/>
      <c r="BJ10829" s="271"/>
    </row>
    <row r="10830" spans="49:62">
      <c r="AW10830" s="271"/>
      <c r="AX10830" s="271"/>
      <c r="AY10830" s="271"/>
      <c r="AZ10830" s="271"/>
      <c r="BA10830" s="271"/>
      <c r="BB10830" s="271"/>
      <c r="BD10830" s="271"/>
      <c r="BE10830" s="271"/>
      <c r="BF10830" s="271"/>
      <c r="BG10830" s="271"/>
      <c r="BJ10830" s="271"/>
    </row>
    <row r="10831" spans="49:62">
      <c r="AW10831" s="271"/>
      <c r="AX10831" s="271"/>
      <c r="AY10831" s="271"/>
      <c r="AZ10831" s="271"/>
      <c r="BA10831" s="271"/>
      <c r="BB10831" s="271"/>
      <c r="BD10831" s="271"/>
      <c r="BE10831" s="271"/>
      <c r="BF10831" s="271"/>
      <c r="BG10831" s="271"/>
      <c r="BJ10831" s="271"/>
    </row>
    <row r="10832" spans="49:62">
      <c r="AW10832" s="271"/>
      <c r="AX10832" s="271"/>
      <c r="AY10832" s="271"/>
      <c r="AZ10832" s="271"/>
      <c r="BA10832" s="271"/>
      <c r="BB10832" s="271"/>
      <c r="BD10832" s="271"/>
      <c r="BE10832" s="271"/>
      <c r="BF10832" s="271"/>
      <c r="BG10832" s="271"/>
      <c r="BJ10832" s="271"/>
    </row>
    <row r="10833" spans="49:62">
      <c r="AW10833" s="271"/>
      <c r="AX10833" s="271"/>
      <c r="AY10833" s="271"/>
      <c r="AZ10833" s="271"/>
      <c r="BA10833" s="271"/>
      <c r="BB10833" s="271"/>
      <c r="BD10833" s="271"/>
      <c r="BE10833" s="271"/>
      <c r="BF10833" s="271"/>
      <c r="BG10833" s="271"/>
      <c r="BJ10833" s="271"/>
    </row>
    <row r="10834" spans="49:62">
      <c r="AW10834" s="271"/>
      <c r="AX10834" s="271"/>
      <c r="AY10834" s="271"/>
      <c r="AZ10834" s="271"/>
      <c r="BA10834" s="271"/>
      <c r="BB10834" s="271"/>
      <c r="BD10834" s="271"/>
      <c r="BE10834" s="271"/>
      <c r="BF10834" s="271"/>
      <c r="BG10834" s="271"/>
      <c r="BJ10834" s="271"/>
    </row>
    <row r="10835" spans="49:62">
      <c r="AW10835" s="271"/>
      <c r="AX10835" s="271"/>
      <c r="AY10835" s="271"/>
      <c r="AZ10835" s="271"/>
      <c r="BA10835" s="271"/>
      <c r="BB10835" s="271"/>
      <c r="BD10835" s="271"/>
      <c r="BE10835" s="271"/>
      <c r="BF10835" s="271"/>
      <c r="BG10835" s="271"/>
      <c r="BJ10835" s="271"/>
    </row>
    <row r="10836" spans="49:62">
      <c r="AW10836" s="271"/>
      <c r="AX10836" s="271"/>
      <c r="AY10836" s="271"/>
      <c r="AZ10836" s="271"/>
      <c r="BA10836" s="271"/>
      <c r="BB10836" s="271"/>
      <c r="BD10836" s="271"/>
      <c r="BE10836" s="271"/>
      <c r="BF10836" s="271"/>
      <c r="BG10836" s="271"/>
      <c r="BJ10836" s="271"/>
    </row>
    <row r="10837" spans="49:62">
      <c r="AW10837" s="271"/>
      <c r="AX10837" s="271"/>
      <c r="AY10837" s="271"/>
      <c r="AZ10837" s="271"/>
      <c r="BA10837" s="271"/>
      <c r="BB10837" s="271"/>
      <c r="BD10837" s="271"/>
      <c r="BE10837" s="271"/>
      <c r="BF10837" s="271"/>
      <c r="BG10837" s="271"/>
      <c r="BJ10837" s="271"/>
    </row>
    <row r="10838" spans="49:62">
      <c r="AW10838" s="271"/>
      <c r="AX10838" s="271"/>
      <c r="AY10838" s="271"/>
      <c r="AZ10838" s="271"/>
      <c r="BA10838" s="271"/>
      <c r="BB10838" s="271"/>
      <c r="BD10838" s="271"/>
      <c r="BE10838" s="271"/>
      <c r="BF10838" s="271"/>
      <c r="BG10838" s="271"/>
      <c r="BJ10838" s="271"/>
    </row>
    <row r="10839" spans="49:62">
      <c r="AW10839" s="271"/>
      <c r="AX10839" s="271"/>
      <c r="AY10839" s="271"/>
      <c r="AZ10839" s="271"/>
      <c r="BA10839" s="271"/>
      <c r="BB10839" s="271"/>
      <c r="BD10839" s="271"/>
      <c r="BE10839" s="271"/>
      <c r="BF10839" s="271"/>
      <c r="BG10839" s="271"/>
      <c r="BJ10839" s="271"/>
    </row>
    <row r="10840" spans="49:62">
      <c r="AW10840" s="271"/>
      <c r="AX10840" s="271"/>
      <c r="AY10840" s="271"/>
      <c r="AZ10840" s="271"/>
      <c r="BA10840" s="271"/>
      <c r="BB10840" s="271"/>
      <c r="BD10840" s="271"/>
      <c r="BE10840" s="271"/>
      <c r="BF10840" s="271"/>
      <c r="BG10840" s="271"/>
      <c r="BJ10840" s="271"/>
    </row>
    <row r="10841" spans="49:62">
      <c r="AW10841" s="271"/>
      <c r="AX10841" s="271"/>
      <c r="AY10841" s="271"/>
      <c r="AZ10841" s="271"/>
      <c r="BA10841" s="271"/>
      <c r="BB10841" s="271"/>
      <c r="BD10841" s="271"/>
      <c r="BE10841" s="271"/>
      <c r="BF10841" s="271"/>
      <c r="BG10841" s="271"/>
      <c r="BJ10841" s="271"/>
    </row>
    <row r="10842" spans="49:62">
      <c r="AW10842" s="271"/>
      <c r="AX10842" s="271"/>
      <c r="AY10842" s="271"/>
      <c r="AZ10842" s="271"/>
      <c r="BA10842" s="271"/>
      <c r="BB10842" s="271"/>
      <c r="BD10842" s="271"/>
      <c r="BE10842" s="271"/>
      <c r="BF10842" s="271"/>
      <c r="BG10842" s="271"/>
      <c r="BJ10842" s="271"/>
    </row>
    <row r="10843" spans="49:62">
      <c r="AW10843" s="271"/>
      <c r="AX10843" s="271"/>
      <c r="AY10843" s="271"/>
      <c r="AZ10843" s="271"/>
      <c r="BA10843" s="271"/>
      <c r="BB10843" s="271"/>
      <c r="BD10843" s="271"/>
      <c r="BE10843" s="271"/>
      <c r="BF10843" s="271"/>
      <c r="BG10843" s="271"/>
      <c r="BJ10843" s="271"/>
    </row>
    <row r="10844" spans="49:62">
      <c r="AW10844" s="271"/>
      <c r="AX10844" s="271"/>
      <c r="AY10844" s="271"/>
      <c r="AZ10844" s="271"/>
      <c r="BA10844" s="271"/>
      <c r="BB10844" s="271"/>
      <c r="BD10844" s="271"/>
      <c r="BE10844" s="271"/>
      <c r="BF10844" s="271"/>
      <c r="BG10844" s="271"/>
      <c r="BJ10844" s="271"/>
    </row>
    <row r="10845" spans="49:62">
      <c r="AW10845" s="271"/>
      <c r="AX10845" s="271"/>
      <c r="AY10845" s="271"/>
      <c r="AZ10845" s="271"/>
      <c r="BA10845" s="271"/>
      <c r="BB10845" s="271"/>
      <c r="BD10845" s="271"/>
      <c r="BE10845" s="271"/>
      <c r="BF10845" s="271"/>
      <c r="BG10845" s="271"/>
      <c r="BJ10845" s="271"/>
    </row>
    <row r="10846" spans="49:62">
      <c r="AW10846" s="271"/>
      <c r="AX10846" s="271"/>
      <c r="AY10846" s="271"/>
      <c r="AZ10846" s="271"/>
      <c r="BA10846" s="271"/>
      <c r="BB10846" s="271"/>
      <c r="BD10846" s="271"/>
      <c r="BE10846" s="271"/>
      <c r="BF10846" s="271"/>
      <c r="BG10846" s="271"/>
      <c r="BJ10846" s="271"/>
    </row>
    <row r="10847" spans="49:62">
      <c r="AW10847" s="271"/>
      <c r="AX10847" s="271"/>
      <c r="AY10847" s="271"/>
      <c r="AZ10847" s="271"/>
      <c r="BA10847" s="271"/>
      <c r="BB10847" s="271"/>
      <c r="BD10847" s="271"/>
      <c r="BE10847" s="271"/>
      <c r="BF10847" s="271"/>
      <c r="BG10847" s="271"/>
      <c r="BJ10847" s="271"/>
    </row>
    <row r="10848" spans="49:62">
      <c r="AW10848" s="271"/>
      <c r="AX10848" s="271"/>
      <c r="AY10848" s="271"/>
      <c r="AZ10848" s="271"/>
      <c r="BA10848" s="271"/>
      <c r="BB10848" s="271"/>
      <c r="BD10848" s="271"/>
      <c r="BE10848" s="271"/>
      <c r="BF10848" s="271"/>
      <c r="BG10848" s="271"/>
      <c r="BJ10848" s="271"/>
    </row>
    <row r="10849" spans="49:62">
      <c r="AW10849" s="271"/>
      <c r="AX10849" s="271"/>
      <c r="AY10849" s="271"/>
      <c r="AZ10849" s="271"/>
      <c r="BA10849" s="271"/>
      <c r="BB10849" s="271"/>
      <c r="BD10849" s="271"/>
      <c r="BE10849" s="271"/>
      <c r="BF10849" s="271"/>
      <c r="BG10849" s="271"/>
      <c r="BJ10849" s="271"/>
    </row>
    <row r="10850" spans="49:62">
      <c r="AW10850" s="271"/>
      <c r="AX10850" s="271"/>
      <c r="AY10850" s="271"/>
      <c r="AZ10850" s="271"/>
      <c r="BA10850" s="271"/>
      <c r="BB10850" s="271"/>
      <c r="BD10850" s="271"/>
      <c r="BE10850" s="271"/>
      <c r="BF10850" s="271"/>
      <c r="BG10850" s="271"/>
      <c r="BJ10850" s="271"/>
    </row>
    <row r="10851" spans="49:62">
      <c r="AW10851" s="271"/>
      <c r="AX10851" s="271"/>
      <c r="AY10851" s="271"/>
      <c r="AZ10851" s="271"/>
      <c r="BA10851" s="271"/>
      <c r="BB10851" s="271"/>
      <c r="BD10851" s="271"/>
      <c r="BE10851" s="271"/>
      <c r="BF10851" s="271"/>
      <c r="BG10851" s="271"/>
      <c r="BJ10851" s="271"/>
    </row>
    <row r="10852" spans="49:62">
      <c r="AW10852" s="271"/>
      <c r="AX10852" s="271"/>
      <c r="AY10852" s="271"/>
      <c r="AZ10852" s="271"/>
      <c r="BA10852" s="271"/>
      <c r="BB10852" s="271"/>
      <c r="BD10852" s="271"/>
      <c r="BE10852" s="271"/>
      <c r="BF10852" s="271"/>
      <c r="BG10852" s="271"/>
      <c r="BJ10852" s="271"/>
    </row>
    <row r="10853" spans="49:62">
      <c r="AW10853" s="271"/>
      <c r="AX10853" s="271"/>
      <c r="AY10853" s="271"/>
      <c r="AZ10853" s="271"/>
      <c r="BA10853" s="271"/>
      <c r="BB10853" s="271"/>
      <c r="BD10853" s="271"/>
      <c r="BE10853" s="271"/>
      <c r="BF10853" s="271"/>
      <c r="BG10853" s="271"/>
      <c r="BJ10853" s="271"/>
    </row>
    <row r="10854" spans="49:62">
      <c r="AW10854" s="271"/>
      <c r="AX10854" s="271"/>
      <c r="AY10854" s="271"/>
      <c r="AZ10854" s="271"/>
      <c r="BA10854" s="271"/>
      <c r="BB10854" s="271"/>
      <c r="BD10854" s="271"/>
      <c r="BE10854" s="271"/>
      <c r="BF10854" s="271"/>
      <c r="BG10854" s="271"/>
      <c r="BJ10854" s="271"/>
    </row>
    <row r="10855" spans="49:62">
      <c r="AW10855" s="271"/>
      <c r="AX10855" s="271"/>
      <c r="AY10855" s="271"/>
      <c r="AZ10855" s="271"/>
      <c r="BA10855" s="271"/>
      <c r="BB10855" s="271"/>
      <c r="BD10855" s="271"/>
      <c r="BE10855" s="271"/>
      <c r="BF10855" s="271"/>
      <c r="BG10855" s="271"/>
      <c r="BJ10855" s="271"/>
    </row>
    <row r="10856" spans="49:62">
      <c r="AW10856" s="271"/>
      <c r="AX10856" s="271"/>
      <c r="AY10856" s="271"/>
      <c r="AZ10856" s="271"/>
      <c r="BA10856" s="271"/>
      <c r="BB10856" s="271"/>
      <c r="BD10856" s="271"/>
      <c r="BE10856" s="271"/>
      <c r="BF10856" s="271"/>
      <c r="BG10856" s="271"/>
      <c r="BJ10856" s="271"/>
    </row>
    <row r="10857" spans="49:62">
      <c r="AW10857" s="271"/>
      <c r="AX10857" s="271"/>
      <c r="AY10857" s="271"/>
      <c r="AZ10857" s="271"/>
      <c r="BA10857" s="271"/>
      <c r="BB10857" s="271"/>
      <c r="BD10857" s="271"/>
      <c r="BE10857" s="271"/>
      <c r="BF10857" s="271"/>
      <c r="BG10857" s="271"/>
      <c r="BJ10857" s="271"/>
    </row>
    <row r="10858" spans="49:62">
      <c r="AW10858" s="271"/>
      <c r="AX10858" s="271"/>
      <c r="AY10858" s="271"/>
      <c r="AZ10858" s="271"/>
      <c r="BA10858" s="271"/>
      <c r="BB10858" s="271"/>
      <c r="BD10858" s="271"/>
      <c r="BE10858" s="271"/>
      <c r="BF10858" s="271"/>
      <c r="BG10858" s="271"/>
      <c r="BJ10858" s="271"/>
    </row>
    <row r="10859" spans="49:62">
      <c r="AW10859" s="271"/>
      <c r="AX10859" s="271"/>
      <c r="AY10859" s="271"/>
      <c r="AZ10859" s="271"/>
      <c r="BA10859" s="271"/>
      <c r="BB10859" s="271"/>
      <c r="BD10859" s="271"/>
      <c r="BE10859" s="271"/>
      <c r="BF10859" s="271"/>
      <c r="BG10859" s="271"/>
      <c r="BJ10859" s="271"/>
    </row>
    <row r="10860" spans="49:62">
      <c r="AW10860" s="271"/>
      <c r="AX10860" s="271"/>
      <c r="AY10860" s="271"/>
      <c r="AZ10860" s="271"/>
      <c r="BA10860" s="271"/>
      <c r="BB10860" s="271"/>
      <c r="BD10860" s="271"/>
      <c r="BE10860" s="271"/>
      <c r="BF10860" s="271"/>
      <c r="BG10860" s="271"/>
      <c r="BJ10860" s="271"/>
    </row>
    <row r="10861" spans="49:62">
      <c r="AW10861" s="271"/>
      <c r="AX10861" s="271"/>
      <c r="AY10861" s="271"/>
      <c r="AZ10861" s="271"/>
      <c r="BA10861" s="271"/>
      <c r="BB10861" s="271"/>
      <c r="BD10861" s="271"/>
      <c r="BE10861" s="271"/>
      <c r="BF10861" s="271"/>
      <c r="BG10861" s="271"/>
      <c r="BJ10861" s="271"/>
    </row>
    <row r="10862" spans="49:62">
      <c r="AW10862" s="271"/>
      <c r="AX10862" s="271"/>
      <c r="AY10862" s="271"/>
      <c r="AZ10862" s="271"/>
      <c r="BA10862" s="271"/>
      <c r="BB10862" s="271"/>
      <c r="BD10862" s="271"/>
      <c r="BE10862" s="271"/>
      <c r="BF10862" s="271"/>
      <c r="BG10862" s="271"/>
      <c r="BJ10862" s="271"/>
    </row>
    <row r="10863" spans="49:62">
      <c r="AW10863" s="271"/>
      <c r="AX10863" s="271"/>
      <c r="AY10863" s="271"/>
      <c r="AZ10863" s="271"/>
      <c r="BA10863" s="271"/>
      <c r="BB10863" s="271"/>
      <c r="BD10863" s="271"/>
      <c r="BE10863" s="271"/>
      <c r="BF10863" s="271"/>
      <c r="BG10863" s="271"/>
      <c r="BJ10863" s="271"/>
    </row>
    <row r="10864" spans="49:62">
      <c r="AW10864" s="271"/>
      <c r="AX10864" s="271"/>
      <c r="AY10864" s="271"/>
      <c r="AZ10864" s="271"/>
      <c r="BA10864" s="271"/>
      <c r="BB10864" s="271"/>
      <c r="BD10864" s="271"/>
      <c r="BE10864" s="271"/>
      <c r="BF10864" s="271"/>
      <c r="BG10864" s="271"/>
      <c r="BJ10864" s="271"/>
    </row>
    <row r="10865" spans="49:62">
      <c r="AW10865" s="271"/>
      <c r="AX10865" s="271"/>
      <c r="AY10865" s="271"/>
      <c r="AZ10865" s="271"/>
      <c r="BA10865" s="271"/>
      <c r="BB10865" s="271"/>
      <c r="BD10865" s="271"/>
      <c r="BE10865" s="271"/>
      <c r="BF10865" s="271"/>
      <c r="BG10865" s="271"/>
      <c r="BJ10865" s="271"/>
    </row>
    <row r="10866" spans="49:62">
      <c r="AW10866" s="271"/>
      <c r="AX10866" s="271"/>
      <c r="AY10866" s="271"/>
      <c r="AZ10866" s="271"/>
      <c r="BA10866" s="271"/>
      <c r="BB10866" s="271"/>
      <c r="BD10866" s="271"/>
      <c r="BE10866" s="271"/>
      <c r="BF10866" s="271"/>
      <c r="BG10866" s="271"/>
      <c r="BJ10866" s="271"/>
    </row>
    <row r="10867" spans="49:62">
      <c r="AW10867" s="271"/>
      <c r="AX10867" s="271"/>
      <c r="AY10867" s="271"/>
      <c r="AZ10867" s="271"/>
      <c r="BA10867" s="271"/>
      <c r="BB10867" s="271"/>
      <c r="BD10867" s="271"/>
      <c r="BE10867" s="271"/>
      <c r="BF10867" s="271"/>
      <c r="BG10867" s="271"/>
      <c r="BJ10867" s="271"/>
    </row>
    <row r="10868" spans="49:62">
      <c r="AW10868" s="271"/>
      <c r="AX10868" s="271"/>
      <c r="AY10868" s="271"/>
      <c r="AZ10868" s="271"/>
      <c r="BA10868" s="271"/>
      <c r="BB10868" s="271"/>
      <c r="BD10868" s="271"/>
      <c r="BE10868" s="271"/>
      <c r="BF10868" s="271"/>
      <c r="BG10868" s="271"/>
      <c r="BJ10868" s="271"/>
    </row>
    <row r="10869" spans="49:62">
      <c r="AW10869" s="271"/>
      <c r="AX10869" s="271"/>
      <c r="AY10869" s="271"/>
      <c r="AZ10869" s="271"/>
      <c r="BA10869" s="271"/>
      <c r="BB10869" s="271"/>
      <c r="BD10869" s="271"/>
      <c r="BE10869" s="271"/>
      <c r="BF10869" s="271"/>
      <c r="BG10869" s="271"/>
      <c r="BJ10869" s="271"/>
    </row>
    <row r="10870" spans="49:62">
      <c r="AW10870" s="271"/>
      <c r="AX10870" s="271"/>
      <c r="AY10870" s="271"/>
      <c r="AZ10870" s="271"/>
      <c r="BA10870" s="271"/>
      <c r="BB10870" s="271"/>
      <c r="BD10870" s="271"/>
      <c r="BE10870" s="271"/>
      <c r="BF10870" s="271"/>
      <c r="BG10870" s="271"/>
      <c r="BJ10870" s="271"/>
    </row>
    <row r="10871" spans="49:62">
      <c r="AW10871" s="271"/>
      <c r="AX10871" s="271"/>
      <c r="AY10871" s="271"/>
      <c r="AZ10871" s="271"/>
      <c r="BA10871" s="271"/>
      <c r="BB10871" s="271"/>
      <c r="BD10871" s="271"/>
      <c r="BE10871" s="271"/>
      <c r="BF10871" s="271"/>
      <c r="BG10871" s="271"/>
      <c r="BJ10871" s="271"/>
    </row>
    <row r="10872" spans="49:62">
      <c r="AW10872" s="271"/>
      <c r="AX10872" s="271"/>
      <c r="AY10872" s="271"/>
      <c r="AZ10872" s="271"/>
      <c r="BA10872" s="271"/>
      <c r="BB10872" s="271"/>
      <c r="BD10872" s="271"/>
      <c r="BE10872" s="271"/>
      <c r="BF10872" s="271"/>
      <c r="BG10872" s="271"/>
      <c r="BJ10872" s="271"/>
    </row>
    <row r="10873" spans="49:62">
      <c r="AW10873" s="271"/>
      <c r="AX10873" s="271"/>
      <c r="AY10873" s="271"/>
      <c r="AZ10873" s="271"/>
      <c r="BA10873" s="271"/>
      <c r="BB10873" s="271"/>
      <c r="BD10873" s="271"/>
      <c r="BE10873" s="271"/>
      <c r="BF10873" s="271"/>
      <c r="BG10873" s="271"/>
      <c r="BJ10873" s="271"/>
    </row>
    <row r="10874" spans="49:62">
      <c r="AW10874" s="271"/>
      <c r="AX10874" s="271"/>
      <c r="AY10874" s="271"/>
      <c r="AZ10874" s="271"/>
      <c r="BA10874" s="271"/>
      <c r="BB10874" s="271"/>
      <c r="BD10874" s="271"/>
      <c r="BE10874" s="271"/>
      <c r="BF10874" s="271"/>
      <c r="BG10874" s="271"/>
      <c r="BJ10874" s="271"/>
    </row>
    <row r="10875" spans="49:62">
      <c r="AW10875" s="271"/>
      <c r="AX10875" s="271"/>
      <c r="AY10875" s="271"/>
      <c r="AZ10875" s="271"/>
      <c r="BA10875" s="271"/>
      <c r="BB10875" s="271"/>
      <c r="BD10875" s="271"/>
      <c r="BE10875" s="271"/>
      <c r="BF10875" s="271"/>
      <c r="BG10875" s="271"/>
      <c r="BJ10875" s="271"/>
    </row>
    <row r="10876" spans="49:62">
      <c r="AW10876" s="271"/>
      <c r="AX10876" s="271"/>
      <c r="AY10876" s="271"/>
      <c r="AZ10876" s="271"/>
      <c r="BA10876" s="271"/>
      <c r="BB10876" s="271"/>
      <c r="BD10876" s="271"/>
      <c r="BE10876" s="271"/>
      <c r="BF10876" s="271"/>
      <c r="BG10876" s="271"/>
      <c r="BJ10876" s="271"/>
    </row>
    <row r="10877" spans="49:62">
      <c r="AW10877" s="271"/>
      <c r="AX10877" s="271"/>
      <c r="AY10877" s="271"/>
      <c r="AZ10877" s="271"/>
      <c r="BA10877" s="271"/>
      <c r="BB10877" s="271"/>
      <c r="BD10877" s="271"/>
      <c r="BE10877" s="271"/>
      <c r="BF10877" s="271"/>
      <c r="BG10877" s="271"/>
      <c r="BJ10877" s="271"/>
    </row>
    <row r="10878" spans="49:62">
      <c r="AW10878" s="271"/>
      <c r="AX10878" s="271"/>
      <c r="AY10878" s="271"/>
      <c r="AZ10878" s="271"/>
      <c r="BA10878" s="271"/>
      <c r="BB10878" s="271"/>
      <c r="BD10878" s="271"/>
      <c r="BE10878" s="271"/>
      <c r="BF10878" s="271"/>
      <c r="BG10878" s="271"/>
      <c r="BJ10878" s="271"/>
    </row>
    <row r="10879" spans="49:62">
      <c r="AW10879" s="271"/>
      <c r="AX10879" s="271"/>
      <c r="AY10879" s="271"/>
      <c r="AZ10879" s="271"/>
      <c r="BA10879" s="271"/>
      <c r="BB10879" s="271"/>
      <c r="BD10879" s="271"/>
      <c r="BE10879" s="271"/>
      <c r="BF10879" s="271"/>
      <c r="BG10879" s="271"/>
      <c r="BJ10879" s="271"/>
    </row>
    <row r="10880" spans="49:62">
      <c r="AW10880" s="271"/>
      <c r="AX10880" s="271"/>
      <c r="AY10880" s="271"/>
      <c r="AZ10880" s="271"/>
      <c r="BA10880" s="271"/>
      <c r="BB10880" s="271"/>
      <c r="BD10880" s="271"/>
      <c r="BE10880" s="271"/>
      <c r="BF10880" s="271"/>
      <c r="BG10880" s="271"/>
      <c r="BJ10880" s="271"/>
    </row>
    <row r="10881" spans="49:62">
      <c r="AW10881" s="271"/>
      <c r="AX10881" s="271"/>
      <c r="AY10881" s="271"/>
      <c r="AZ10881" s="271"/>
      <c r="BA10881" s="271"/>
      <c r="BB10881" s="271"/>
      <c r="BD10881" s="271"/>
      <c r="BE10881" s="271"/>
      <c r="BF10881" s="271"/>
      <c r="BG10881" s="271"/>
      <c r="BJ10881" s="271"/>
    </row>
    <row r="10882" spans="49:62">
      <c r="AW10882" s="271"/>
      <c r="AX10882" s="271"/>
      <c r="AY10882" s="271"/>
      <c r="AZ10882" s="271"/>
      <c r="BA10882" s="271"/>
      <c r="BB10882" s="271"/>
      <c r="BD10882" s="271"/>
      <c r="BE10882" s="271"/>
      <c r="BF10882" s="271"/>
      <c r="BG10882" s="271"/>
      <c r="BJ10882" s="271"/>
    </row>
    <row r="10883" spans="49:62">
      <c r="AW10883" s="271"/>
      <c r="AX10883" s="271"/>
      <c r="AY10883" s="271"/>
      <c r="AZ10883" s="271"/>
      <c r="BA10883" s="271"/>
      <c r="BB10883" s="271"/>
      <c r="BD10883" s="271"/>
      <c r="BE10883" s="271"/>
      <c r="BF10883" s="271"/>
      <c r="BG10883" s="271"/>
      <c r="BJ10883" s="271"/>
    </row>
    <row r="10884" spans="49:62">
      <c r="AW10884" s="271"/>
      <c r="AX10884" s="271"/>
      <c r="AY10884" s="271"/>
      <c r="AZ10884" s="271"/>
      <c r="BA10884" s="271"/>
      <c r="BB10884" s="271"/>
      <c r="BD10884" s="271"/>
      <c r="BE10884" s="271"/>
      <c r="BF10884" s="271"/>
      <c r="BG10884" s="271"/>
      <c r="BJ10884" s="271"/>
    </row>
    <row r="10885" spans="49:62">
      <c r="AW10885" s="271"/>
      <c r="AX10885" s="271"/>
      <c r="AY10885" s="271"/>
      <c r="AZ10885" s="271"/>
      <c r="BA10885" s="271"/>
      <c r="BB10885" s="271"/>
      <c r="BD10885" s="271"/>
      <c r="BE10885" s="271"/>
      <c r="BF10885" s="271"/>
      <c r="BG10885" s="271"/>
      <c r="BJ10885" s="271"/>
    </row>
    <row r="10886" spans="49:62">
      <c r="AW10886" s="271"/>
      <c r="AX10886" s="271"/>
      <c r="AY10886" s="271"/>
      <c r="AZ10886" s="271"/>
      <c r="BA10886" s="271"/>
      <c r="BB10886" s="271"/>
      <c r="BD10886" s="271"/>
      <c r="BE10886" s="271"/>
      <c r="BF10886" s="271"/>
      <c r="BG10886" s="271"/>
      <c r="BJ10886" s="271"/>
    </row>
    <row r="10887" spans="49:62">
      <c r="AW10887" s="271"/>
      <c r="AX10887" s="271"/>
      <c r="AY10887" s="271"/>
      <c r="AZ10887" s="271"/>
      <c r="BA10887" s="271"/>
      <c r="BB10887" s="271"/>
      <c r="BD10887" s="271"/>
      <c r="BE10887" s="271"/>
      <c r="BF10887" s="271"/>
      <c r="BG10887" s="271"/>
      <c r="BJ10887" s="271"/>
    </row>
    <row r="10888" spans="49:62">
      <c r="AW10888" s="271"/>
      <c r="AX10888" s="271"/>
      <c r="AY10888" s="271"/>
      <c r="AZ10888" s="271"/>
      <c r="BA10888" s="271"/>
      <c r="BB10888" s="271"/>
      <c r="BD10888" s="271"/>
      <c r="BE10888" s="271"/>
      <c r="BF10888" s="271"/>
      <c r="BG10888" s="271"/>
      <c r="BJ10888" s="271"/>
    </row>
    <row r="10889" spans="49:62">
      <c r="AW10889" s="271"/>
      <c r="AX10889" s="271"/>
      <c r="AY10889" s="271"/>
      <c r="AZ10889" s="271"/>
      <c r="BA10889" s="271"/>
      <c r="BB10889" s="271"/>
      <c r="BD10889" s="271"/>
      <c r="BE10889" s="271"/>
      <c r="BF10889" s="271"/>
      <c r="BG10889" s="271"/>
      <c r="BJ10889" s="271"/>
    </row>
    <row r="10890" spans="49:62">
      <c r="AW10890" s="271"/>
      <c r="AX10890" s="271"/>
      <c r="AY10890" s="271"/>
      <c r="AZ10890" s="271"/>
      <c r="BA10890" s="271"/>
      <c r="BB10890" s="271"/>
      <c r="BD10890" s="271"/>
      <c r="BE10890" s="271"/>
      <c r="BF10890" s="271"/>
      <c r="BG10890" s="271"/>
      <c r="BJ10890" s="271"/>
    </row>
    <row r="10891" spans="49:62">
      <c r="AW10891" s="271"/>
      <c r="AX10891" s="271"/>
      <c r="AY10891" s="271"/>
      <c r="AZ10891" s="271"/>
      <c r="BA10891" s="271"/>
      <c r="BB10891" s="271"/>
      <c r="BD10891" s="271"/>
      <c r="BE10891" s="271"/>
      <c r="BF10891" s="271"/>
      <c r="BG10891" s="271"/>
      <c r="BJ10891" s="271"/>
    </row>
    <row r="10892" spans="49:62">
      <c r="AW10892" s="271"/>
      <c r="AX10892" s="271"/>
      <c r="AY10892" s="271"/>
      <c r="AZ10892" s="271"/>
      <c r="BA10892" s="271"/>
      <c r="BB10892" s="271"/>
      <c r="BD10892" s="271"/>
      <c r="BE10892" s="271"/>
      <c r="BF10892" s="271"/>
      <c r="BG10892" s="271"/>
      <c r="BJ10892" s="271"/>
    </row>
    <row r="10893" spans="49:62">
      <c r="AW10893" s="271"/>
      <c r="AX10893" s="271"/>
      <c r="AY10893" s="271"/>
      <c r="AZ10893" s="271"/>
      <c r="BA10893" s="271"/>
      <c r="BB10893" s="271"/>
      <c r="BD10893" s="271"/>
      <c r="BE10893" s="271"/>
      <c r="BF10893" s="271"/>
      <c r="BG10893" s="271"/>
      <c r="BJ10893" s="271"/>
    </row>
    <row r="10894" spans="49:62">
      <c r="AW10894" s="271"/>
      <c r="AX10894" s="271"/>
      <c r="AY10894" s="271"/>
      <c r="AZ10894" s="271"/>
      <c r="BA10894" s="271"/>
      <c r="BB10894" s="271"/>
      <c r="BD10894" s="271"/>
      <c r="BE10894" s="271"/>
      <c r="BF10894" s="271"/>
      <c r="BG10894" s="271"/>
      <c r="BJ10894" s="271"/>
    </row>
    <row r="10895" spans="49:62">
      <c r="AW10895" s="271"/>
      <c r="AX10895" s="271"/>
      <c r="AY10895" s="271"/>
      <c r="AZ10895" s="271"/>
      <c r="BA10895" s="271"/>
      <c r="BB10895" s="271"/>
      <c r="BD10895" s="271"/>
      <c r="BE10895" s="271"/>
      <c r="BF10895" s="271"/>
      <c r="BG10895" s="271"/>
      <c r="BJ10895" s="271"/>
    </row>
    <row r="10896" spans="49:62">
      <c r="AW10896" s="271"/>
      <c r="AX10896" s="271"/>
      <c r="AY10896" s="271"/>
      <c r="AZ10896" s="271"/>
      <c r="BA10896" s="271"/>
      <c r="BB10896" s="271"/>
      <c r="BD10896" s="271"/>
      <c r="BE10896" s="271"/>
      <c r="BF10896" s="271"/>
      <c r="BG10896" s="271"/>
      <c r="BJ10896" s="271"/>
    </row>
    <row r="10897" spans="49:62">
      <c r="AW10897" s="271"/>
      <c r="AX10897" s="271"/>
      <c r="AY10897" s="271"/>
      <c r="AZ10897" s="271"/>
      <c r="BA10897" s="271"/>
      <c r="BB10897" s="271"/>
      <c r="BD10897" s="271"/>
      <c r="BE10897" s="271"/>
      <c r="BF10897" s="271"/>
      <c r="BG10897" s="271"/>
      <c r="BJ10897" s="271"/>
    </row>
    <row r="10898" spans="49:62">
      <c r="AW10898" s="271"/>
      <c r="AX10898" s="271"/>
      <c r="AY10898" s="271"/>
      <c r="AZ10898" s="271"/>
      <c r="BA10898" s="271"/>
      <c r="BB10898" s="271"/>
      <c r="BD10898" s="271"/>
      <c r="BE10898" s="271"/>
      <c r="BF10898" s="271"/>
      <c r="BG10898" s="271"/>
      <c r="BJ10898" s="271"/>
    </row>
    <row r="10899" spans="49:62">
      <c r="AW10899" s="271"/>
      <c r="AX10899" s="271"/>
      <c r="AY10899" s="271"/>
      <c r="AZ10899" s="271"/>
      <c r="BA10899" s="271"/>
      <c r="BB10899" s="271"/>
      <c r="BD10899" s="271"/>
      <c r="BE10899" s="271"/>
      <c r="BF10899" s="271"/>
      <c r="BG10899" s="271"/>
      <c r="BJ10899" s="271"/>
    </row>
    <row r="10900" spans="49:62">
      <c r="AW10900" s="271"/>
      <c r="AX10900" s="271"/>
      <c r="AY10900" s="271"/>
      <c r="AZ10900" s="271"/>
      <c r="BA10900" s="271"/>
      <c r="BB10900" s="271"/>
      <c r="BD10900" s="271"/>
      <c r="BE10900" s="271"/>
      <c r="BF10900" s="271"/>
      <c r="BG10900" s="271"/>
      <c r="BJ10900" s="271"/>
    </row>
    <row r="10901" spans="49:62">
      <c r="AW10901" s="271"/>
      <c r="AX10901" s="271"/>
      <c r="AY10901" s="271"/>
      <c r="AZ10901" s="271"/>
      <c r="BA10901" s="271"/>
      <c r="BB10901" s="271"/>
      <c r="BD10901" s="271"/>
      <c r="BE10901" s="271"/>
      <c r="BF10901" s="271"/>
      <c r="BG10901" s="271"/>
      <c r="BJ10901" s="271"/>
    </row>
    <row r="10902" spans="49:62">
      <c r="AW10902" s="271"/>
      <c r="AX10902" s="271"/>
      <c r="AY10902" s="271"/>
      <c r="AZ10902" s="271"/>
      <c r="BA10902" s="271"/>
      <c r="BB10902" s="271"/>
      <c r="BD10902" s="271"/>
      <c r="BE10902" s="271"/>
      <c r="BF10902" s="271"/>
      <c r="BG10902" s="271"/>
      <c r="BJ10902" s="271"/>
    </row>
    <row r="10903" spans="49:62">
      <c r="AW10903" s="271"/>
      <c r="AX10903" s="271"/>
      <c r="AY10903" s="271"/>
      <c r="AZ10903" s="271"/>
      <c r="BA10903" s="271"/>
      <c r="BB10903" s="271"/>
      <c r="BD10903" s="271"/>
      <c r="BE10903" s="271"/>
      <c r="BF10903" s="271"/>
      <c r="BG10903" s="271"/>
      <c r="BJ10903" s="271"/>
    </row>
    <row r="10904" spans="49:62">
      <c r="AW10904" s="271"/>
      <c r="AX10904" s="271"/>
      <c r="AY10904" s="271"/>
      <c r="AZ10904" s="271"/>
      <c r="BA10904" s="271"/>
      <c r="BB10904" s="271"/>
      <c r="BD10904" s="271"/>
      <c r="BE10904" s="271"/>
      <c r="BF10904" s="271"/>
      <c r="BG10904" s="271"/>
      <c r="BJ10904" s="271"/>
    </row>
    <row r="10905" spans="49:62">
      <c r="AW10905" s="271"/>
      <c r="AX10905" s="271"/>
      <c r="AY10905" s="271"/>
      <c r="AZ10905" s="271"/>
      <c r="BA10905" s="271"/>
      <c r="BB10905" s="271"/>
      <c r="BD10905" s="271"/>
      <c r="BE10905" s="271"/>
      <c r="BF10905" s="271"/>
      <c r="BG10905" s="271"/>
      <c r="BJ10905" s="271"/>
    </row>
    <row r="10906" spans="49:62">
      <c r="AW10906" s="271"/>
      <c r="AX10906" s="271"/>
      <c r="AY10906" s="271"/>
      <c r="AZ10906" s="271"/>
      <c r="BA10906" s="271"/>
      <c r="BB10906" s="271"/>
      <c r="BD10906" s="271"/>
      <c r="BE10906" s="271"/>
      <c r="BF10906" s="271"/>
      <c r="BG10906" s="271"/>
      <c r="BJ10906" s="271"/>
    </row>
    <row r="10907" spans="49:62">
      <c r="AW10907" s="271"/>
      <c r="AX10907" s="271"/>
      <c r="AY10907" s="271"/>
      <c r="AZ10907" s="271"/>
      <c r="BA10907" s="271"/>
      <c r="BB10907" s="271"/>
      <c r="BD10907" s="271"/>
      <c r="BE10907" s="271"/>
      <c r="BF10907" s="271"/>
      <c r="BG10907" s="271"/>
      <c r="BJ10907" s="271"/>
    </row>
    <row r="10908" spans="49:62">
      <c r="AW10908" s="271"/>
      <c r="AX10908" s="271"/>
      <c r="AY10908" s="271"/>
      <c r="AZ10908" s="271"/>
      <c r="BA10908" s="271"/>
      <c r="BB10908" s="271"/>
      <c r="BD10908" s="271"/>
      <c r="BE10908" s="271"/>
      <c r="BF10908" s="271"/>
      <c r="BG10908" s="271"/>
      <c r="BJ10908" s="271"/>
    </row>
    <row r="10909" spans="49:62">
      <c r="AW10909" s="271"/>
      <c r="AX10909" s="271"/>
      <c r="AY10909" s="271"/>
      <c r="AZ10909" s="271"/>
      <c r="BA10909" s="271"/>
      <c r="BB10909" s="271"/>
      <c r="BD10909" s="271"/>
      <c r="BE10909" s="271"/>
      <c r="BF10909" s="271"/>
      <c r="BG10909" s="271"/>
      <c r="BJ10909" s="271"/>
    </row>
    <row r="10910" spans="49:62">
      <c r="AW10910" s="271"/>
      <c r="AX10910" s="271"/>
      <c r="AY10910" s="271"/>
      <c r="AZ10910" s="271"/>
      <c r="BA10910" s="271"/>
      <c r="BB10910" s="271"/>
      <c r="BD10910" s="271"/>
      <c r="BE10910" s="271"/>
      <c r="BF10910" s="271"/>
      <c r="BG10910" s="271"/>
      <c r="BJ10910" s="271"/>
    </row>
    <row r="10911" spans="49:62">
      <c r="AW10911" s="271"/>
      <c r="AX10911" s="271"/>
      <c r="AY10911" s="271"/>
      <c r="AZ10911" s="271"/>
      <c r="BA10911" s="271"/>
      <c r="BB10911" s="271"/>
      <c r="BD10911" s="271"/>
      <c r="BE10911" s="271"/>
      <c r="BF10911" s="271"/>
      <c r="BG10911" s="271"/>
      <c r="BJ10911" s="271"/>
    </row>
    <row r="10912" spans="49:62">
      <c r="AW10912" s="271"/>
      <c r="AX10912" s="271"/>
      <c r="AY10912" s="271"/>
      <c r="AZ10912" s="271"/>
      <c r="BA10912" s="271"/>
      <c r="BB10912" s="271"/>
      <c r="BD10912" s="271"/>
      <c r="BE10912" s="271"/>
      <c r="BF10912" s="271"/>
      <c r="BG10912" s="271"/>
      <c r="BJ10912" s="271"/>
    </row>
    <row r="10913" spans="49:62">
      <c r="AW10913" s="271"/>
      <c r="AX10913" s="271"/>
      <c r="AY10913" s="271"/>
      <c r="AZ10913" s="271"/>
      <c r="BA10913" s="271"/>
      <c r="BB10913" s="271"/>
      <c r="BD10913" s="271"/>
      <c r="BE10913" s="271"/>
      <c r="BF10913" s="271"/>
      <c r="BG10913" s="271"/>
      <c r="BJ10913" s="271"/>
    </row>
    <row r="10914" spans="49:62">
      <c r="AW10914" s="271"/>
      <c r="AX10914" s="271"/>
      <c r="AY10914" s="271"/>
      <c r="AZ10914" s="271"/>
      <c r="BA10914" s="271"/>
      <c r="BB10914" s="271"/>
      <c r="BD10914" s="271"/>
      <c r="BE10914" s="271"/>
      <c r="BF10914" s="271"/>
      <c r="BG10914" s="271"/>
      <c r="BJ10914" s="271"/>
    </row>
    <row r="10915" spans="49:62">
      <c r="AW10915" s="271"/>
      <c r="AX10915" s="271"/>
      <c r="AY10915" s="271"/>
      <c r="AZ10915" s="271"/>
      <c r="BA10915" s="271"/>
      <c r="BB10915" s="271"/>
      <c r="BD10915" s="271"/>
      <c r="BE10915" s="271"/>
      <c r="BF10915" s="271"/>
      <c r="BG10915" s="271"/>
      <c r="BJ10915" s="271"/>
    </row>
    <row r="10916" spans="49:62">
      <c r="AW10916" s="271"/>
      <c r="AX10916" s="271"/>
      <c r="AY10916" s="271"/>
      <c r="AZ10916" s="271"/>
      <c r="BA10916" s="271"/>
      <c r="BB10916" s="271"/>
      <c r="BD10916" s="271"/>
      <c r="BE10916" s="271"/>
      <c r="BF10916" s="271"/>
      <c r="BG10916" s="271"/>
      <c r="BJ10916" s="271"/>
    </row>
    <row r="10917" spans="49:62">
      <c r="AW10917" s="271"/>
      <c r="AX10917" s="271"/>
      <c r="AY10917" s="271"/>
      <c r="AZ10917" s="271"/>
      <c r="BA10917" s="271"/>
      <c r="BB10917" s="271"/>
      <c r="BD10917" s="271"/>
      <c r="BE10917" s="271"/>
      <c r="BF10917" s="271"/>
      <c r="BG10917" s="271"/>
      <c r="BJ10917" s="271"/>
    </row>
    <row r="10918" spans="49:62">
      <c r="AW10918" s="271"/>
      <c r="AX10918" s="271"/>
      <c r="AY10918" s="271"/>
      <c r="AZ10918" s="271"/>
      <c r="BA10918" s="271"/>
      <c r="BB10918" s="271"/>
      <c r="BD10918" s="271"/>
      <c r="BE10918" s="271"/>
      <c r="BF10918" s="271"/>
      <c r="BG10918" s="271"/>
      <c r="BJ10918" s="271"/>
    </row>
    <row r="10919" spans="49:62">
      <c r="AW10919" s="271"/>
      <c r="AX10919" s="271"/>
      <c r="AY10919" s="271"/>
      <c r="AZ10919" s="271"/>
      <c r="BA10919" s="271"/>
      <c r="BB10919" s="271"/>
      <c r="BD10919" s="271"/>
      <c r="BE10919" s="271"/>
      <c r="BF10919" s="271"/>
      <c r="BG10919" s="271"/>
      <c r="BJ10919" s="271"/>
    </row>
    <row r="10920" spans="49:62">
      <c r="AW10920" s="271"/>
      <c r="AX10920" s="271"/>
      <c r="AY10920" s="271"/>
      <c r="AZ10920" s="271"/>
      <c r="BA10920" s="271"/>
      <c r="BB10920" s="271"/>
      <c r="BD10920" s="271"/>
      <c r="BE10920" s="271"/>
      <c r="BF10920" s="271"/>
      <c r="BG10920" s="271"/>
      <c r="BJ10920" s="271"/>
    </row>
    <row r="10921" spans="49:62">
      <c r="AW10921" s="271"/>
      <c r="AX10921" s="271"/>
      <c r="AY10921" s="271"/>
      <c r="AZ10921" s="271"/>
      <c r="BA10921" s="271"/>
      <c r="BB10921" s="271"/>
      <c r="BD10921" s="271"/>
      <c r="BE10921" s="271"/>
      <c r="BF10921" s="271"/>
      <c r="BG10921" s="271"/>
      <c r="BJ10921" s="271"/>
    </row>
    <row r="10922" spans="49:62">
      <c r="AW10922" s="271"/>
      <c r="AX10922" s="271"/>
      <c r="AY10922" s="271"/>
      <c r="AZ10922" s="271"/>
      <c r="BA10922" s="271"/>
      <c r="BB10922" s="271"/>
      <c r="BD10922" s="271"/>
      <c r="BE10922" s="271"/>
      <c r="BF10922" s="271"/>
      <c r="BG10922" s="271"/>
      <c r="BJ10922" s="271"/>
    </row>
    <row r="10923" spans="49:62">
      <c r="AW10923" s="271"/>
      <c r="AX10923" s="271"/>
      <c r="AY10923" s="271"/>
      <c r="AZ10923" s="271"/>
      <c r="BA10923" s="271"/>
      <c r="BB10923" s="271"/>
      <c r="BD10923" s="271"/>
      <c r="BE10923" s="271"/>
      <c r="BF10923" s="271"/>
      <c r="BG10923" s="271"/>
      <c r="BJ10923" s="271"/>
    </row>
    <row r="10924" spans="49:62">
      <c r="AW10924" s="271"/>
      <c r="AX10924" s="271"/>
      <c r="AY10924" s="271"/>
      <c r="AZ10924" s="271"/>
      <c r="BA10924" s="271"/>
      <c r="BB10924" s="271"/>
      <c r="BD10924" s="271"/>
      <c r="BE10924" s="271"/>
      <c r="BF10924" s="271"/>
      <c r="BG10924" s="271"/>
      <c r="BJ10924" s="271"/>
    </row>
    <row r="10925" spans="49:62">
      <c r="AW10925" s="271"/>
      <c r="AX10925" s="271"/>
      <c r="AY10925" s="271"/>
      <c r="AZ10925" s="271"/>
      <c r="BA10925" s="271"/>
      <c r="BB10925" s="271"/>
      <c r="BD10925" s="271"/>
      <c r="BE10925" s="271"/>
      <c r="BF10925" s="271"/>
      <c r="BG10925" s="271"/>
      <c r="BJ10925" s="271"/>
    </row>
    <row r="10926" spans="49:62">
      <c r="AW10926" s="271"/>
      <c r="AX10926" s="271"/>
      <c r="AY10926" s="271"/>
      <c r="AZ10926" s="271"/>
      <c r="BA10926" s="271"/>
      <c r="BB10926" s="271"/>
      <c r="BD10926" s="271"/>
      <c r="BE10926" s="271"/>
      <c r="BF10926" s="271"/>
      <c r="BG10926" s="271"/>
      <c r="BJ10926" s="271"/>
    </row>
    <row r="10927" spans="49:62">
      <c r="AW10927" s="271"/>
      <c r="AX10927" s="271"/>
      <c r="AY10927" s="271"/>
      <c r="AZ10927" s="271"/>
      <c r="BA10927" s="271"/>
      <c r="BB10927" s="271"/>
      <c r="BD10927" s="271"/>
      <c r="BE10927" s="271"/>
      <c r="BF10927" s="271"/>
      <c r="BG10927" s="271"/>
      <c r="BJ10927" s="271"/>
    </row>
    <row r="10928" spans="49:62">
      <c r="AW10928" s="271"/>
      <c r="AX10928" s="271"/>
      <c r="AY10928" s="271"/>
      <c r="AZ10928" s="271"/>
      <c r="BA10928" s="271"/>
      <c r="BB10928" s="271"/>
      <c r="BD10928" s="271"/>
      <c r="BE10928" s="271"/>
      <c r="BF10928" s="271"/>
      <c r="BG10928" s="271"/>
      <c r="BJ10928" s="271"/>
    </row>
    <row r="10929" spans="49:62">
      <c r="AW10929" s="271"/>
      <c r="AX10929" s="271"/>
      <c r="AY10929" s="271"/>
      <c r="AZ10929" s="271"/>
      <c r="BA10929" s="271"/>
      <c r="BB10929" s="271"/>
      <c r="BD10929" s="271"/>
      <c r="BE10929" s="271"/>
      <c r="BF10929" s="271"/>
      <c r="BG10929" s="271"/>
      <c r="BJ10929" s="271"/>
    </row>
    <row r="10930" spans="49:62">
      <c r="AW10930" s="271"/>
      <c r="AX10930" s="271"/>
      <c r="AY10930" s="271"/>
      <c r="AZ10930" s="271"/>
      <c r="BA10930" s="271"/>
      <c r="BB10930" s="271"/>
      <c r="BD10930" s="271"/>
      <c r="BE10930" s="271"/>
      <c r="BF10930" s="271"/>
      <c r="BG10930" s="271"/>
      <c r="BJ10930" s="271"/>
    </row>
    <row r="10931" spans="49:62">
      <c r="AW10931" s="271"/>
      <c r="AX10931" s="271"/>
      <c r="AY10931" s="271"/>
      <c r="AZ10931" s="271"/>
      <c r="BA10931" s="271"/>
      <c r="BB10931" s="271"/>
      <c r="BD10931" s="271"/>
      <c r="BE10931" s="271"/>
      <c r="BF10931" s="271"/>
      <c r="BG10931" s="271"/>
      <c r="BJ10931" s="271"/>
    </row>
    <row r="10932" spans="49:62">
      <c r="AW10932" s="271"/>
      <c r="AX10932" s="271"/>
      <c r="AY10932" s="271"/>
      <c r="AZ10932" s="271"/>
      <c r="BA10932" s="271"/>
      <c r="BB10932" s="271"/>
      <c r="BD10932" s="271"/>
      <c r="BE10932" s="271"/>
      <c r="BF10932" s="271"/>
      <c r="BG10932" s="271"/>
      <c r="BJ10932" s="271"/>
    </row>
    <row r="10933" spans="49:62">
      <c r="AW10933" s="271"/>
      <c r="AX10933" s="271"/>
      <c r="AY10933" s="271"/>
      <c r="AZ10933" s="271"/>
      <c r="BA10933" s="271"/>
      <c r="BB10933" s="271"/>
      <c r="BD10933" s="271"/>
      <c r="BE10933" s="271"/>
      <c r="BF10933" s="271"/>
      <c r="BG10933" s="271"/>
      <c r="BJ10933" s="271"/>
    </row>
    <row r="10934" spans="49:62">
      <c r="AW10934" s="271"/>
      <c r="AX10934" s="271"/>
      <c r="AY10934" s="271"/>
      <c r="AZ10934" s="271"/>
      <c r="BA10934" s="271"/>
      <c r="BB10934" s="271"/>
      <c r="BD10934" s="271"/>
      <c r="BE10934" s="271"/>
      <c r="BF10934" s="271"/>
      <c r="BG10934" s="271"/>
      <c r="BJ10934" s="271"/>
    </row>
    <row r="10935" spans="49:62">
      <c r="AW10935" s="271"/>
      <c r="AX10935" s="271"/>
      <c r="AY10935" s="271"/>
      <c r="AZ10935" s="271"/>
      <c r="BA10935" s="271"/>
      <c r="BB10935" s="271"/>
      <c r="BD10935" s="271"/>
      <c r="BE10935" s="271"/>
      <c r="BF10935" s="271"/>
      <c r="BG10935" s="271"/>
      <c r="BJ10935" s="271"/>
    </row>
    <row r="10936" spans="49:62">
      <c r="AW10936" s="271"/>
      <c r="AX10936" s="271"/>
      <c r="AY10936" s="271"/>
      <c r="AZ10936" s="271"/>
      <c r="BA10936" s="271"/>
      <c r="BB10936" s="271"/>
      <c r="BD10936" s="271"/>
      <c r="BE10936" s="271"/>
      <c r="BF10936" s="271"/>
      <c r="BG10936" s="271"/>
      <c r="BJ10936" s="271"/>
    </row>
    <row r="10937" spans="49:62">
      <c r="AW10937" s="271"/>
      <c r="AX10937" s="271"/>
      <c r="AY10937" s="271"/>
      <c r="AZ10937" s="271"/>
      <c r="BA10937" s="271"/>
      <c r="BB10937" s="271"/>
      <c r="BD10937" s="271"/>
      <c r="BE10937" s="271"/>
      <c r="BF10937" s="271"/>
      <c r="BG10937" s="271"/>
      <c r="BJ10937" s="271"/>
    </row>
    <row r="10938" spans="49:62">
      <c r="AW10938" s="271"/>
      <c r="AX10938" s="271"/>
      <c r="AY10938" s="271"/>
      <c r="AZ10938" s="271"/>
      <c r="BA10938" s="271"/>
      <c r="BB10938" s="271"/>
      <c r="BD10938" s="271"/>
      <c r="BE10938" s="271"/>
      <c r="BF10938" s="271"/>
      <c r="BG10938" s="271"/>
      <c r="BJ10938" s="271"/>
    </row>
    <row r="10939" spans="49:62">
      <c r="AW10939" s="271"/>
      <c r="AX10939" s="271"/>
      <c r="AY10939" s="271"/>
      <c r="AZ10939" s="271"/>
      <c r="BA10939" s="271"/>
      <c r="BB10939" s="271"/>
      <c r="BD10939" s="271"/>
      <c r="BE10939" s="271"/>
      <c r="BF10939" s="271"/>
      <c r="BG10939" s="271"/>
      <c r="BJ10939" s="271"/>
    </row>
    <row r="10940" spans="49:62">
      <c r="AW10940" s="271"/>
      <c r="AX10940" s="271"/>
      <c r="AY10940" s="271"/>
      <c r="AZ10940" s="271"/>
      <c r="BA10940" s="271"/>
      <c r="BB10940" s="271"/>
      <c r="BD10940" s="271"/>
      <c r="BE10940" s="271"/>
      <c r="BF10940" s="271"/>
      <c r="BG10940" s="271"/>
      <c r="BJ10940" s="271"/>
    </row>
    <row r="10941" spans="49:62">
      <c r="AW10941" s="271"/>
      <c r="AX10941" s="271"/>
      <c r="AY10941" s="271"/>
      <c r="AZ10941" s="271"/>
      <c r="BA10941" s="271"/>
      <c r="BB10941" s="271"/>
      <c r="BD10941" s="271"/>
      <c r="BE10941" s="271"/>
      <c r="BF10941" s="271"/>
      <c r="BG10941" s="271"/>
      <c r="BJ10941" s="271"/>
    </row>
    <row r="10942" spans="49:62">
      <c r="AW10942" s="271"/>
      <c r="AX10942" s="271"/>
      <c r="AY10942" s="271"/>
      <c r="AZ10942" s="271"/>
      <c r="BA10942" s="271"/>
      <c r="BB10942" s="271"/>
      <c r="BD10942" s="271"/>
      <c r="BE10942" s="271"/>
      <c r="BF10942" s="271"/>
      <c r="BG10942" s="271"/>
      <c r="BJ10942" s="271"/>
    </row>
    <row r="10943" spans="49:62">
      <c r="AW10943" s="271"/>
      <c r="AX10943" s="271"/>
      <c r="AY10943" s="271"/>
      <c r="AZ10943" s="271"/>
      <c r="BA10943" s="271"/>
      <c r="BB10943" s="271"/>
      <c r="BD10943" s="271"/>
      <c r="BE10943" s="271"/>
      <c r="BF10943" s="271"/>
      <c r="BG10943" s="271"/>
      <c r="BJ10943" s="271"/>
    </row>
    <row r="10944" spans="49:62">
      <c r="AW10944" s="271"/>
      <c r="AX10944" s="271"/>
      <c r="AY10944" s="271"/>
      <c r="AZ10944" s="271"/>
      <c r="BA10944" s="271"/>
      <c r="BB10944" s="271"/>
      <c r="BD10944" s="271"/>
      <c r="BE10944" s="271"/>
      <c r="BF10944" s="271"/>
      <c r="BG10944" s="271"/>
      <c r="BJ10944" s="271"/>
    </row>
    <row r="10945" spans="49:62">
      <c r="AW10945" s="271"/>
      <c r="AX10945" s="271"/>
      <c r="AY10945" s="271"/>
      <c r="AZ10945" s="271"/>
      <c r="BA10945" s="271"/>
      <c r="BB10945" s="271"/>
      <c r="BD10945" s="271"/>
      <c r="BE10945" s="271"/>
      <c r="BF10945" s="271"/>
      <c r="BG10945" s="271"/>
      <c r="BJ10945" s="271"/>
    </row>
    <row r="10946" spans="49:62">
      <c r="AW10946" s="271"/>
      <c r="AX10946" s="271"/>
      <c r="AY10946" s="271"/>
      <c r="AZ10946" s="271"/>
      <c r="BA10946" s="271"/>
      <c r="BB10946" s="271"/>
      <c r="BD10946" s="271"/>
      <c r="BE10946" s="271"/>
      <c r="BF10946" s="271"/>
      <c r="BG10946" s="271"/>
      <c r="BJ10946" s="271"/>
    </row>
    <row r="10947" spans="49:62">
      <c r="AW10947" s="271"/>
      <c r="AX10947" s="271"/>
      <c r="AY10947" s="271"/>
      <c r="AZ10947" s="271"/>
      <c r="BA10947" s="271"/>
      <c r="BB10947" s="271"/>
      <c r="BD10947" s="271"/>
      <c r="BE10947" s="271"/>
      <c r="BF10947" s="271"/>
      <c r="BG10947" s="271"/>
      <c r="BJ10947" s="271"/>
    </row>
    <row r="10948" spans="49:62">
      <c r="AW10948" s="271"/>
      <c r="AX10948" s="271"/>
      <c r="AY10948" s="271"/>
      <c r="AZ10948" s="271"/>
      <c r="BA10948" s="271"/>
      <c r="BB10948" s="271"/>
      <c r="BD10948" s="271"/>
      <c r="BE10948" s="271"/>
      <c r="BF10948" s="271"/>
      <c r="BG10948" s="271"/>
      <c r="BJ10948" s="271"/>
    </row>
    <row r="10949" spans="49:62">
      <c r="AW10949" s="271"/>
      <c r="AX10949" s="271"/>
      <c r="AY10949" s="271"/>
      <c r="AZ10949" s="271"/>
      <c r="BA10949" s="271"/>
      <c r="BB10949" s="271"/>
      <c r="BD10949" s="271"/>
      <c r="BE10949" s="271"/>
      <c r="BF10949" s="271"/>
      <c r="BG10949" s="271"/>
      <c r="BJ10949" s="271"/>
    </row>
    <row r="10950" spans="49:62">
      <c r="AW10950" s="271"/>
      <c r="AX10950" s="271"/>
      <c r="AY10950" s="271"/>
      <c r="AZ10950" s="271"/>
      <c r="BA10950" s="271"/>
      <c r="BB10950" s="271"/>
      <c r="BD10950" s="271"/>
      <c r="BE10950" s="271"/>
      <c r="BF10950" s="271"/>
      <c r="BG10950" s="271"/>
      <c r="BJ10950" s="271"/>
    </row>
    <row r="10951" spans="49:62">
      <c r="AW10951" s="271"/>
      <c r="AX10951" s="271"/>
      <c r="AY10951" s="271"/>
      <c r="AZ10951" s="271"/>
      <c r="BA10951" s="271"/>
      <c r="BB10951" s="271"/>
      <c r="BD10951" s="271"/>
      <c r="BE10951" s="271"/>
      <c r="BF10951" s="271"/>
      <c r="BG10951" s="271"/>
      <c r="BJ10951" s="271"/>
    </row>
    <row r="10952" spans="49:62">
      <c r="AW10952" s="271"/>
      <c r="AX10952" s="271"/>
      <c r="AY10952" s="271"/>
      <c r="AZ10952" s="271"/>
      <c r="BA10952" s="271"/>
      <c r="BB10952" s="271"/>
      <c r="BD10952" s="271"/>
      <c r="BE10952" s="271"/>
      <c r="BF10952" s="271"/>
      <c r="BG10952" s="271"/>
      <c r="BJ10952" s="271"/>
    </row>
    <row r="10953" spans="49:62">
      <c r="AW10953" s="271"/>
      <c r="AX10953" s="271"/>
      <c r="AY10953" s="271"/>
      <c r="AZ10953" s="271"/>
      <c r="BA10953" s="271"/>
      <c r="BB10953" s="271"/>
      <c r="BD10953" s="271"/>
      <c r="BE10953" s="271"/>
      <c r="BF10953" s="271"/>
      <c r="BG10953" s="271"/>
      <c r="BJ10953" s="271"/>
    </row>
    <row r="10954" spans="49:62">
      <c r="AW10954" s="271"/>
      <c r="AX10954" s="271"/>
      <c r="AY10954" s="271"/>
      <c r="AZ10954" s="271"/>
      <c r="BA10954" s="271"/>
      <c r="BB10954" s="271"/>
      <c r="BD10954" s="271"/>
      <c r="BE10954" s="271"/>
      <c r="BF10954" s="271"/>
      <c r="BG10954" s="271"/>
      <c r="BJ10954" s="271"/>
    </row>
    <row r="10955" spans="49:62">
      <c r="AW10955" s="271"/>
      <c r="AX10955" s="271"/>
      <c r="AY10955" s="271"/>
      <c r="AZ10955" s="271"/>
      <c r="BA10955" s="271"/>
      <c r="BB10955" s="271"/>
      <c r="BD10955" s="271"/>
      <c r="BE10955" s="271"/>
      <c r="BF10955" s="271"/>
      <c r="BG10955" s="271"/>
      <c r="BJ10955" s="271"/>
    </row>
    <row r="10956" spans="49:62">
      <c r="AW10956" s="271"/>
      <c r="AX10956" s="271"/>
      <c r="AY10956" s="271"/>
      <c r="AZ10956" s="271"/>
      <c r="BA10956" s="271"/>
      <c r="BB10956" s="271"/>
      <c r="BD10956" s="271"/>
      <c r="BE10956" s="271"/>
      <c r="BF10956" s="271"/>
      <c r="BG10956" s="271"/>
      <c r="BJ10956" s="271"/>
    </row>
    <row r="10957" spans="49:62">
      <c r="AW10957" s="271"/>
      <c r="AX10957" s="271"/>
      <c r="AY10957" s="271"/>
      <c r="AZ10957" s="271"/>
      <c r="BA10957" s="271"/>
      <c r="BB10957" s="271"/>
      <c r="BD10957" s="271"/>
      <c r="BE10957" s="271"/>
      <c r="BF10957" s="271"/>
      <c r="BG10957" s="271"/>
      <c r="BJ10957" s="271"/>
    </row>
    <row r="10958" spans="49:62">
      <c r="AW10958" s="271"/>
      <c r="AX10958" s="271"/>
      <c r="AY10958" s="271"/>
      <c r="AZ10958" s="271"/>
      <c r="BA10958" s="271"/>
      <c r="BB10958" s="271"/>
      <c r="BD10958" s="271"/>
      <c r="BE10958" s="271"/>
      <c r="BF10958" s="271"/>
      <c r="BG10958" s="271"/>
      <c r="BJ10958" s="271"/>
    </row>
    <row r="10959" spans="49:62">
      <c r="AW10959" s="271"/>
      <c r="AX10959" s="271"/>
      <c r="AY10959" s="271"/>
      <c r="AZ10959" s="271"/>
      <c r="BA10959" s="271"/>
      <c r="BB10959" s="271"/>
      <c r="BD10959" s="271"/>
      <c r="BE10959" s="271"/>
      <c r="BF10959" s="271"/>
      <c r="BG10959" s="271"/>
      <c r="BJ10959" s="271"/>
    </row>
    <row r="10960" spans="49:62">
      <c r="AW10960" s="271"/>
      <c r="AX10960" s="271"/>
      <c r="AY10960" s="271"/>
      <c r="AZ10960" s="271"/>
      <c r="BA10960" s="271"/>
      <c r="BB10960" s="271"/>
      <c r="BD10960" s="271"/>
      <c r="BE10960" s="271"/>
      <c r="BF10960" s="271"/>
      <c r="BG10960" s="271"/>
      <c r="BJ10960" s="271"/>
    </row>
    <row r="10961" spans="49:62">
      <c r="AW10961" s="271"/>
      <c r="AX10961" s="271"/>
      <c r="AY10961" s="271"/>
      <c r="AZ10961" s="271"/>
      <c r="BA10961" s="271"/>
      <c r="BB10961" s="271"/>
      <c r="BD10961" s="271"/>
      <c r="BE10961" s="271"/>
      <c r="BF10961" s="271"/>
      <c r="BG10961" s="271"/>
      <c r="BJ10961" s="271"/>
    </row>
    <row r="10962" spans="49:62">
      <c r="AW10962" s="271"/>
      <c r="AX10962" s="271"/>
      <c r="AY10962" s="271"/>
      <c r="AZ10962" s="271"/>
      <c r="BA10962" s="271"/>
      <c r="BB10962" s="271"/>
      <c r="BD10962" s="271"/>
      <c r="BE10962" s="271"/>
      <c r="BF10962" s="271"/>
      <c r="BG10962" s="271"/>
      <c r="BJ10962" s="271"/>
    </row>
    <row r="10963" spans="49:62">
      <c r="AW10963" s="271"/>
      <c r="AX10963" s="271"/>
      <c r="AY10963" s="271"/>
      <c r="AZ10963" s="271"/>
      <c r="BA10963" s="271"/>
      <c r="BB10963" s="271"/>
      <c r="BD10963" s="271"/>
      <c r="BE10963" s="271"/>
      <c r="BF10963" s="271"/>
      <c r="BG10963" s="271"/>
      <c r="BJ10963" s="271"/>
    </row>
    <row r="10964" spans="49:62">
      <c r="AW10964" s="271"/>
      <c r="AX10964" s="271"/>
      <c r="AY10964" s="271"/>
      <c r="AZ10964" s="271"/>
      <c r="BA10964" s="271"/>
      <c r="BB10964" s="271"/>
      <c r="BD10964" s="271"/>
      <c r="BE10964" s="271"/>
      <c r="BF10964" s="271"/>
      <c r="BG10964" s="271"/>
      <c r="BJ10964" s="271"/>
    </row>
    <row r="10965" spans="49:62">
      <c r="AW10965" s="271"/>
      <c r="AX10965" s="271"/>
      <c r="AY10965" s="271"/>
      <c r="AZ10965" s="271"/>
      <c r="BA10965" s="271"/>
      <c r="BB10965" s="271"/>
      <c r="BD10965" s="271"/>
      <c r="BE10965" s="271"/>
      <c r="BF10965" s="271"/>
      <c r="BG10965" s="271"/>
      <c r="BJ10965" s="271"/>
    </row>
    <row r="10966" spans="49:62">
      <c r="AW10966" s="271"/>
      <c r="AX10966" s="271"/>
      <c r="AY10966" s="271"/>
      <c r="AZ10966" s="271"/>
      <c r="BA10966" s="271"/>
      <c r="BB10966" s="271"/>
      <c r="BD10966" s="271"/>
      <c r="BE10966" s="271"/>
      <c r="BF10966" s="271"/>
      <c r="BG10966" s="271"/>
      <c r="BJ10966" s="271"/>
    </row>
    <row r="10967" spans="49:62">
      <c r="AW10967" s="271"/>
      <c r="AX10967" s="271"/>
      <c r="AY10967" s="271"/>
      <c r="AZ10967" s="271"/>
      <c r="BA10967" s="271"/>
      <c r="BB10967" s="271"/>
      <c r="BD10967" s="271"/>
      <c r="BE10967" s="271"/>
      <c r="BF10967" s="271"/>
      <c r="BG10967" s="271"/>
      <c r="BJ10967" s="271"/>
    </row>
    <row r="10968" spans="49:62">
      <c r="AW10968" s="271"/>
      <c r="AX10968" s="271"/>
      <c r="AY10968" s="271"/>
      <c r="AZ10968" s="271"/>
      <c r="BA10968" s="271"/>
      <c r="BB10968" s="271"/>
      <c r="BD10968" s="271"/>
      <c r="BE10968" s="271"/>
      <c r="BF10968" s="271"/>
      <c r="BG10968" s="271"/>
      <c r="BJ10968" s="271"/>
    </row>
    <row r="10969" spans="49:62">
      <c r="AW10969" s="271"/>
      <c r="AX10969" s="271"/>
      <c r="AY10969" s="271"/>
      <c r="AZ10969" s="271"/>
      <c r="BA10969" s="271"/>
      <c r="BB10969" s="271"/>
      <c r="BD10969" s="271"/>
      <c r="BE10969" s="271"/>
      <c r="BF10969" s="271"/>
      <c r="BG10969" s="271"/>
      <c r="BJ10969" s="271"/>
    </row>
    <row r="10970" spans="49:62">
      <c r="AW10970" s="271"/>
      <c r="AX10970" s="271"/>
      <c r="AY10970" s="271"/>
      <c r="AZ10970" s="271"/>
      <c r="BA10970" s="271"/>
      <c r="BB10970" s="271"/>
      <c r="BD10970" s="271"/>
      <c r="BE10970" s="271"/>
      <c r="BF10970" s="271"/>
      <c r="BG10970" s="271"/>
      <c r="BJ10970" s="271"/>
    </row>
    <row r="10971" spans="49:62">
      <c r="AW10971" s="271"/>
      <c r="AX10971" s="271"/>
      <c r="AY10971" s="271"/>
      <c r="AZ10971" s="271"/>
      <c r="BA10971" s="271"/>
      <c r="BB10971" s="271"/>
      <c r="BD10971" s="271"/>
      <c r="BE10971" s="271"/>
      <c r="BF10971" s="271"/>
      <c r="BG10971" s="271"/>
      <c r="BJ10971" s="271"/>
    </row>
    <row r="10972" spans="49:62">
      <c r="AW10972" s="271"/>
      <c r="AX10972" s="271"/>
      <c r="AY10972" s="271"/>
      <c r="AZ10972" s="271"/>
      <c r="BA10972" s="271"/>
      <c r="BB10972" s="271"/>
      <c r="BD10972" s="271"/>
      <c r="BE10972" s="271"/>
      <c r="BF10972" s="271"/>
      <c r="BG10972" s="271"/>
      <c r="BJ10972" s="271"/>
    </row>
    <row r="10973" spans="49:62">
      <c r="AW10973" s="271"/>
      <c r="AX10973" s="271"/>
      <c r="AY10973" s="271"/>
      <c r="AZ10973" s="271"/>
      <c r="BA10973" s="271"/>
      <c r="BB10973" s="271"/>
      <c r="BD10973" s="271"/>
      <c r="BE10973" s="271"/>
      <c r="BF10973" s="271"/>
      <c r="BG10973" s="271"/>
      <c r="BJ10973" s="271"/>
    </row>
    <row r="10974" spans="49:62">
      <c r="AW10974" s="271"/>
      <c r="AX10974" s="271"/>
      <c r="AY10974" s="271"/>
      <c r="AZ10974" s="271"/>
      <c r="BA10974" s="271"/>
      <c r="BB10974" s="271"/>
      <c r="BD10974" s="271"/>
      <c r="BE10974" s="271"/>
      <c r="BF10974" s="271"/>
      <c r="BG10974" s="271"/>
      <c r="BJ10974" s="271"/>
    </row>
    <row r="10975" spans="49:62">
      <c r="AW10975" s="271"/>
      <c r="AX10975" s="271"/>
      <c r="AY10975" s="271"/>
      <c r="AZ10975" s="271"/>
      <c r="BA10975" s="271"/>
      <c r="BB10975" s="271"/>
      <c r="BD10975" s="271"/>
      <c r="BE10975" s="271"/>
      <c r="BF10975" s="271"/>
      <c r="BG10975" s="271"/>
      <c r="BJ10975" s="271"/>
    </row>
    <row r="10976" spans="49:62">
      <c r="AW10976" s="271"/>
      <c r="AX10976" s="271"/>
      <c r="AY10976" s="271"/>
      <c r="AZ10976" s="271"/>
      <c r="BA10976" s="271"/>
      <c r="BB10976" s="271"/>
      <c r="BD10976" s="271"/>
      <c r="BE10976" s="271"/>
      <c r="BF10976" s="271"/>
      <c r="BG10976" s="271"/>
      <c r="BJ10976" s="271"/>
    </row>
    <row r="10977" spans="49:62">
      <c r="AW10977" s="271"/>
      <c r="AX10977" s="271"/>
      <c r="AY10977" s="271"/>
      <c r="AZ10977" s="271"/>
      <c r="BA10977" s="271"/>
      <c r="BB10977" s="271"/>
      <c r="BD10977" s="271"/>
      <c r="BE10977" s="271"/>
      <c r="BF10977" s="271"/>
      <c r="BG10977" s="271"/>
      <c r="BJ10977" s="271"/>
    </row>
    <row r="10978" spans="49:62">
      <c r="AW10978" s="271"/>
      <c r="AX10978" s="271"/>
      <c r="AY10978" s="271"/>
      <c r="AZ10978" s="271"/>
      <c r="BA10978" s="271"/>
      <c r="BB10978" s="271"/>
      <c r="BD10978" s="271"/>
      <c r="BE10978" s="271"/>
      <c r="BF10978" s="271"/>
      <c r="BG10978" s="271"/>
      <c r="BJ10978" s="271"/>
    </row>
    <row r="10979" spans="49:62">
      <c r="AW10979" s="271"/>
      <c r="AX10979" s="271"/>
      <c r="AY10979" s="271"/>
      <c r="AZ10979" s="271"/>
      <c r="BA10979" s="271"/>
      <c r="BB10979" s="271"/>
      <c r="BD10979" s="271"/>
      <c r="BE10979" s="271"/>
      <c r="BF10979" s="271"/>
      <c r="BG10979" s="271"/>
      <c r="BJ10979" s="271"/>
    </row>
    <row r="10980" spans="49:62">
      <c r="AW10980" s="271"/>
      <c r="AX10980" s="271"/>
      <c r="AY10980" s="271"/>
      <c r="AZ10980" s="271"/>
      <c r="BA10980" s="271"/>
      <c r="BB10980" s="271"/>
      <c r="BD10980" s="271"/>
      <c r="BE10980" s="271"/>
      <c r="BF10980" s="271"/>
      <c r="BG10980" s="271"/>
      <c r="BJ10980" s="271"/>
    </row>
    <row r="10981" spans="49:62">
      <c r="AW10981" s="271"/>
      <c r="AX10981" s="271"/>
      <c r="AY10981" s="271"/>
      <c r="AZ10981" s="271"/>
      <c r="BA10981" s="271"/>
      <c r="BB10981" s="271"/>
      <c r="BD10981" s="271"/>
      <c r="BE10981" s="271"/>
      <c r="BF10981" s="271"/>
      <c r="BG10981" s="271"/>
      <c r="BJ10981" s="271"/>
    </row>
    <row r="10982" spans="49:62">
      <c r="AW10982" s="271"/>
      <c r="AX10982" s="271"/>
      <c r="AY10982" s="271"/>
      <c r="AZ10982" s="271"/>
      <c r="BA10982" s="271"/>
      <c r="BB10982" s="271"/>
      <c r="BD10982" s="271"/>
      <c r="BE10982" s="271"/>
      <c r="BF10982" s="271"/>
      <c r="BG10982" s="271"/>
      <c r="BJ10982" s="271"/>
    </row>
    <row r="10983" spans="49:62">
      <c r="AW10983" s="271"/>
      <c r="AX10983" s="271"/>
      <c r="AY10983" s="271"/>
      <c r="AZ10983" s="271"/>
      <c r="BA10983" s="271"/>
      <c r="BB10983" s="271"/>
      <c r="BD10983" s="271"/>
      <c r="BE10983" s="271"/>
      <c r="BF10983" s="271"/>
      <c r="BG10983" s="271"/>
      <c r="BJ10983" s="271"/>
    </row>
    <row r="10984" spans="49:62">
      <c r="AW10984" s="271"/>
      <c r="AX10984" s="271"/>
      <c r="AY10984" s="271"/>
      <c r="AZ10984" s="271"/>
      <c r="BA10984" s="271"/>
      <c r="BB10984" s="271"/>
      <c r="BD10984" s="271"/>
      <c r="BE10984" s="271"/>
      <c r="BF10984" s="271"/>
      <c r="BG10984" s="271"/>
      <c r="BJ10984" s="271"/>
    </row>
    <row r="10985" spans="49:62">
      <c r="AW10985" s="271"/>
      <c r="AX10985" s="271"/>
      <c r="AY10985" s="271"/>
      <c r="AZ10985" s="271"/>
      <c r="BA10985" s="271"/>
      <c r="BB10985" s="271"/>
      <c r="BD10985" s="271"/>
      <c r="BE10985" s="271"/>
      <c r="BF10985" s="271"/>
      <c r="BG10985" s="271"/>
      <c r="BJ10985" s="271"/>
    </row>
    <row r="10986" spans="49:62">
      <c r="AW10986" s="271"/>
      <c r="AX10986" s="271"/>
      <c r="AY10986" s="271"/>
      <c r="AZ10986" s="271"/>
      <c r="BA10986" s="271"/>
      <c r="BB10986" s="271"/>
      <c r="BD10986" s="271"/>
      <c r="BE10986" s="271"/>
      <c r="BF10986" s="271"/>
      <c r="BG10986" s="271"/>
      <c r="BJ10986" s="271"/>
    </row>
    <row r="10987" spans="49:62">
      <c r="AW10987" s="271"/>
      <c r="AX10987" s="271"/>
      <c r="AY10987" s="271"/>
      <c r="AZ10987" s="271"/>
      <c r="BA10987" s="271"/>
      <c r="BB10987" s="271"/>
      <c r="BD10987" s="271"/>
      <c r="BE10987" s="271"/>
      <c r="BF10987" s="271"/>
      <c r="BG10987" s="271"/>
      <c r="BJ10987" s="271"/>
    </row>
    <row r="10988" spans="49:62">
      <c r="AW10988" s="271"/>
      <c r="AX10988" s="271"/>
      <c r="AY10988" s="271"/>
      <c r="AZ10988" s="271"/>
      <c r="BA10988" s="271"/>
      <c r="BB10988" s="271"/>
      <c r="BD10988" s="271"/>
      <c r="BE10988" s="271"/>
      <c r="BF10988" s="271"/>
      <c r="BG10988" s="271"/>
      <c r="BJ10988" s="271"/>
    </row>
    <row r="10989" spans="49:62">
      <c r="AW10989" s="271"/>
      <c r="AX10989" s="271"/>
      <c r="AY10989" s="271"/>
      <c r="AZ10989" s="271"/>
      <c r="BA10989" s="271"/>
      <c r="BB10989" s="271"/>
      <c r="BD10989" s="271"/>
      <c r="BE10989" s="271"/>
      <c r="BF10989" s="271"/>
      <c r="BG10989" s="271"/>
      <c r="BJ10989" s="271"/>
    </row>
    <row r="10990" spans="49:62">
      <c r="AW10990" s="271"/>
      <c r="AX10990" s="271"/>
      <c r="AY10990" s="271"/>
      <c r="AZ10990" s="271"/>
      <c r="BA10990" s="271"/>
      <c r="BB10990" s="271"/>
      <c r="BD10990" s="271"/>
      <c r="BE10990" s="271"/>
      <c r="BF10990" s="271"/>
      <c r="BG10990" s="271"/>
      <c r="BJ10990" s="271"/>
    </row>
    <row r="10991" spans="49:62">
      <c r="AW10991" s="271"/>
      <c r="AX10991" s="271"/>
      <c r="AY10991" s="271"/>
      <c r="AZ10991" s="271"/>
      <c r="BA10991" s="271"/>
      <c r="BB10991" s="271"/>
      <c r="BD10991" s="271"/>
      <c r="BE10991" s="271"/>
      <c r="BF10991" s="271"/>
      <c r="BG10991" s="271"/>
      <c r="BJ10991" s="271"/>
    </row>
    <row r="10992" spans="49:62">
      <c r="AW10992" s="271"/>
      <c r="AX10992" s="271"/>
      <c r="AY10992" s="271"/>
      <c r="AZ10992" s="271"/>
      <c r="BA10992" s="271"/>
      <c r="BB10992" s="271"/>
      <c r="BD10992" s="271"/>
      <c r="BE10992" s="271"/>
      <c r="BF10992" s="271"/>
      <c r="BG10992" s="271"/>
      <c r="BJ10992" s="271"/>
    </row>
    <row r="10993" spans="49:62">
      <c r="AW10993" s="271"/>
      <c r="AX10993" s="271"/>
      <c r="AY10993" s="271"/>
      <c r="AZ10993" s="271"/>
      <c r="BA10993" s="271"/>
      <c r="BB10993" s="271"/>
      <c r="BD10993" s="271"/>
      <c r="BE10993" s="271"/>
      <c r="BF10993" s="271"/>
      <c r="BG10993" s="271"/>
      <c r="BJ10993" s="271"/>
    </row>
    <row r="10994" spans="49:62">
      <c r="AW10994" s="271"/>
      <c r="AX10994" s="271"/>
      <c r="AY10994" s="271"/>
      <c r="AZ10994" s="271"/>
      <c r="BA10994" s="271"/>
      <c r="BB10994" s="271"/>
      <c r="BD10994" s="271"/>
      <c r="BE10994" s="271"/>
      <c r="BF10994" s="271"/>
      <c r="BG10994" s="271"/>
      <c r="BJ10994" s="271"/>
    </row>
    <row r="10995" spans="49:62">
      <c r="AW10995" s="271"/>
      <c r="AX10995" s="271"/>
      <c r="AY10995" s="271"/>
      <c r="AZ10995" s="271"/>
      <c r="BA10995" s="271"/>
      <c r="BB10995" s="271"/>
      <c r="BD10995" s="271"/>
      <c r="BE10995" s="271"/>
      <c r="BF10995" s="271"/>
      <c r="BG10995" s="271"/>
      <c r="BJ10995" s="271"/>
    </row>
    <row r="10996" spans="49:62">
      <c r="AW10996" s="271"/>
      <c r="AX10996" s="271"/>
      <c r="AY10996" s="271"/>
      <c r="AZ10996" s="271"/>
      <c r="BA10996" s="271"/>
      <c r="BB10996" s="271"/>
      <c r="BD10996" s="271"/>
      <c r="BE10996" s="271"/>
      <c r="BF10996" s="271"/>
      <c r="BG10996" s="271"/>
      <c r="BJ10996" s="271"/>
    </row>
    <row r="10997" spans="49:62">
      <c r="AW10997" s="271"/>
      <c r="AX10997" s="271"/>
      <c r="AY10997" s="271"/>
      <c r="AZ10997" s="271"/>
      <c r="BA10997" s="271"/>
      <c r="BB10997" s="271"/>
      <c r="BD10997" s="271"/>
      <c r="BE10997" s="271"/>
      <c r="BF10997" s="271"/>
      <c r="BG10997" s="271"/>
      <c r="BJ10997" s="271"/>
    </row>
    <row r="10998" spans="49:62">
      <c r="AW10998" s="271"/>
      <c r="AX10998" s="271"/>
      <c r="AY10998" s="271"/>
      <c r="AZ10998" s="271"/>
      <c r="BA10998" s="271"/>
      <c r="BB10998" s="271"/>
      <c r="BD10998" s="271"/>
      <c r="BE10998" s="271"/>
      <c r="BF10998" s="271"/>
      <c r="BG10998" s="271"/>
      <c r="BJ10998" s="271"/>
    </row>
    <row r="10999" spans="49:62">
      <c r="AW10999" s="271"/>
      <c r="AX10999" s="271"/>
      <c r="AY10999" s="271"/>
      <c r="AZ10999" s="271"/>
      <c r="BA10999" s="271"/>
      <c r="BB10999" s="271"/>
      <c r="BD10999" s="271"/>
      <c r="BE10999" s="271"/>
      <c r="BF10999" s="271"/>
      <c r="BG10999" s="271"/>
      <c r="BJ10999" s="271"/>
    </row>
    <row r="11000" spans="49:62">
      <c r="AW11000" s="271"/>
      <c r="AX11000" s="271"/>
      <c r="AY11000" s="271"/>
      <c r="AZ11000" s="271"/>
      <c r="BA11000" s="271"/>
      <c r="BB11000" s="271"/>
      <c r="BD11000" s="271"/>
      <c r="BE11000" s="271"/>
      <c r="BF11000" s="271"/>
      <c r="BG11000" s="271"/>
      <c r="BJ11000" s="271"/>
    </row>
    <row r="11001" spans="49:62">
      <c r="AW11001" s="271"/>
      <c r="AX11001" s="271"/>
      <c r="AY11001" s="271"/>
      <c r="AZ11001" s="271"/>
      <c r="BA11001" s="271"/>
      <c r="BB11001" s="271"/>
      <c r="BD11001" s="271"/>
      <c r="BE11001" s="271"/>
      <c r="BF11001" s="271"/>
      <c r="BG11001" s="271"/>
      <c r="BJ11001" s="271"/>
    </row>
    <row r="11002" spans="49:62">
      <c r="AW11002" s="271"/>
      <c r="AX11002" s="271"/>
      <c r="AY11002" s="271"/>
      <c r="AZ11002" s="271"/>
      <c r="BA11002" s="271"/>
      <c r="BB11002" s="271"/>
      <c r="BD11002" s="271"/>
      <c r="BE11002" s="271"/>
      <c r="BF11002" s="271"/>
      <c r="BG11002" s="271"/>
      <c r="BJ11002" s="271"/>
    </row>
    <row r="11003" spans="49:62">
      <c r="AW11003" s="271"/>
      <c r="AX11003" s="271"/>
      <c r="AY11003" s="271"/>
      <c r="AZ11003" s="271"/>
      <c r="BA11003" s="271"/>
      <c r="BB11003" s="271"/>
      <c r="BD11003" s="271"/>
      <c r="BE11003" s="271"/>
      <c r="BF11003" s="271"/>
      <c r="BG11003" s="271"/>
      <c r="BJ11003" s="271"/>
    </row>
    <row r="11004" spans="49:62">
      <c r="AW11004" s="271"/>
      <c r="AX11004" s="271"/>
      <c r="AY11004" s="271"/>
      <c r="AZ11004" s="271"/>
      <c r="BA11004" s="271"/>
      <c r="BB11004" s="271"/>
      <c r="BD11004" s="271"/>
      <c r="BE11004" s="271"/>
      <c r="BF11004" s="271"/>
      <c r="BG11004" s="271"/>
      <c r="BJ11004" s="271"/>
    </row>
    <row r="11005" spans="49:62">
      <c r="AW11005" s="271"/>
      <c r="AX11005" s="271"/>
      <c r="AY11005" s="271"/>
      <c r="AZ11005" s="271"/>
      <c r="BA11005" s="271"/>
      <c r="BB11005" s="271"/>
      <c r="BD11005" s="271"/>
      <c r="BE11005" s="271"/>
      <c r="BF11005" s="271"/>
      <c r="BG11005" s="271"/>
      <c r="BJ11005" s="271"/>
    </row>
    <row r="11006" spans="49:62">
      <c r="AW11006" s="271"/>
      <c r="AX11006" s="271"/>
      <c r="AY11006" s="271"/>
      <c r="AZ11006" s="271"/>
      <c r="BA11006" s="271"/>
      <c r="BB11006" s="271"/>
      <c r="BD11006" s="271"/>
      <c r="BE11006" s="271"/>
      <c r="BF11006" s="271"/>
      <c r="BG11006" s="271"/>
      <c r="BJ11006" s="271"/>
    </row>
    <row r="11007" spans="49:62">
      <c r="AW11007" s="271"/>
      <c r="AX11007" s="271"/>
      <c r="AY11007" s="271"/>
      <c r="AZ11007" s="271"/>
      <c r="BA11007" s="271"/>
      <c r="BB11007" s="271"/>
      <c r="BD11007" s="271"/>
      <c r="BE11007" s="271"/>
      <c r="BF11007" s="271"/>
      <c r="BG11007" s="271"/>
      <c r="BJ11007" s="271"/>
    </row>
    <row r="11008" spans="49:62">
      <c r="AW11008" s="271"/>
      <c r="AX11008" s="271"/>
      <c r="AY11008" s="271"/>
      <c r="AZ11008" s="271"/>
      <c r="BA11008" s="271"/>
      <c r="BB11008" s="271"/>
      <c r="BD11008" s="271"/>
      <c r="BE11008" s="271"/>
      <c r="BF11008" s="271"/>
      <c r="BG11008" s="271"/>
      <c r="BJ11008" s="271"/>
    </row>
    <row r="11009" spans="49:62">
      <c r="AW11009" s="271"/>
      <c r="AX11009" s="271"/>
      <c r="AY11009" s="271"/>
      <c r="AZ11009" s="271"/>
      <c r="BA11009" s="271"/>
      <c r="BB11009" s="271"/>
      <c r="BD11009" s="271"/>
      <c r="BE11009" s="271"/>
      <c r="BF11009" s="271"/>
      <c r="BG11009" s="271"/>
      <c r="BJ11009" s="271"/>
    </row>
    <row r="11010" spans="49:62">
      <c r="AW11010" s="271"/>
      <c r="AX11010" s="271"/>
      <c r="AY11010" s="271"/>
      <c r="AZ11010" s="271"/>
      <c r="BA11010" s="271"/>
      <c r="BB11010" s="271"/>
      <c r="BD11010" s="271"/>
      <c r="BE11010" s="271"/>
      <c r="BF11010" s="271"/>
      <c r="BG11010" s="271"/>
      <c r="BJ11010" s="271"/>
    </row>
    <row r="11011" spans="49:62">
      <c r="AW11011" s="271"/>
      <c r="AX11011" s="271"/>
      <c r="AY11011" s="271"/>
      <c r="AZ11011" s="271"/>
      <c r="BA11011" s="271"/>
      <c r="BB11011" s="271"/>
      <c r="BD11011" s="271"/>
      <c r="BE11011" s="271"/>
      <c r="BF11011" s="271"/>
      <c r="BG11011" s="271"/>
      <c r="BJ11011" s="271"/>
    </row>
    <row r="11012" spans="49:62">
      <c r="AW11012" s="271"/>
      <c r="AX11012" s="271"/>
      <c r="AY11012" s="271"/>
      <c r="AZ11012" s="271"/>
      <c r="BA11012" s="271"/>
      <c r="BB11012" s="271"/>
      <c r="BD11012" s="271"/>
      <c r="BE11012" s="271"/>
      <c r="BF11012" s="271"/>
      <c r="BG11012" s="271"/>
      <c r="BJ11012" s="271"/>
    </row>
    <row r="11013" spans="49:62">
      <c r="AW11013" s="271"/>
      <c r="AX11013" s="271"/>
      <c r="AY11013" s="271"/>
      <c r="AZ11013" s="271"/>
      <c r="BA11013" s="271"/>
      <c r="BB11013" s="271"/>
      <c r="BD11013" s="271"/>
      <c r="BE11013" s="271"/>
      <c r="BF11013" s="271"/>
      <c r="BG11013" s="271"/>
      <c r="BJ11013" s="271"/>
    </row>
    <row r="11014" spans="49:62">
      <c r="AW11014" s="271"/>
      <c r="AX11014" s="271"/>
      <c r="AY11014" s="271"/>
      <c r="AZ11014" s="271"/>
      <c r="BA11014" s="271"/>
      <c r="BB11014" s="271"/>
      <c r="BD11014" s="271"/>
      <c r="BE11014" s="271"/>
      <c r="BF11014" s="271"/>
      <c r="BG11014" s="271"/>
      <c r="BJ11014" s="271"/>
    </row>
    <row r="11015" spans="49:62">
      <c r="AW11015" s="271"/>
      <c r="AX11015" s="271"/>
      <c r="AY11015" s="271"/>
      <c r="AZ11015" s="271"/>
      <c r="BA11015" s="271"/>
      <c r="BB11015" s="271"/>
      <c r="BD11015" s="271"/>
      <c r="BE11015" s="271"/>
      <c r="BF11015" s="271"/>
      <c r="BG11015" s="271"/>
      <c r="BJ11015" s="271"/>
    </row>
    <row r="11016" spans="49:62">
      <c r="AW11016" s="271"/>
      <c r="AX11016" s="271"/>
      <c r="AY11016" s="271"/>
      <c r="AZ11016" s="271"/>
      <c r="BA11016" s="271"/>
      <c r="BB11016" s="271"/>
      <c r="BD11016" s="271"/>
      <c r="BE11016" s="271"/>
      <c r="BF11016" s="271"/>
      <c r="BG11016" s="271"/>
      <c r="BJ11016" s="271"/>
    </row>
    <row r="11017" spans="49:62">
      <c r="AW11017" s="271"/>
      <c r="AX11017" s="271"/>
      <c r="AY11017" s="271"/>
      <c r="AZ11017" s="271"/>
      <c r="BA11017" s="271"/>
      <c r="BB11017" s="271"/>
      <c r="BD11017" s="271"/>
      <c r="BE11017" s="271"/>
      <c r="BF11017" s="271"/>
      <c r="BG11017" s="271"/>
      <c r="BJ11017" s="271"/>
    </row>
    <row r="11018" spans="49:62">
      <c r="AW11018" s="271"/>
      <c r="AX11018" s="271"/>
      <c r="AY11018" s="271"/>
      <c r="AZ11018" s="271"/>
      <c r="BA11018" s="271"/>
      <c r="BB11018" s="271"/>
      <c r="BD11018" s="271"/>
      <c r="BE11018" s="271"/>
      <c r="BF11018" s="271"/>
      <c r="BG11018" s="271"/>
      <c r="BJ11018" s="271"/>
    </row>
    <row r="11019" spans="49:62">
      <c r="AW11019" s="271"/>
      <c r="AX11019" s="271"/>
      <c r="AY11019" s="271"/>
      <c r="AZ11019" s="271"/>
      <c r="BA11019" s="271"/>
      <c r="BB11019" s="271"/>
      <c r="BD11019" s="271"/>
      <c r="BE11019" s="271"/>
      <c r="BF11019" s="271"/>
      <c r="BG11019" s="271"/>
      <c r="BJ11019" s="271"/>
    </row>
    <row r="11020" spans="49:62">
      <c r="AW11020" s="271"/>
      <c r="AX11020" s="271"/>
      <c r="AY11020" s="271"/>
      <c r="AZ11020" s="271"/>
      <c r="BA11020" s="271"/>
      <c r="BB11020" s="271"/>
      <c r="BD11020" s="271"/>
      <c r="BE11020" s="271"/>
      <c r="BF11020" s="271"/>
      <c r="BG11020" s="271"/>
      <c r="BJ11020" s="271"/>
    </row>
    <row r="11021" spans="49:62">
      <c r="AW11021" s="271"/>
      <c r="AX11021" s="271"/>
      <c r="AY11021" s="271"/>
      <c r="AZ11021" s="271"/>
      <c r="BA11021" s="271"/>
      <c r="BB11021" s="271"/>
      <c r="BD11021" s="271"/>
      <c r="BE11021" s="271"/>
      <c r="BF11021" s="271"/>
      <c r="BG11021" s="271"/>
      <c r="BJ11021" s="271"/>
    </row>
    <row r="11022" spans="49:62">
      <c r="AW11022" s="271"/>
      <c r="AX11022" s="271"/>
      <c r="AY11022" s="271"/>
      <c r="AZ11022" s="271"/>
      <c r="BA11022" s="271"/>
      <c r="BB11022" s="271"/>
      <c r="BD11022" s="271"/>
      <c r="BE11022" s="271"/>
      <c r="BF11022" s="271"/>
      <c r="BG11022" s="271"/>
      <c r="BJ11022" s="271"/>
    </row>
    <row r="11023" spans="49:62">
      <c r="AW11023" s="271"/>
      <c r="AX11023" s="271"/>
      <c r="AY11023" s="271"/>
      <c r="AZ11023" s="271"/>
      <c r="BA11023" s="271"/>
      <c r="BB11023" s="271"/>
      <c r="BD11023" s="271"/>
      <c r="BE11023" s="271"/>
      <c r="BF11023" s="271"/>
      <c r="BG11023" s="271"/>
      <c r="BJ11023" s="271"/>
    </row>
    <row r="11024" spans="49:62">
      <c r="AW11024" s="271"/>
      <c r="AX11024" s="271"/>
      <c r="AY11024" s="271"/>
      <c r="AZ11024" s="271"/>
      <c r="BA11024" s="271"/>
      <c r="BB11024" s="271"/>
      <c r="BD11024" s="271"/>
      <c r="BE11024" s="271"/>
      <c r="BF11024" s="271"/>
      <c r="BG11024" s="271"/>
      <c r="BJ11024" s="271"/>
    </row>
    <row r="11025" spans="49:62">
      <c r="AW11025" s="271"/>
      <c r="AX11025" s="271"/>
      <c r="AY11025" s="271"/>
      <c r="AZ11025" s="271"/>
      <c r="BA11025" s="271"/>
      <c r="BB11025" s="271"/>
      <c r="BD11025" s="271"/>
      <c r="BE11025" s="271"/>
      <c r="BF11025" s="271"/>
      <c r="BG11025" s="271"/>
      <c r="BJ11025" s="271"/>
    </row>
    <row r="11026" spans="49:62">
      <c r="AW11026" s="271"/>
      <c r="AX11026" s="271"/>
      <c r="AY11026" s="271"/>
      <c r="AZ11026" s="271"/>
      <c r="BA11026" s="271"/>
      <c r="BB11026" s="271"/>
      <c r="BD11026" s="271"/>
      <c r="BE11026" s="271"/>
      <c r="BF11026" s="271"/>
      <c r="BG11026" s="271"/>
      <c r="BJ11026" s="271"/>
    </row>
    <row r="11027" spans="49:62">
      <c r="AW11027" s="271"/>
      <c r="AX11027" s="271"/>
      <c r="AY11027" s="271"/>
      <c r="AZ11027" s="271"/>
      <c r="BA11027" s="271"/>
      <c r="BB11027" s="271"/>
      <c r="BD11027" s="271"/>
      <c r="BE11027" s="271"/>
      <c r="BF11027" s="271"/>
      <c r="BG11027" s="271"/>
      <c r="BJ11027" s="271"/>
    </row>
    <row r="11028" spans="49:62">
      <c r="AW11028" s="271"/>
      <c r="AX11028" s="271"/>
      <c r="AY11028" s="271"/>
      <c r="AZ11028" s="271"/>
      <c r="BA11028" s="271"/>
      <c r="BB11028" s="271"/>
      <c r="BD11028" s="271"/>
      <c r="BE11028" s="271"/>
      <c r="BF11028" s="271"/>
      <c r="BG11028" s="271"/>
      <c r="BJ11028" s="271"/>
    </row>
    <row r="11029" spans="49:62">
      <c r="AW11029" s="271"/>
      <c r="AX11029" s="271"/>
      <c r="AY11029" s="271"/>
      <c r="AZ11029" s="271"/>
      <c r="BA11029" s="271"/>
      <c r="BB11029" s="271"/>
      <c r="BD11029" s="271"/>
      <c r="BE11029" s="271"/>
      <c r="BF11029" s="271"/>
      <c r="BG11029" s="271"/>
      <c r="BJ11029" s="271"/>
    </row>
    <row r="11030" spans="49:62">
      <c r="AW11030" s="271"/>
      <c r="AX11030" s="271"/>
      <c r="AY11030" s="271"/>
      <c r="AZ11030" s="271"/>
      <c r="BA11030" s="271"/>
      <c r="BB11030" s="271"/>
      <c r="BD11030" s="271"/>
      <c r="BE11030" s="271"/>
      <c r="BF11030" s="271"/>
      <c r="BG11030" s="271"/>
      <c r="BJ11030" s="271"/>
    </row>
    <row r="11031" spans="49:62">
      <c r="AW11031" s="271"/>
      <c r="AX11031" s="271"/>
      <c r="AY11031" s="271"/>
      <c r="AZ11031" s="271"/>
      <c r="BA11031" s="271"/>
      <c r="BB11031" s="271"/>
      <c r="BD11031" s="271"/>
      <c r="BE11031" s="271"/>
      <c r="BF11031" s="271"/>
      <c r="BG11031" s="271"/>
      <c r="BJ11031" s="271"/>
    </row>
    <row r="11032" spans="49:62">
      <c r="AW11032" s="271"/>
      <c r="AX11032" s="271"/>
      <c r="AY11032" s="271"/>
      <c r="AZ11032" s="271"/>
      <c r="BA11032" s="271"/>
      <c r="BB11032" s="271"/>
      <c r="BD11032" s="271"/>
      <c r="BE11032" s="271"/>
      <c r="BF11032" s="271"/>
      <c r="BG11032" s="271"/>
      <c r="BJ11032" s="271"/>
    </row>
    <row r="11033" spans="49:62">
      <c r="AW11033" s="271"/>
      <c r="AX11033" s="271"/>
      <c r="AY11033" s="271"/>
      <c r="AZ11033" s="271"/>
      <c r="BA11033" s="271"/>
      <c r="BB11033" s="271"/>
      <c r="BD11033" s="271"/>
      <c r="BE11033" s="271"/>
      <c r="BF11033" s="271"/>
      <c r="BG11033" s="271"/>
      <c r="BJ11033" s="271"/>
    </row>
    <row r="11034" spans="49:62">
      <c r="AW11034" s="271"/>
      <c r="AX11034" s="271"/>
      <c r="AY11034" s="271"/>
      <c r="AZ11034" s="271"/>
      <c r="BA11034" s="271"/>
      <c r="BB11034" s="271"/>
      <c r="BD11034" s="271"/>
      <c r="BE11034" s="271"/>
      <c r="BF11034" s="271"/>
      <c r="BG11034" s="271"/>
      <c r="BJ11034" s="271"/>
    </row>
    <row r="11035" spans="49:62">
      <c r="AW11035" s="271"/>
      <c r="AX11035" s="271"/>
      <c r="AY11035" s="271"/>
      <c r="AZ11035" s="271"/>
      <c r="BA11035" s="271"/>
      <c r="BB11035" s="271"/>
      <c r="BD11035" s="271"/>
      <c r="BE11035" s="271"/>
      <c r="BF11035" s="271"/>
      <c r="BG11035" s="271"/>
      <c r="BJ11035" s="271"/>
    </row>
    <row r="11036" spans="49:62">
      <c r="AW11036" s="271"/>
      <c r="AX11036" s="271"/>
      <c r="AY11036" s="271"/>
      <c r="AZ11036" s="271"/>
      <c r="BA11036" s="271"/>
      <c r="BB11036" s="271"/>
      <c r="BD11036" s="271"/>
      <c r="BE11036" s="271"/>
      <c r="BF11036" s="271"/>
      <c r="BG11036" s="271"/>
      <c r="BJ11036" s="271"/>
    </row>
    <row r="11037" spans="49:62">
      <c r="AW11037" s="271"/>
      <c r="AX11037" s="271"/>
      <c r="AY11037" s="271"/>
      <c r="AZ11037" s="271"/>
      <c r="BA11037" s="271"/>
      <c r="BB11037" s="271"/>
      <c r="BD11037" s="271"/>
      <c r="BE11037" s="271"/>
      <c r="BF11037" s="271"/>
      <c r="BG11037" s="271"/>
      <c r="BJ11037" s="271"/>
    </row>
    <row r="11038" spans="49:62">
      <c r="AW11038" s="271"/>
      <c r="AX11038" s="271"/>
      <c r="AY11038" s="271"/>
      <c r="AZ11038" s="271"/>
      <c r="BA11038" s="271"/>
      <c r="BB11038" s="271"/>
      <c r="BD11038" s="271"/>
      <c r="BE11038" s="271"/>
      <c r="BF11038" s="271"/>
      <c r="BG11038" s="271"/>
      <c r="BJ11038" s="271"/>
    </row>
    <row r="11039" spans="49:62">
      <c r="AW11039" s="271"/>
      <c r="AX11039" s="271"/>
      <c r="AY11039" s="271"/>
      <c r="AZ11039" s="271"/>
      <c r="BA11039" s="271"/>
      <c r="BB11039" s="271"/>
      <c r="BD11039" s="271"/>
      <c r="BE11039" s="271"/>
      <c r="BF11039" s="271"/>
      <c r="BG11039" s="271"/>
      <c r="BJ11039" s="271"/>
    </row>
    <row r="11040" spans="49:62">
      <c r="AW11040" s="271"/>
      <c r="AX11040" s="271"/>
      <c r="AY11040" s="271"/>
      <c r="AZ11040" s="271"/>
      <c r="BA11040" s="271"/>
      <c r="BB11040" s="271"/>
      <c r="BD11040" s="271"/>
      <c r="BE11040" s="271"/>
      <c r="BF11040" s="271"/>
      <c r="BG11040" s="271"/>
      <c r="BJ11040" s="271"/>
    </row>
    <row r="11041" spans="49:62">
      <c r="AW11041" s="271"/>
      <c r="AX11041" s="271"/>
      <c r="AY11041" s="271"/>
      <c r="AZ11041" s="271"/>
      <c r="BA11041" s="271"/>
      <c r="BB11041" s="271"/>
      <c r="BD11041" s="271"/>
      <c r="BE11041" s="271"/>
      <c r="BF11041" s="271"/>
      <c r="BG11041" s="271"/>
      <c r="BJ11041" s="271"/>
    </row>
    <row r="11042" spans="49:62">
      <c r="AW11042" s="271"/>
      <c r="AX11042" s="271"/>
      <c r="AY11042" s="271"/>
      <c r="AZ11042" s="271"/>
      <c r="BA11042" s="271"/>
      <c r="BB11042" s="271"/>
      <c r="BD11042" s="271"/>
      <c r="BE11042" s="271"/>
      <c r="BF11042" s="271"/>
      <c r="BG11042" s="271"/>
      <c r="BJ11042" s="271"/>
    </row>
    <row r="11043" spans="49:62">
      <c r="AW11043" s="271"/>
      <c r="AX11043" s="271"/>
      <c r="AY11043" s="271"/>
      <c r="AZ11043" s="271"/>
      <c r="BA11043" s="271"/>
      <c r="BB11043" s="271"/>
      <c r="BD11043" s="271"/>
      <c r="BE11043" s="271"/>
      <c r="BF11043" s="271"/>
      <c r="BG11043" s="271"/>
      <c r="BJ11043" s="271"/>
    </row>
    <row r="11044" spans="49:62">
      <c r="AW11044" s="271"/>
      <c r="AX11044" s="271"/>
      <c r="AY11044" s="271"/>
      <c r="AZ11044" s="271"/>
      <c r="BA11044" s="271"/>
      <c r="BB11044" s="271"/>
      <c r="BD11044" s="271"/>
      <c r="BE11044" s="271"/>
      <c r="BF11044" s="271"/>
      <c r="BG11044" s="271"/>
      <c r="BJ11044" s="271"/>
    </row>
    <row r="11045" spans="49:62">
      <c r="AW11045" s="271"/>
      <c r="AX11045" s="271"/>
      <c r="AY11045" s="271"/>
      <c r="AZ11045" s="271"/>
      <c r="BA11045" s="271"/>
      <c r="BB11045" s="271"/>
      <c r="BD11045" s="271"/>
      <c r="BE11045" s="271"/>
      <c r="BF11045" s="271"/>
      <c r="BG11045" s="271"/>
      <c r="BJ11045" s="271"/>
    </row>
    <row r="11046" spans="49:62">
      <c r="AW11046" s="271"/>
      <c r="AX11046" s="271"/>
      <c r="AY11046" s="271"/>
      <c r="AZ11046" s="271"/>
      <c r="BA11046" s="271"/>
      <c r="BB11046" s="271"/>
      <c r="BD11046" s="271"/>
      <c r="BE11046" s="271"/>
      <c r="BF11046" s="271"/>
      <c r="BG11046" s="271"/>
      <c r="BJ11046" s="271"/>
    </row>
    <row r="11047" spans="49:62">
      <c r="AW11047" s="271"/>
      <c r="AX11047" s="271"/>
      <c r="AY11047" s="271"/>
      <c r="AZ11047" s="271"/>
      <c r="BA11047" s="271"/>
      <c r="BB11047" s="271"/>
      <c r="BD11047" s="271"/>
      <c r="BE11047" s="271"/>
      <c r="BF11047" s="271"/>
      <c r="BG11047" s="271"/>
      <c r="BJ11047" s="271"/>
    </row>
    <row r="11048" spans="49:62">
      <c r="AW11048" s="271"/>
      <c r="AX11048" s="271"/>
      <c r="AY11048" s="271"/>
      <c r="AZ11048" s="271"/>
      <c r="BA11048" s="271"/>
      <c r="BB11048" s="271"/>
      <c r="BD11048" s="271"/>
      <c r="BE11048" s="271"/>
      <c r="BF11048" s="271"/>
      <c r="BG11048" s="271"/>
      <c r="BJ11048" s="271"/>
    </row>
    <row r="11049" spans="49:62">
      <c r="AW11049" s="271"/>
      <c r="AX11049" s="271"/>
      <c r="AY11049" s="271"/>
      <c r="AZ11049" s="271"/>
      <c r="BA11049" s="271"/>
      <c r="BB11049" s="271"/>
      <c r="BD11049" s="271"/>
      <c r="BE11049" s="271"/>
      <c r="BF11049" s="271"/>
      <c r="BG11049" s="271"/>
      <c r="BJ11049" s="271"/>
    </row>
    <row r="11050" spans="49:62">
      <c r="AW11050" s="271"/>
      <c r="AX11050" s="271"/>
      <c r="AY11050" s="271"/>
      <c r="AZ11050" s="271"/>
      <c r="BA11050" s="271"/>
      <c r="BB11050" s="271"/>
      <c r="BD11050" s="271"/>
      <c r="BE11050" s="271"/>
      <c r="BF11050" s="271"/>
      <c r="BG11050" s="271"/>
      <c r="BJ11050" s="271"/>
    </row>
    <row r="11051" spans="49:62">
      <c r="AW11051" s="271"/>
      <c r="AX11051" s="271"/>
      <c r="AY11051" s="271"/>
      <c r="AZ11051" s="271"/>
      <c r="BA11051" s="271"/>
      <c r="BB11051" s="271"/>
      <c r="BD11051" s="271"/>
      <c r="BE11051" s="271"/>
      <c r="BF11051" s="271"/>
      <c r="BG11051" s="271"/>
      <c r="BJ11051" s="271"/>
    </row>
    <row r="11052" spans="49:62">
      <c r="AW11052" s="271"/>
      <c r="AX11052" s="271"/>
      <c r="AY11052" s="271"/>
      <c r="AZ11052" s="271"/>
      <c r="BA11052" s="271"/>
      <c r="BB11052" s="271"/>
      <c r="BD11052" s="271"/>
      <c r="BE11052" s="271"/>
      <c r="BF11052" s="271"/>
      <c r="BG11052" s="271"/>
      <c r="BJ11052" s="271"/>
    </row>
    <row r="11053" spans="49:62">
      <c r="AW11053" s="271"/>
      <c r="AX11053" s="271"/>
      <c r="AY11053" s="271"/>
      <c r="AZ11053" s="271"/>
      <c r="BA11053" s="271"/>
      <c r="BB11053" s="271"/>
      <c r="BD11053" s="271"/>
      <c r="BE11053" s="271"/>
      <c r="BF11053" s="271"/>
      <c r="BG11053" s="271"/>
      <c r="BJ11053" s="271"/>
    </row>
    <row r="11054" spans="49:62">
      <c r="AW11054" s="271"/>
      <c r="AX11054" s="271"/>
      <c r="AY11054" s="271"/>
      <c r="AZ11054" s="271"/>
      <c r="BA11054" s="271"/>
      <c r="BB11054" s="271"/>
      <c r="BD11054" s="271"/>
      <c r="BE11054" s="271"/>
      <c r="BF11054" s="271"/>
      <c r="BG11054" s="271"/>
      <c r="BJ11054" s="271"/>
    </row>
    <row r="11055" spans="49:62">
      <c r="AW11055" s="271"/>
      <c r="AX11055" s="271"/>
      <c r="AY11055" s="271"/>
      <c r="AZ11055" s="271"/>
      <c r="BA11055" s="271"/>
      <c r="BB11055" s="271"/>
      <c r="BD11055" s="271"/>
      <c r="BE11055" s="271"/>
      <c r="BF11055" s="271"/>
      <c r="BG11055" s="271"/>
      <c r="BJ11055" s="271"/>
    </row>
    <row r="11056" spans="49:62">
      <c r="AW11056" s="271"/>
      <c r="AX11056" s="271"/>
      <c r="AY11056" s="271"/>
      <c r="AZ11056" s="271"/>
      <c r="BA11056" s="271"/>
      <c r="BB11056" s="271"/>
      <c r="BD11056" s="271"/>
      <c r="BE11056" s="271"/>
      <c r="BF11056" s="271"/>
      <c r="BG11056" s="271"/>
      <c r="BJ11056" s="271"/>
    </row>
    <row r="11057" spans="49:62">
      <c r="AW11057" s="271"/>
      <c r="AX11057" s="271"/>
      <c r="AY11057" s="271"/>
      <c r="AZ11057" s="271"/>
      <c r="BA11057" s="271"/>
      <c r="BB11057" s="271"/>
      <c r="BD11057" s="271"/>
      <c r="BE11057" s="271"/>
      <c r="BF11057" s="271"/>
      <c r="BG11057" s="271"/>
      <c r="BJ11057" s="271"/>
    </row>
    <row r="11058" spans="49:62">
      <c r="AW11058" s="271"/>
      <c r="AX11058" s="271"/>
      <c r="AY11058" s="271"/>
      <c r="AZ11058" s="271"/>
      <c r="BA11058" s="271"/>
      <c r="BB11058" s="271"/>
      <c r="BD11058" s="271"/>
      <c r="BE11058" s="271"/>
      <c r="BF11058" s="271"/>
      <c r="BG11058" s="271"/>
      <c r="BJ11058" s="271"/>
    </row>
    <row r="11059" spans="49:62">
      <c r="AW11059" s="271"/>
      <c r="AX11059" s="271"/>
      <c r="AY11059" s="271"/>
      <c r="AZ11059" s="271"/>
      <c r="BA11059" s="271"/>
      <c r="BB11059" s="271"/>
      <c r="BD11059" s="271"/>
      <c r="BE11059" s="271"/>
      <c r="BF11059" s="271"/>
      <c r="BG11059" s="271"/>
      <c r="BJ11059" s="271"/>
    </row>
    <row r="11060" spans="49:62">
      <c r="AW11060" s="271"/>
      <c r="AX11060" s="271"/>
      <c r="AY11060" s="271"/>
      <c r="AZ11060" s="271"/>
      <c r="BA11060" s="271"/>
      <c r="BB11060" s="271"/>
      <c r="BD11060" s="271"/>
      <c r="BE11060" s="271"/>
      <c r="BF11060" s="271"/>
      <c r="BG11060" s="271"/>
      <c r="BJ11060" s="271"/>
    </row>
    <row r="11061" spans="49:62">
      <c r="AW11061" s="271"/>
      <c r="AX11061" s="271"/>
      <c r="AY11061" s="271"/>
      <c r="AZ11061" s="271"/>
      <c r="BA11061" s="271"/>
      <c r="BB11061" s="271"/>
      <c r="BD11061" s="271"/>
      <c r="BE11061" s="271"/>
      <c r="BF11061" s="271"/>
      <c r="BG11061" s="271"/>
      <c r="BJ11061" s="271"/>
    </row>
    <row r="11062" spans="49:62">
      <c r="AW11062" s="271"/>
      <c r="AX11062" s="271"/>
      <c r="AY11062" s="271"/>
      <c r="AZ11062" s="271"/>
      <c r="BA11062" s="271"/>
      <c r="BB11062" s="271"/>
      <c r="BD11062" s="271"/>
      <c r="BE11062" s="271"/>
      <c r="BF11062" s="271"/>
      <c r="BG11062" s="271"/>
      <c r="BJ11062" s="271"/>
    </row>
    <row r="11063" spans="49:62">
      <c r="AW11063" s="271"/>
      <c r="AX11063" s="271"/>
      <c r="AY11063" s="271"/>
      <c r="AZ11063" s="271"/>
      <c r="BA11063" s="271"/>
      <c r="BB11063" s="271"/>
      <c r="BD11063" s="271"/>
      <c r="BE11063" s="271"/>
      <c r="BF11063" s="271"/>
      <c r="BG11063" s="271"/>
      <c r="BJ11063" s="271"/>
    </row>
    <row r="11064" spans="49:62">
      <c r="AW11064" s="271"/>
      <c r="AX11064" s="271"/>
      <c r="AY11064" s="271"/>
      <c r="AZ11064" s="271"/>
      <c r="BA11064" s="271"/>
      <c r="BB11064" s="271"/>
      <c r="BD11064" s="271"/>
      <c r="BE11064" s="271"/>
      <c r="BF11064" s="271"/>
      <c r="BG11064" s="271"/>
      <c r="BJ11064" s="271"/>
    </row>
    <row r="11065" spans="49:62">
      <c r="AW11065" s="271"/>
      <c r="AX11065" s="271"/>
      <c r="AY11065" s="271"/>
      <c r="AZ11065" s="271"/>
      <c r="BA11065" s="271"/>
      <c r="BB11065" s="271"/>
      <c r="BD11065" s="271"/>
      <c r="BE11065" s="271"/>
      <c r="BF11065" s="271"/>
      <c r="BG11065" s="271"/>
      <c r="BJ11065" s="271"/>
    </row>
    <row r="11066" spans="49:62">
      <c r="AW11066" s="271"/>
      <c r="AX11066" s="271"/>
      <c r="AY11066" s="271"/>
      <c r="AZ11066" s="271"/>
      <c r="BA11066" s="271"/>
      <c r="BB11066" s="271"/>
      <c r="BD11066" s="271"/>
      <c r="BE11066" s="271"/>
      <c r="BF11066" s="271"/>
      <c r="BG11066" s="271"/>
      <c r="BJ11066" s="271"/>
    </row>
    <row r="11067" spans="49:62">
      <c r="AW11067" s="271"/>
      <c r="AX11067" s="271"/>
      <c r="AY11067" s="271"/>
      <c r="AZ11067" s="271"/>
      <c r="BA11067" s="271"/>
      <c r="BB11067" s="271"/>
      <c r="BD11067" s="271"/>
      <c r="BE11067" s="271"/>
      <c r="BF11067" s="271"/>
      <c r="BG11067" s="271"/>
      <c r="BJ11067" s="271"/>
    </row>
    <row r="11068" spans="49:62">
      <c r="AW11068" s="271"/>
      <c r="AX11068" s="271"/>
      <c r="AY11068" s="271"/>
      <c r="AZ11068" s="271"/>
      <c r="BA11068" s="271"/>
      <c r="BB11068" s="271"/>
      <c r="BD11068" s="271"/>
      <c r="BE11068" s="271"/>
      <c r="BF11068" s="271"/>
      <c r="BG11068" s="271"/>
      <c r="BJ11068" s="271"/>
    </row>
    <row r="11069" spans="49:62">
      <c r="AW11069" s="271"/>
      <c r="AX11069" s="271"/>
      <c r="AY11069" s="271"/>
      <c r="AZ11069" s="271"/>
      <c r="BA11069" s="271"/>
      <c r="BB11069" s="271"/>
      <c r="BD11069" s="271"/>
      <c r="BE11069" s="271"/>
      <c r="BF11069" s="271"/>
      <c r="BG11069" s="271"/>
      <c r="BJ11069" s="271"/>
    </row>
    <row r="11070" spans="49:62">
      <c r="AW11070" s="271"/>
      <c r="AX11070" s="271"/>
      <c r="AY11070" s="271"/>
      <c r="AZ11070" s="271"/>
      <c r="BA11070" s="271"/>
      <c r="BB11070" s="271"/>
      <c r="BD11070" s="271"/>
      <c r="BE11070" s="271"/>
      <c r="BF11070" s="271"/>
      <c r="BG11070" s="271"/>
      <c r="BJ11070" s="271"/>
    </row>
    <row r="11071" spans="49:62">
      <c r="AW11071" s="271"/>
      <c r="AX11071" s="271"/>
      <c r="AY11071" s="271"/>
      <c r="AZ11071" s="271"/>
      <c r="BA11071" s="271"/>
      <c r="BB11071" s="271"/>
      <c r="BD11071" s="271"/>
      <c r="BE11071" s="271"/>
      <c r="BF11071" s="271"/>
      <c r="BG11071" s="271"/>
      <c r="BJ11071" s="271"/>
    </row>
    <row r="11072" spans="49:62">
      <c r="AW11072" s="271"/>
      <c r="AX11072" s="271"/>
      <c r="AY11072" s="271"/>
      <c r="AZ11072" s="271"/>
      <c r="BA11072" s="271"/>
      <c r="BB11072" s="271"/>
      <c r="BD11072" s="271"/>
      <c r="BE11072" s="271"/>
      <c r="BF11072" s="271"/>
      <c r="BG11072" s="271"/>
      <c r="BJ11072" s="271"/>
    </row>
    <row r="11073" spans="49:62">
      <c r="AW11073" s="271"/>
      <c r="AX11073" s="271"/>
      <c r="AY11073" s="271"/>
      <c r="AZ11073" s="271"/>
      <c r="BA11073" s="271"/>
      <c r="BB11073" s="271"/>
      <c r="BD11073" s="271"/>
      <c r="BE11073" s="271"/>
      <c r="BF11073" s="271"/>
      <c r="BG11073" s="271"/>
      <c r="BJ11073" s="271"/>
    </row>
    <row r="11074" spans="49:62">
      <c r="AW11074" s="271"/>
      <c r="AX11074" s="271"/>
      <c r="AY11074" s="271"/>
      <c r="AZ11074" s="271"/>
      <c r="BA11074" s="271"/>
      <c r="BB11074" s="271"/>
      <c r="BD11074" s="271"/>
      <c r="BE11074" s="271"/>
      <c r="BF11074" s="271"/>
      <c r="BG11074" s="271"/>
      <c r="BJ11074" s="271"/>
    </row>
    <row r="11075" spans="49:62">
      <c r="AW11075" s="271"/>
      <c r="AX11075" s="271"/>
      <c r="AY11075" s="271"/>
      <c r="AZ11075" s="271"/>
      <c r="BA11075" s="271"/>
      <c r="BB11075" s="271"/>
      <c r="BD11075" s="271"/>
      <c r="BE11075" s="271"/>
      <c r="BF11075" s="271"/>
      <c r="BG11075" s="271"/>
      <c r="BJ11075" s="271"/>
    </row>
    <row r="11076" spans="49:62">
      <c r="AW11076" s="271"/>
      <c r="AX11076" s="271"/>
      <c r="AY11076" s="271"/>
      <c r="AZ11076" s="271"/>
      <c r="BA11076" s="271"/>
      <c r="BB11076" s="271"/>
      <c r="BD11076" s="271"/>
      <c r="BE11076" s="271"/>
      <c r="BF11076" s="271"/>
      <c r="BG11076" s="271"/>
      <c r="BJ11076" s="271"/>
    </row>
    <row r="11077" spans="49:62">
      <c r="AW11077" s="271"/>
      <c r="AX11077" s="271"/>
      <c r="AY11077" s="271"/>
      <c r="AZ11077" s="271"/>
      <c r="BA11077" s="271"/>
      <c r="BB11077" s="271"/>
      <c r="BD11077" s="271"/>
      <c r="BE11077" s="271"/>
      <c r="BF11077" s="271"/>
      <c r="BG11077" s="271"/>
      <c r="BJ11077" s="271"/>
    </row>
    <row r="11078" spans="49:62">
      <c r="AW11078" s="271"/>
      <c r="AX11078" s="271"/>
      <c r="AY11078" s="271"/>
      <c r="AZ11078" s="271"/>
      <c r="BA11078" s="271"/>
      <c r="BB11078" s="271"/>
      <c r="BD11078" s="271"/>
      <c r="BE11078" s="271"/>
      <c r="BF11078" s="271"/>
      <c r="BG11078" s="271"/>
      <c r="BJ11078" s="271"/>
    </row>
    <row r="11079" spans="49:62">
      <c r="AW11079" s="271"/>
      <c r="AX11079" s="271"/>
      <c r="AY11079" s="271"/>
      <c r="AZ11079" s="271"/>
      <c r="BA11079" s="271"/>
      <c r="BB11079" s="271"/>
      <c r="BD11079" s="271"/>
      <c r="BE11079" s="271"/>
      <c r="BF11079" s="271"/>
      <c r="BG11079" s="271"/>
      <c r="BJ11079" s="271"/>
    </row>
    <row r="11080" spans="49:62">
      <c r="AW11080" s="271"/>
      <c r="AX11080" s="271"/>
      <c r="AY11080" s="271"/>
      <c r="AZ11080" s="271"/>
      <c r="BA11080" s="271"/>
      <c r="BB11080" s="271"/>
      <c r="BD11080" s="271"/>
      <c r="BE11080" s="271"/>
      <c r="BF11080" s="271"/>
      <c r="BG11080" s="271"/>
      <c r="BJ11080" s="271"/>
    </row>
    <row r="11081" spans="49:62">
      <c r="AW11081" s="271"/>
      <c r="AX11081" s="271"/>
      <c r="AY11081" s="271"/>
      <c r="AZ11081" s="271"/>
      <c r="BA11081" s="271"/>
      <c r="BB11081" s="271"/>
      <c r="BD11081" s="271"/>
      <c r="BE11081" s="271"/>
      <c r="BF11081" s="271"/>
      <c r="BG11081" s="271"/>
      <c r="BJ11081" s="271"/>
    </row>
    <row r="11082" spans="49:62">
      <c r="AW11082" s="271"/>
      <c r="AX11082" s="271"/>
      <c r="AY11082" s="271"/>
      <c r="AZ11082" s="271"/>
      <c r="BA11082" s="271"/>
      <c r="BB11082" s="271"/>
      <c r="BD11082" s="271"/>
      <c r="BE11082" s="271"/>
      <c r="BF11082" s="271"/>
      <c r="BG11082" s="271"/>
      <c r="BJ11082" s="271"/>
    </row>
    <row r="11083" spans="49:62">
      <c r="AW11083" s="271"/>
      <c r="AX11083" s="271"/>
      <c r="AY11083" s="271"/>
      <c r="AZ11083" s="271"/>
      <c r="BA11083" s="271"/>
      <c r="BB11083" s="271"/>
      <c r="BD11083" s="271"/>
      <c r="BE11083" s="271"/>
      <c r="BF11083" s="271"/>
      <c r="BG11083" s="271"/>
      <c r="BJ11083" s="271"/>
    </row>
    <row r="11084" spans="49:62">
      <c r="AW11084" s="271"/>
      <c r="AX11084" s="271"/>
      <c r="AY11084" s="271"/>
      <c r="AZ11084" s="271"/>
      <c r="BA11084" s="271"/>
      <c r="BB11084" s="271"/>
      <c r="BD11084" s="271"/>
      <c r="BE11084" s="271"/>
      <c r="BF11084" s="271"/>
      <c r="BG11084" s="271"/>
      <c r="BJ11084" s="271"/>
    </row>
    <row r="11085" spans="49:62">
      <c r="AW11085" s="271"/>
      <c r="AX11085" s="271"/>
      <c r="AY11085" s="271"/>
      <c r="AZ11085" s="271"/>
      <c r="BA11085" s="271"/>
      <c r="BB11085" s="271"/>
      <c r="BD11085" s="271"/>
      <c r="BE11085" s="271"/>
      <c r="BF11085" s="271"/>
      <c r="BG11085" s="271"/>
      <c r="BJ11085" s="271"/>
    </row>
    <row r="11086" spans="49:62">
      <c r="AW11086" s="271"/>
      <c r="AX11086" s="271"/>
      <c r="AY11086" s="271"/>
      <c r="AZ11086" s="271"/>
      <c r="BA11086" s="271"/>
      <c r="BB11086" s="271"/>
      <c r="BD11086" s="271"/>
      <c r="BE11086" s="271"/>
      <c r="BF11086" s="271"/>
      <c r="BG11086" s="271"/>
      <c r="BJ11086" s="271"/>
    </row>
    <row r="11087" spans="49:62">
      <c r="AW11087" s="271"/>
      <c r="AX11087" s="271"/>
      <c r="AY11087" s="271"/>
      <c r="AZ11087" s="271"/>
      <c r="BA11087" s="271"/>
      <c r="BB11087" s="271"/>
      <c r="BD11087" s="271"/>
      <c r="BE11087" s="271"/>
      <c r="BF11087" s="271"/>
      <c r="BG11087" s="271"/>
      <c r="BJ11087" s="271"/>
    </row>
    <row r="11088" spans="49:62">
      <c r="AW11088" s="271"/>
      <c r="AX11088" s="271"/>
      <c r="AY11088" s="271"/>
      <c r="AZ11088" s="271"/>
      <c r="BA11088" s="271"/>
      <c r="BB11088" s="271"/>
      <c r="BD11088" s="271"/>
      <c r="BE11088" s="271"/>
      <c r="BF11088" s="271"/>
      <c r="BG11088" s="271"/>
      <c r="BJ11088" s="271"/>
    </row>
    <row r="11089" spans="49:62">
      <c r="AW11089" s="271"/>
      <c r="AX11089" s="271"/>
      <c r="AY11089" s="271"/>
      <c r="AZ11089" s="271"/>
      <c r="BA11089" s="271"/>
      <c r="BB11089" s="271"/>
      <c r="BD11089" s="271"/>
      <c r="BE11089" s="271"/>
      <c r="BF11089" s="271"/>
      <c r="BG11089" s="271"/>
      <c r="BJ11089" s="271"/>
    </row>
    <row r="11090" spans="49:62">
      <c r="AW11090" s="271"/>
      <c r="AX11090" s="271"/>
      <c r="AY11090" s="271"/>
      <c r="AZ11090" s="271"/>
      <c r="BA11090" s="271"/>
      <c r="BB11090" s="271"/>
      <c r="BD11090" s="271"/>
      <c r="BE11090" s="271"/>
      <c r="BF11090" s="271"/>
      <c r="BG11090" s="271"/>
      <c r="BJ11090" s="271"/>
    </row>
    <row r="11091" spans="49:62">
      <c r="AW11091" s="271"/>
      <c r="AX11091" s="271"/>
      <c r="AY11091" s="271"/>
      <c r="AZ11091" s="271"/>
      <c r="BA11091" s="271"/>
      <c r="BB11091" s="271"/>
      <c r="BD11091" s="271"/>
      <c r="BE11091" s="271"/>
      <c r="BF11091" s="271"/>
      <c r="BG11091" s="271"/>
      <c r="BJ11091" s="271"/>
    </row>
    <row r="11092" spans="49:62">
      <c r="AW11092" s="271"/>
      <c r="AX11092" s="271"/>
      <c r="AY11092" s="271"/>
      <c r="AZ11092" s="271"/>
      <c r="BA11092" s="271"/>
      <c r="BB11092" s="271"/>
      <c r="BD11092" s="271"/>
      <c r="BE11092" s="271"/>
      <c r="BF11092" s="271"/>
      <c r="BG11092" s="271"/>
      <c r="BJ11092" s="271"/>
    </row>
    <row r="11093" spans="49:62">
      <c r="AW11093" s="271"/>
      <c r="AX11093" s="271"/>
      <c r="AY11093" s="271"/>
      <c r="AZ11093" s="271"/>
      <c r="BA11093" s="271"/>
      <c r="BB11093" s="271"/>
      <c r="BD11093" s="271"/>
      <c r="BE11093" s="271"/>
      <c r="BF11093" s="271"/>
      <c r="BG11093" s="271"/>
      <c r="BJ11093" s="271"/>
    </row>
    <row r="11094" spans="49:62">
      <c r="AW11094" s="271"/>
      <c r="AX11094" s="271"/>
      <c r="AY11094" s="271"/>
      <c r="AZ11094" s="271"/>
      <c r="BA11094" s="271"/>
      <c r="BB11094" s="271"/>
      <c r="BD11094" s="271"/>
      <c r="BE11094" s="271"/>
      <c r="BF11094" s="271"/>
      <c r="BG11094" s="271"/>
      <c r="BJ11094" s="271"/>
    </row>
    <row r="11095" spans="49:62">
      <c r="AW11095" s="271"/>
      <c r="AX11095" s="271"/>
      <c r="AY11095" s="271"/>
      <c r="AZ11095" s="271"/>
      <c r="BA11095" s="271"/>
      <c r="BB11095" s="271"/>
      <c r="BD11095" s="271"/>
      <c r="BE11095" s="271"/>
      <c r="BF11095" s="271"/>
      <c r="BG11095" s="271"/>
      <c r="BJ11095" s="271"/>
    </row>
    <row r="11096" spans="49:62">
      <c r="AW11096" s="271"/>
      <c r="AX11096" s="271"/>
      <c r="AY11096" s="271"/>
      <c r="AZ11096" s="271"/>
      <c r="BA11096" s="271"/>
      <c r="BB11096" s="271"/>
      <c r="BD11096" s="271"/>
      <c r="BE11096" s="271"/>
      <c r="BF11096" s="271"/>
      <c r="BG11096" s="271"/>
      <c r="BJ11096" s="271"/>
    </row>
    <row r="11097" spans="49:62">
      <c r="AW11097" s="271"/>
      <c r="AX11097" s="271"/>
      <c r="AY11097" s="271"/>
      <c r="AZ11097" s="271"/>
      <c r="BA11097" s="271"/>
      <c r="BB11097" s="271"/>
      <c r="BD11097" s="271"/>
      <c r="BE11097" s="271"/>
      <c r="BF11097" s="271"/>
      <c r="BG11097" s="271"/>
      <c r="BJ11097" s="271"/>
    </row>
    <row r="11098" spans="49:62">
      <c r="AW11098" s="271"/>
      <c r="AX11098" s="271"/>
      <c r="AY11098" s="271"/>
      <c r="AZ11098" s="271"/>
      <c r="BA11098" s="271"/>
      <c r="BB11098" s="271"/>
      <c r="BD11098" s="271"/>
      <c r="BE11098" s="271"/>
      <c r="BF11098" s="271"/>
      <c r="BG11098" s="271"/>
      <c r="BJ11098" s="271"/>
    </row>
    <row r="11099" spans="49:62">
      <c r="AW11099" s="271"/>
      <c r="AX11099" s="271"/>
      <c r="AY11099" s="271"/>
      <c r="AZ11099" s="271"/>
      <c r="BA11099" s="271"/>
      <c r="BB11099" s="271"/>
      <c r="BD11099" s="271"/>
      <c r="BE11099" s="271"/>
      <c r="BF11099" s="271"/>
      <c r="BG11099" s="271"/>
      <c r="BJ11099" s="271"/>
    </row>
    <row r="11100" spans="49:62">
      <c r="AW11100" s="271"/>
      <c r="AX11100" s="271"/>
      <c r="AY11100" s="271"/>
      <c r="AZ11100" s="271"/>
      <c r="BA11100" s="271"/>
      <c r="BB11100" s="271"/>
      <c r="BD11100" s="271"/>
      <c r="BE11100" s="271"/>
      <c r="BF11100" s="271"/>
      <c r="BG11100" s="271"/>
      <c r="BJ11100" s="271"/>
    </row>
    <row r="11101" spans="49:62">
      <c r="AW11101" s="271"/>
      <c r="AX11101" s="271"/>
      <c r="AY11101" s="271"/>
      <c r="AZ11101" s="271"/>
      <c r="BA11101" s="271"/>
      <c r="BB11101" s="271"/>
      <c r="BD11101" s="271"/>
      <c r="BE11101" s="271"/>
      <c r="BF11101" s="271"/>
      <c r="BG11101" s="271"/>
      <c r="BJ11101" s="271"/>
    </row>
    <row r="11102" spans="49:62">
      <c r="AW11102" s="271"/>
      <c r="AX11102" s="271"/>
      <c r="AY11102" s="271"/>
      <c r="AZ11102" s="271"/>
      <c r="BA11102" s="271"/>
      <c r="BB11102" s="271"/>
      <c r="BD11102" s="271"/>
      <c r="BE11102" s="271"/>
      <c r="BF11102" s="271"/>
      <c r="BG11102" s="271"/>
      <c r="BJ11102" s="271"/>
    </row>
    <row r="11103" spans="49:62">
      <c r="AW11103" s="271"/>
      <c r="AX11103" s="271"/>
      <c r="AY11103" s="271"/>
      <c r="AZ11103" s="271"/>
      <c r="BA11103" s="271"/>
      <c r="BB11103" s="271"/>
      <c r="BD11103" s="271"/>
      <c r="BE11103" s="271"/>
      <c r="BF11103" s="271"/>
      <c r="BG11103" s="271"/>
      <c r="BJ11103" s="271"/>
    </row>
    <row r="11104" spans="49:62">
      <c r="AW11104" s="271"/>
      <c r="AX11104" s="271"/>
      <c r="AY11104" s="271"/>
      <c r="AZ11104" s="271"/>
      <c r="BA11104" s="271"/>
      <c r="BB11104" s="271"/>
      <c r="BD11104" s="271"/>
      <c r="BE11104" s="271"/>
      <c r="BF11104" s="271"/>
      <c r="BG11104" s="271"/>
      <c r="BJ11104" s="271"/>
    </row>
    <row r="11105" spans="49:62">
      <c r="AW11105" s="271"/>
      <c r="AX11105" s="271"/>
      <c r="AY11105" s="271"/>
      <c r="AZ11105" s="271"/>
      <c r="BA11105" s="271"/>
      <c r="BB11105" s="271"/>
      <c r="BD11105" s="271"/>
      <c r="BE11105" s="271"/>
      <c r="BF11105" s="271"/>
      <c r="BG11105" s="271"/>
      <c r="BJ11105" s="271"/>
    </row>
    <row r="11106" spans="49:62">
      <c r="AW11106" s="271"/>
      <c r="AX11106" s="271"/>
      <c r="AY11106" s="271"/>
      <c r="AZ11106" s="271"/>
      <c r="BA11106" s="271"/>
      <c r="BB11106" s="271"/>
      <c r="BD11106" s="271"/>
      <c r="BE11106" s="271"/>
      <c r="BF11106" s="271"/>
      <c r="BG11106" s="271"/>
      <c r="BJ11106" s="271"/>
    </row>
    <row r="11107" spans="49:62">
      <c r="AW11107" s="271"/>
      <c r="AX11107" s="271"/>
      <c r="AY11107" s="271"/>
      <c r="AZ11107" s="271"/>
      <c r="BA11107" s="271"/>
      <c r="BB11107" s="271"/>
      <c r="BD11107" s="271"/>
      <c r="BE11107" s="271"/>
      <c r="BF11107" s="271"/>
      <c r="BG11107" s="271"/>
      <c r="BJ11107" s="271"/>
    </row>
    <row r="11108" spans="49:62">
      <c r="AW11108" s="271"/>
      <c r="AX11108" s="271"/>
      <c r="AY11108" s="271"/>
      <c r="AZ11108" s="271"/>
      <c r="BA11108" s="271"/>
      <c r="BB11108" s="271"/>
      <c r="BD11108" s="271"/>
      <c r="BE11108" s="271"/>
      <c r="BF11108" s="271"/>
      <c r="BG11108" s="271"/>
      <c r="BJ11108" s="271"/>
    </row>
    <row r="11109" spans="49:62">
      <c r="AW11109" s="271"/>
      <c r="AX11109" s="271"/>
      <c r="AY11109" s="271"/>
      <c r="AZ11109" s="271"/>
      <c r="BA11109" s="271"/>
      <c r="BB11109" s="271"/>
      <c r="BD11109" s="271"/>
      <c r="BE11109" s="271"/>
      <c r="BF11109" s="271"/>
      <c r="BG11109" s="271"/>
      <c r="BJ11109" s="271"/>
    </row>
    <row r="11110" spans="49:62">
      <c r="AW11110" s="271"/>
      <c r="AX11110" s="271"/>
      <c r="AY11110" s="271"/>
      <c r="AZ11110" s="271"/>
      <c r="BA11110" s="271"/>
      <c r="BB11110" s="271"/>
      <c r="BD11110" s="271"/>
      <c r="BE11110" s="271"/>
      <c r="BF11110" s="271"/>
      <c r="BG11110" s="271"/>
      <c r="BJ11110" s="271"/>
    </row>
    <row r="11111" spans="49:62">
      <c r="AW11111" s="271"/>
      <c r="AX11111" s="271"/>
      <c r="AY11111" s="271"/>
      <c r="AZ11111" s="271"/>
      <c r="BA11111" s="271"/>
      <c r="BB11111" s="271"/>
      <c r="BD11111" s="271"/>
      <c r="BE11111" s="271"/>
      <c r="BF11111" s="271"/>
      <c r="BG11111" s="271"/>
      <c r="BJ11111" s="271"/>
    </row>
    <row r="11112" spans="49:62">
      <c r="AW11112" s="271"/>
      <c r="AX11112" s="271"/>
      <c r="AY11112" s="271"/>
      <c r="AZ11112" s="271"/>
      <c r="BA11112" s="271"/>
      <c r="BB11112" s="271"/>
      <c r="BD11112" s="271"/>
      <c r="BE11112" s="271"/>
      <c r="BF11112" s="271"/>
      <c r="BG11112" s="271"/>
      <c r="BJ11112" s="271"/>
    </row>
    <row r="11113" spans="49:62">
      <c r="AW11113" s="271"/>
      <c r="AX11113" s="271"/>
      <c r="AY11113" s="271"/>
      <c r="AZ11113" s="271"/>
      <c r="BA11113" s="271"/>
      <c r="BB11113" s="271"/>
      <c r="BD11113" s="271"/>
      <c r="BE11113" s="271"/>
      <c r="BF11113" s="271"/>
      <c r="BG11113" s="271"/>
      <c r="BJ11113" s="271"/>
    </row>
    <row r="11114" spans="49:62">
      <c r="AW11114" s="271"/>
      <c r="AX11114" s="271"/>
      <c r="AY11114" s="271"/>
      <c r="AZ11114" s="271"/>
      <c r="BA11114" s="271"/>
      <c r="BB11114" s="271"/>
      <c r="BD11114" s="271"/>
      <c r="BE11114" s="271"/>
      <c r="BF11114" s="271"/>
      <c r="BG11114" s="271"/>
      <c r="BJ11114" s="271"/>
    </row>
    <row r="11115" spans="49:62">
      <c r="AW11115" s="271"/>
      <c r="AX11115" s="271"/>
      <c r="AY11115" s="271"/>
      <c r="AZ11115" s="271"/>
      <c r="BA11115" s="271"/>
      <c r="BB11115" s="271"/>
      <c r="BD11115" s="271"/>
      <c r="BE11115" s="271"/>
      <c r="BF11115" s="271"/>
      <c r="BG11115" s="271"/>
      <c r="BJ11115" s="271"/>
    </row>
    <row r="11116" spans="49:62">
      <c r="AW11116" s="271"/>
      <c r="AX11116" s="271"/>
      <c r="AY11116" s="271"/>
      <c r="AZ11116" s="271"/>
      <c r="BA11116" s="271"/>
      <c r="BB11116" s="271"/>
      <c r="BD11116" s="271"/>
      <c r="BE11116" s="271"/>
      <c r="BF11116" s="271"/>
      <c r="BG11116" s="271"/>
      <c r="BJ11116" s="271"/>
    </row>
    <row r="11117" spans="49:62">
      <c r="AW11117" s="271"/>
      <c r="AX11117" s="271"/>
      <c r="AY11117" s="271"/>
      <c r="AZ11117" s="271"/>
      <c r="BA11117" s="271"/>
      <c r="BB11117" s="271"/>
      <c r="BD11117" s="271"/>
      <c r="BE11117" s="271"/>
      <c r="BF11117" s="271"/>
      <c r="BG11117" s="271"/>
      <c r="BJ11117" s="271"/>
    </row>
    <row r="11118" spans="49:62">
      <c r="AW11118" s="271"/>
      <c r="AX11118" s="271"/>
      <c r="AY11118" s="271"/>
      <c r="AZ11118" s="271"/>
      <c r="BA11118" s="271"/>
      <c r="BB11118" s="271"/>
      <c r="BD11118" s="271"/>
      <c r="BE11118" s="271"/>
      <c r="BF11118" s="271"/>
      <c r="BG11118" s="271"/>
      <c r="BJ11118" s="271"/>
    </row>
    <row r="11119" spans="49:62">
      <c r="AW11119" s="271"/>
      <c r="AX11119" s="271"/>
      <c r="AY11119" s="271"/>
      <c r="AZ11119" s="271"/>
      <c r="BA11119" s="271"/>
      <c r="BB11119" s="271"/>
      <c r="BD11119" s="271"/>
      <c r="BE11119" s="271"/>
      <c r="BF11119" s="271"/>
      <c r="BG11119" s="271"/>
      <c r="BJ11119" s="271"/>
    </row>
    <row r="11120" spans="49:62">
      <c r="AW11120" s="271"/>
      <c r="AX11120" s="271"/>
      <c r="AY11120" s="271"/>
      <c r="AZ11120" s="271"/>
      <c r="BA11120" s="271"/>
      <c r="BB11120" s="271"/>
      <c r="BD11120" s="271"/>
      <c r="BE11120" s="271"/>
      <c r="BF11120" s="271"/>
      <c r="BG11120" s="271"/>
      <c r="BJ11120" s="271"/>
    </row>
    <row r="11121" spans="49:62">
      <c r="AW11121" s="271"/>
      <c r="AX11121" s="271"/>
      <c r="AY11121" s="271"/>
      <c r="AZ11121" s="271"/>
      <c r="BA11121" s="271"/>
      <c r="BB11121" s="271"/>
      <c r="BD11121" s="271"/>
      <c r="BE11121" s="271"/>
      <c r="BF11121" s="271"/>
      <c r="BG11121" s="271"/>
      <c r="BJ11121" s="271"/>
    </row>
    <row r="11122" spans="49:62">
      <c r="AW11122" s="271"/>
      <c r="AX11122" s="271"/>
      <c r="AY11122" s="271"/>
      <c r="AZ11122" s="271"/>
      <c r="BA11122" s="271"/>
      <c r="BB11122" s="271"/>
      <c r="BD11122" s="271"/>
      <c r="BE11122" s="271"/>
      <c r="BF11122" s="271"/>
      <c r="BG11122" s="271"/>
      <c r="BJ11122" s="271"/>
    </row>
    <row r="11123" spans="49:62">
      <c r="AW11123" s="271"/>
      <c r="AX11123" s="271"/>
      <c r="AY11123" s="271"/>
      <c r="AZ11123" s="271"/>
      <c r="BA11123" s="271"/>
      <c r="BB11123" s="271"/>
      <c r="BD11123" s="271"/>
      <c r="BE11123" s="271"/>
      <c r="BF11123" s="271"/>
      <c r="BG11123" s="271"/>
      <c r="BJ11123" s="271"/>
    </row>
    <row r="11124" spans="49:62">
      <c r="AW11124" s="271"/>
      <c r="AX11124" s="271"/>
      <c r="AY11124" s="271"/>
      <c r="AZ11124" s="271"/>
      <c r="BA11124" s="271"/>
      <c r="BB11124" s="271"/>
      <c r="BD11124" s="271"/>
      <c r="BE11124" s="271"/>
      <c r="BF11124" s="271"/>
      <c r="BG11124" s="271"/>
      <c r="BJ11124" s="271"/>
    </row>
    <row r="11125" spans="49:62">
      <c r="AW11125" s="271"/>
      <c r="AX11125" s="271"/>
      <c r="AY11125" s="271"/>
      <c r="AZ11125" s="271"/>
      <c r="BA11125" s="271"/>
      <c r="BB11125" s="271"/>
      <c r="BD11125" s="271"/>
      <c r="BE11125" s="271"/>
      <c r="BF11125" s="271"/>
      <c r="BG11125" s="271"/>
      <c r="BJ11125" s="271"/>
    </row>
    <row r="11126" spans="49:62">
      <c r="AW11126" s="271"/>
      <c r="AX11126" s="271"/>
      <c r="AY11126" s="271"/>
      <c r="AZ11126" s="271"/>
      <c r="BA11126" s="271"/>
      <c r="BB11126" s="271"/>
      <c r="BD11126" s="271"/>
      <c r="BE11126" s="271"/>
      <c r="BF11126" s="271"/>
      <c r="BG11126" s="271"/>
      <c r="BJ11126" s="271"/>
    </row>
    <row r="11127" spans="49:62">
      <c r="AW11127" s="271"/>
      <c r="AX11127" s="271"/>
      <c r="AY11127" s="271"/>
      <c r="AZ11127" s="271"/>
      <c r="BA11127" s="271"/>
      <c r="BB11127" s="271"/>
      <c r="BD11127" s="271"/>
      <c r="BE11127" s="271"/>
      <c r="BF11127" s="271"/>
      <c r="BG11127" s="271"/>
      <c r="BJ11127" s="271"/>
    </row>
    <row r="11128" spans="49:62">
      <c r="AW11128" s="271"/>
      <c r="AX11128" s="271"/>
      <c r="AY11128" s="271"/>
      <c r="AZ11128" s="271"/>
      <c r="BA11128" s="271"/>
      <c r="BB11128" s="271"/>
      <c r="BD11128" s="271"/>
      <c r="BE11128" s="271"/>
      <c r="BF11128" s="271"/>
      <c r="BG11128" s="271"/>
      <c r="BJ11128" s="271"/>
    </row>
    <row r="11129" spans="49:62">
      <c r="AW11129" s="271"/>
      <c r="AX11129" s="271"/>
      <c r="AY11129" s="271"/>
      <c r="AZ11129" s="271"/>
      <c r="BA11129" s="271"/>
      <c r="BB11129" s="271"/>
      <c r="BD11129" s="271"/>
      <c r="BE11129" s="271"/>
      <c r="BF11129" s="271"/>
      <c r="BG11129" s="271"/>
      <c r="BJ11129" s="271"/>
    </row>
    <row r="11130" spans="49:62">
      <c r="AW11130" s="271"/>
      <c r="AX11130" s="271"/>
      <c r="AY11130" s="271"/>
      <c r="AZ11130" s="271"/>
      <c r="BA11130" s="271"/>
      <c r="BB11130" s="271"/>
      <c r="BD11130" s="271"/>
      <c r="BE11130" s="271"/>
      <c r="BF11130" s="271"/>
      <c r="BG11130" s="271"/>
      <c r="BJ11130" s="271"/>
    </row>
    <row r="11131" spans="49:62">
      <c r="AW11131" s="271"/>
      <c r="AX11131" s="271"/>
      <c r="AY11131" s="271"/>
      <c r="AZ11131" s="271"/>
      <c r="BA11131" s="271"/>
      <c r="BB11131" s="271"/>
      <c r="BD11131" s="271"/>
      <c r="BE11131" s="271"/>
      <c r="BF11131" s="271"/>
      <c r="BG11131" s="271"/>
      <c r="BJ11131" s="271"/>
    </row>
    <row r="11132" spans="49:62">
      <c r="AW11132" s="271"/>
      <c r="AX11132" s="271"/>
      <c r="AY11132" s="271"/>
      <c r="AZ11132" s="271"/>
      <c r="BA11132" s="271"/>
      <c r="BB11132" s="271"/>
      <c r="BD11132" s="271"/>
      <c r="BE11132" s="271"/>
      <c r="BF11132" s="271"/>
      <c r="BG11132" s="271"/>
      <c r="BJ11132" s="271"/>
    </row>
    <row r="11133" spans="49:62">
      <c r="AW11133" s="271"/>
      <c r="AX11133" s="271"/>
      <c r="AY11133" s="271"/>
      <c r="AZ11133" s="271"/>
      <c r="BA11133" s="271"/>
      <c r="BB11133" s="271"/>
      <c r="BD11133" s="271"/>
      <c r="BE11133" s="271"/>
      <c r="BF11133" s="271"/>
      <c r="BG11133" s="271"/>
      <c r="BJ11133" s="271"/>
    </row>
    <row r="11134" spans="49:62">
      <c r="AW11134" s="271"/>
      <c r="AX11134" s="271"/>
      <c r="AY11134" s="271"/>
      <c r="AZ11134" s="271"/>
      <c r="BA11134" s="271"/>
      <c r="BB11134" s="271"/>
      <c r="BD11134" s="271"/>
      <c r="BE11134" s="271"/>
      <c r="BF11134" s="271"/>
      <c r="BG11134" s="271"/>
      <c r="BJ11134" s="271"/>
    </row>
    <row r="11135" spans="49:62">
      <c r="AW11135" s="271"/>
      <c r="AX11135" s="271"/>
      <c r="AY11135" s="271"/>
      <c r="AZ11135" s="271"/>
      <c r="BA11135" s="271"/>
      <c r="BB11135" s="271"/>
      <c r="BD11135" s="271"/>
      <c r="BE11135" s="271"/>
      <c r="BF11135" s="271"/>
      <c r="BG11135" s="271"/>
      <c r="BJ11135" s="271"/>
    </row>
    <row r="11136" spans="49:62">
      <c r="AW11136" s="271"/>
      <c r="AX11136" s="271"/>
      <c r="AY11136" s="271"/>
      <c r="AZ11136" s="271"/>
      <c r="BA11136" s="271"/>
      <c r="BB11136" s="271"/>
      <c r="BD11136" s="271"/>
      <c r="BE11136" s="271"/>
      <c r="BF11136" s="271"/>
      <c r="BG11136" s="271"/>
      <c r="BJ11136" s="271"/>
    </row>
    <row r="11137" spans="49:62">
      <c r="AW11137" s="271"/>
      <c r="AX11137" s="271"/>
      <c r="AY11137" s="271"/>
      <c r="AZ11137" s="271"/>
      <c r="BA11137" s="271"/>
      <c r="BB11137" s="271"/>
      <c r="BD11137" s="271"/>
      <c r="BE11137" s="271"/>
      <c r="BF11137" s="271"/>
      <c r="BG11137" s="271"/>
      <c r="BJ11137" s="271"/>
    </row>
    <row r="11138" spans="49:62">
      <c r="AW11138" s="271"/>
      <c r="AX11138" s="271"/>
      <c r="AY11138" s="271"/>
      <c r="AZ11138" s="271"/>
      <c r="BA11138" s="271"/>
      <c r="BB11138" s="271"/>
      <c r="BD11138" s="271"/>
      <c r="BE11138" s="271"/>
      <c r="BF11138" s="271"/>
      <c r="BG11138" s="271"/>
      <c r="BJ11138" s="271"/>
    </row>
    <row r="11139" spans="49:62">
      <c r="AW11139" s="271"/>
      <c r="AX11139" s="271"/>
      <c r="AY11139" s="271"/>
      <c r="AZ11139" s="271"/>
      <c r="BA11139" s="271"/>
      <c r="BB11139" s="271"/>
      <c r="BD11139" s="271"/>
      <c r="BE11139" s="271"/>
      <c r="BF11139" s="271"/>
      <c r="BG11139" s="271"/>
      <c r="BJ11139" s="271"/>
    </row>
    <row r="11140" spans="49:62">
      <c r="AW11140" s="271"/>
      <c r="AX11140" s="271"/>
      <c r="AY11140" s="271"/>
      <c r="AZ11140" s="271"/>
      <c r="BA11140" s="271"/>
      <c r="BB11140" s="271"/>
      <c r="BD11140" s="271"/>
      <c r="BE11140" s="271"/>
      <c r="BF11140" s="271"/>
      <c r="BG11140" s="271"/>
      <c r="BJ11140" s="271"/>
    </row>
    <row r="11141" spans="49:62">
      <c r="AW11141" s="271"/>
      <c r="AX11141" s="271"/>
      <c r="AY11141" s="271"/>
      <c r="AZ11141" s="271"/>
      <c r="BA11141" s="271"/>
      <c r="BB11141" s="271"/>
      <c r="BD11141" s="271"/>
      <c r="BE11141" s="271"/>
      <c r="BF11141" s="271"/>
      <c r="BG11141" s="271"/>
      <c r="BJ11141" s="271"/>
    </row>
    <row r="11142" spans="49:62">
      <c r="AW11142" s="271"/>
      <c r="AX11142" s="271"/>
      <c r="AY11142" s="271"/>
      <c r="AZ11142" s="271"/>
      <c r="BA11142" s="271"/>
      <c r="BB11142" s="271"/>
      <c r="BD11142" s="271"/>
      <c r="BE11142" s="271"/>
      <c r="BF11142" s="271"/>
      <c r="BG11142" s="271"/>
      <c r="BJ11142" s="271"/>
    </row>
    <row r="11143" spans="49:62">
      <c r="AW11143" s="271"/>
      <c r="AX11143" s="271"/>
      <c r="AY11143" s="271"/>
      <c r="AZ11143" s="271"/>
      <c r="BA11143" s="271"/>
      <c r="BB11143" s="271"/>
      <c r="BD11143" s="271"/>
      <c r="BE11143" s="271"/>
      <c r="BF11143" s="271"/>
      <c r="BG11143" s="271"/>
      <c r="BJ11143" s="271"/>
    </row>
    <row r="11144" spans="49:62">
      <c r="AW11144" s="271"/>
      <c r="AX11144" s="271"/>
      <c r="AY11144" s="271"/>
      <c r="AZ11144" s="271"/>
      <c r="BA11144" s="271"/>
      <c r="BB11144" s="271"/>
      <c r="BD11144" s="271"/>
      <c r="BE11144" s="271"/>
      <c r="BF11144" s="271"/>
      <c r="BG11144" s="271"/>
      <c r="BJ11144" s="271"/>
    </row>
    <row r="11145" spans="49:62">
      <c r="AW11145" s="271"/>
      <c r="AX11145" s="271"/>
      <c r="AY11145" s="271"/>
      <c r="AZ11145" s="271"/>
      <c r="BA11145" s="271"/>
      <c r="BB11145" s="271"/>
      <c r="BD11145" s="271"/>
      <c r="BE11145" s="271"/>
      <c r="BF11145" s="271"/>
      <c r="BG11145" s="271"/>
      <c r="BJ11145" s="271"/>
    </row>
    <row r="11146" spans="49:62">
      <c r="AW11146" s="271"/>
      <c r="AX11146" s="271"/>
      <c r="AY11146" s="271"/>
      <c r="AZ11146" s="271"/>
      <c r="BA11146" s="271"/>
      <c r="BB11146" s="271"/>
      <c r="BD11146" s="271"/>
      <c r="BE11146" s="271"/>
      <c r="BF11146" s="271"/>
      <c r="BG11146" s="271"/>
      <c r="BJ11146" s="271"/>
    </row>
    <row r="11147" spans="49:62">
      <c r="AW11147" s="271"/>
      <c r="AX11147" s="271"/>
      <c r="AY11147" s="271"/>
      <c r="AZ11147" s="271"/>
      <c r="BA11147" s="271"/>
      <c r="BB11147" s="271"/>
      <c r="BD11147" s="271"/>
      <c r="BE11147" s="271"/>
      <c r="BF11147" s="271"/>
      <c r="BG11147" s="271"/>
      <c r="BJ11147" s="271"/>
    </row>
    <row r="11148" spans="49:62">
      <c r="AW11148" s="271"/>
      <c r="AX11148" s="271"/>
      <c r="AY11148" s="271"/>
      <c r="AZ11148" s="271"/>
      <c r="BA11148" s="271"/>
      <c r="BB11148" s="271"/>
      <c r="BD11148" s="271"/>
      <c r="BE11148" s="271"/>
      <c r="BF11148" s="271"/>
      <c r="BG11148" s="271"/>
      <c r="BJ11148" s="271"/>
    </row>
    <row r="11149" spans="49:62">
      <c r="AW11149" s="271"/>
      <c r="AX11149" s="271"/>
      <c r="AY11149" s="271"/>
      <c r="AZ11149" s="271"/>
      <c r="BA11149" s="271"/>
      <c r="BB11149" s="271"/>
      <c r="BD11149" s="271"/>
      <c r="BE11149" s="271"/>
      <c r="BF11149" s="271"/>
      <c r="BG11149" s="271"/>
      <c r="BJ11149" s="271"/>
    </row>
    <row r="11150" spans="49:62">
      <c r="AW11150" s="271"/>
      <c r="AX11150" s="271"/>
      <c r="AY11150" s="271"/>
      <c r="AZ11150" s="271"/>
      <c r="BA11150" s="271"/>
      <c r="BB11150" s="271"/>
      <c r="BD11150" s="271"/>
      <c r="BE11150" s="271"/>
      <c r="BF11150" s="271"/>
      <c r="BG11150" s="271"/>
      <c r="BJ11150" s="271"/>
    </row>
    <row r="11151" spans="49:62">
      <c r="AW11151" s="271"/>
      <c r="AX11151" s="271"/>
      <c r="AY11151" s="271"/>
      <c r="AZ11151" s="271"/>
      <c r="BA11151" s="271"/>
      <c r="BB11151" s="271"/>
      <c r="BD11151" s="271"/>
      <c r="BE11151" s="271"/>
      <c r="BF11151" s="271"/>
      <c r="BG11151" s="271"/>
      <c r="BJ11151" s="271"/>
    </row>
    <row r="11152" spans="49:62">
      <c r="AW11152" s="271"/>
      <c r="AX11152" s="271"/>
      <c r="AY11152" s="271"/>
      <c r="AZ11152" s="271"/>
      <c r="BA11152" s="271"/>
      <c r="BB11152" s="271"/>
      <c r="BD11152" s="271"/>
      <c r="BE11152" s="271"/>
      <c r="BF11152" s="271"/>
      <c r="BG11152" s="271"/>
      <c r="BJ11152" s="271"/>
    </row>
    <row r="11153" spans="49:62">
      <c r="AW11153" s="271"/>
      <c r="AX11153" s="271"/>
      <c r="AY11153" s="271"/>
      <c r="AZ11153" s="271"/>
      <c r="BA11153" s="271"/>
      <c r="BB11153" s="271"/>
      <c r="BD11153" s="271"/>
      <c r="BE11153" s="271"/>
      <c r="BF11153" s="271"/>
      <c r="BG11153" s="271"/>
      <c r="BJ11153" s="271"/>
    </row>
    <row r="11154" spans="49:62">
      <c r="AW11154" s="271"/>
      <c r="AX11154" s="271"/>
      <c r="AY11154" s="271"/>
      <c r="AZ11154" s="271"/>
      <c r="BA11154" s="271"/>
      <c r="BB11154" s="271"/>
      <c r="BD11154" s="271"/>
      <c r="BE11154" s="271"/>
      <c r="BF11154" s="271"/>
      <c r="BG11154" s="271"/>
      <c r="BJ11154" s="271"/>
    </row>
    <row r="11155" spans="49:62">
      <c r="AW11155" s="271"/>
      <c r="AX11155" s="271"/>
      <c r="AY11155" s="271"/>
      <c r="AZ11155" s="271"/>
      <c r="BA11155" s="271"/>
      <c r="BB11155" s="271"/>
      <c r="BD11155" s="271"/>
      <c r="BE11155" s="271"/>
      <c r="BF11155" s="271"/>
      <c r="BG11155" s="271"/>
      <c r="BJ11155" s="271"/>
    </row>
    <row r="11156" spans="49:62">
      <c r="AW11156" s="271"/>
      <c r="AX11156" s="271"/>
      <c r="AY11156" s="271"/>
      <c r="AZ11156" s="271"/>
      <c r="BA11156" s="271"/>
      <c r="BB11156" s="271"/>
      <c r="BD11156" s="271"/>
      <c r="BE11156" s="271"/>
      <c r="BF11156" s="271"/>
      <c r="BG11156" s="271"/>
      <c r="BJ11156" s="271"/>
    </row>
    <row r="11157" spans="49:62">
      <c r="AW11157" s="271"/>
      <c r="AX11157" s="271"/>
      <c r="AY11157" s="271"/>
      <c r="AZ11157" s="271"/>
      <c r="BA11157" s="271"/>
      <c r="BB11157" s="271"/>
      <c r="BD11157" s="271"/>
      <c r="BE11157" s="271"/>
      <c r="BF11157" s="271"/>
      <c r="BG11157" s="271"/>
      <c r="BJ11157" s="271"/>
    </row>
    <row r="11158" spans="49:62">
      <c r="AW11158" s="271"/>
      <c r="AX11158" s="271"/>
      <c r="AY11158" s="271"/>
      <c r="AZ11158" s="271"/>
      <c r="BA11158" s="271"/>
      <c r="BB11158" s="271"/>
      <c r="BD11158" s="271"/>
      <c r="BE11158" s="271"/>
      <c r="BF11158" s="271"/>
      <c r="BG11158" s="271"/>
      <c r="BJ11158" s="271"/>
    </row>
    <row r="11159" spans="49:62">
      <c r="AW11159" s="271"/>
      <c r="AX11159" s="271"/>
      <c r="AY11159" s="271"/>
      <c r="AZ11159" s="271"/>
      <c r="BA11159" s="271"/>
      <c r="BB11159" s="271"/>
      <c r="BD11159" s="271"/>
      <c r="BE11159" s="271"/>
      <c r="BF11159" s="271"/>
      <c r="BG11159" s="271"/>
      <c r="BJ11159" s="271"/>
    </row>
    <row r="11160" spans="49:62">
      <c r="AW11160" s="271"/>
      <c r="AX11160" s="271"/>
      <c r="AY11160" s="271"/>
      <c r="AZ11160" s="271"/>
      <c r="BA11160" s="271"/>
      <c r="BB11160" s="271"/>
      <c r="BD11160" s="271"/>
      <c r="BE11160" s="271"/>
      <c r="BF11160" s="271"/>
      <c r="BG11160" s="271"/>
      <c r="BJ11160" s="271"/>
    </row>
    <row r="11161" spans="49:62">
      <c r="AW11161" s="271"/>
      <c r="AX11161" s="271"/>
      <c r="AY11161" s="271"/>
      <c r="AZ11161" s="271"/>
      <c r="BA11161" s="271"/>
      <c r="BB11161" s="271"/>
      <c r="BD11161" s="271"/>
      <c r="BE11161" s="271"/>
      <c r="BF11161" s="271"/>
      <c r="BG11161" s="271"/>
      <c r="BJ11161" s="271"/>
    </row>
    <row r="11162" spans="49:62">
      <c r="AW11162" s="271"/>
      <c r="AX11162" s="271"/>
      <c r="AY11162" s="271"/>
      <c r="AZ11162" s="271"/>
      <c r="BA11162" s="271"/>
      <c r="BB11162" s="271"/>
      <c r="BD11162" s="271"/>
      <c r="BE11162" s="271"/>
      <c r="BF11162" s="271"/>
      <c r="BG11162" s="271"/>
      <c r="BJ11162" s="271"/>
    </row>
    <row r="11163" spans="49:62">
      <c r="AW11163" s="271"/>
      <c r="AX11163" s="271"/>
      <c r="AY11163" s="271"/>
      <c r="AZ11163" s="271"/>
      <c r="BA11163" s="271"/>
      <c r="BB11163" s="271"/>
      <c r="BD11163" s="271"/>
      <c r="BE11163" s="271"/>
      <c r="BF11163" s="271"/>
      <c r="BG11163" s="271"/>
      <c r="BJ11163" s="271"/>
    </row>
    <row r="11164" spans="49:62">
      <c r="AW11164" s="271"/>
      <c r="AX11164" s="271"/>
      <c r="AY11164" s="271"/>
      <c r="AZ11164" s="271"/>
      <c r="BA11164" s="271"/>
      <c r="BB11164" s="271"/>
      <c r="BD11164" s="271"/>
      <c r="BE11164" s="271"/>
      <c r="BF11164" s="271"/>
      <c r="BG11164" s="271"/>
      <c r="BJ11164" s="271"/>
    </row>
    <row r="11165" spans="49:62">
      <c r="AW11165" s="271"/>
      <c r="AX11165" s="271"/>
      <c r="AY11165" s="271"/>
      <c r="AZ11165" s="271"/>
      <c r="BA11165" s="271"/>
      <c r="BB11165" s="271"/>
      <c r="BD11165" s="271"/>
      <c r="BE11165" s="271"/>
      <c r="BF11165" s="271"/>
      <c r="BG11165" s="271"/>
      <c r="BJ11165" s="271"/>
    </row>
    <row r="11166" spans="49:62">
      <c r="AW11166" s="271"/>
      <c r="AX11166" s="271"/>
      <c r="AY11166" s="271"/>
      <c r="AZ11166" s="271"/>
      <c r="BA11166" s="271"/>
      <c r="BB11166" s="271"/>
      <c r="BD11166" s="271"/>
      <c r="BE11166" s="271"/>
      <c r="BF11166" s="271"/>
      <c r="BG11166" s="271"/>
      <c r="BJ11166" s="271"/>
    </row>
    <row r="11167" spans="49:62">
      <c r="AW11167" s="271"/>
      <c r="AX11167" s="271"/>
      <c r="AY11167" s="271"/>
      <c r="AZ11167" s="271"/>
      <c r="BA11167" s="271"/>
      <c r="BB11167" s="271"/>
      <c r="BD11167" s="271"/>
      <c r="BE11167" s="271"/>
      <c r="BF11167" s="271"/>
      <c r="BG11167" s="271"/>
      <c r="BJ11167" s="271"/>
    </row>
    <row r="11168" spans="49:62">
      <c r="AW11168" s="271"/>
      <c r="AX11168" s="271"/>
      <c r="AY11168" s="271"/>
      <c r="AZ11168" s="271"/>
      <c r="BA11168" s="271"/>
      <c r="BB11168" s="271"/>
      <c r="BD11168" s="271"/>
      <c r="BE11168" s="271"/>
      <c r="BF11168" s="271"/>
      <c r="BG11168" s="271"/>
      <c r="BJ11168" s="271"/>
    </row>
    <row r="11169" spans="49:62">
      <c r="AW11169" s="271"/>
      <c r="AX11169" s="271"/>
      <c r="AY11169" s="271"/>
      <c r="AZ11169" s="271"/>
      <c r="BA11169" s="271"/>
      <c r="BB11169" s="271"/>
      <c r="BD11169" s="271"/>
      <c r="BE11169" s="271"/>
      <c r="BF11169" s="271"/>
      <c r="BG11169" s="271"/>
      <c r="BJ11169" s="271"/>
    </row>
    <row r="11170" spans="49:62">
      <c r="AW11170" s="271"/>
      <c r="AX11170" s="271"/>
      <c r="AY11170" s="271"/>
      <c r="AZ11170" s="271"/>
      <c r="BA11170" s="271"/>
      <c r="BB11170" s="271"/>
      <c r="BD11170" s="271"/>
      <c r="BE11170" s="271"/>
      <c r="BF11170" s="271"/>
      <c r="BG11170" s="271"/>
      <c r="BJ11170" s="271"/>
    </row>
    <row r="11171" spans="49:62">
      <c r="AW11171" s="271"/>
      <c r="AX11171" s="271"/>
      <c r="AY11171" s="271"/>
      <c r="AZ11171" s="271"/>
      <c r="BA11171" s="271"/>
      <c r="BB11171" s="271"/>
      <c r="BD11171" s="271"/>
      <c r="BE11171" s="271"/>
      <c r="BF11171" s="271"/>
      <c r="BG11171" s="271"/>
      <c r="BJ11171" s="271"/>
    </row>
    <row r="11172" spans="49:62">
      <c r="AW11172" s="271"/>
      <c r="AX11172" s="271"/>
      <c r="AY11172" s="271"/>
      <c r="AZ11172" s="271"/>
      <c r="BA11172" s="271"/>
      <c r="BB11172" s="271"/>
      <c r="BD11172" s="271"/>
      <c r="BE11172" s="271"/>
      <c r="BF11172" s="271"/>
      <c r="BG11172" s="271"/>
      <c r="BJ11172" s="271"/>
    </row>
    <row r="11173" spans="49:62">
      <c r="AW11173" s="271"/>
      <c r="AX11173" s="271"/>
      <c r="AY11173" s="271"/>
      <c r="AZ11173" s="271"/>
      <c r="BA11173" s="271"/>
      <c r="BB11173" s="271"/>
      <c r="BD11173" s="271"/>
      <c r="BE11173" s="271"/>
      <c r="BF11173" s="271"/>
      <c r="BG11173" s="271"/>
      <c r="BJ11173" s="271"/>
    </row>
    <row r="11174" spans="49:62">
      <c r="AW11174" s="271"/>
      <c r="AX11174" s="271"/>
      <c r="AY11174" s="271"/>
      <c r="AZ11174" s="271"/>
      <c r="BA11174" s="271"/>
      <c r="BB11174" s="271"/>
      <c r="BD11174" s="271"/>
      <c r="BE11174" s="271"/>
      <c r="BF11174" s="271"/>
      <c r="BG11174" s="271"/>
      <c r="BJ11174" s="271"/>
    </row>
    <row r="11175" spans="49:62">
      <c r="AW11175" s="271"/>
      <c r="AX11175" s="271"/>
      <c r="AY11175" s="271"/>
      <c r="AZ11175" s="271"/>
      <c r="BA11175" s="271"/>
      <c r="BB11175" s="271"/>
      <c r="BD11175" s="271"/>
      <c r="BE11175" s="271"/>
      <c r="BF11175" s="271"/>
      <c r="BG11175" s="271"/>
      <c r="BJ11175" s="271"/>
    </row>
    <row r="11176" spans="49:62">
      <c r="AW11176" s="271"/>
      <c r="AX11176" s="271"/>
      <c r="AY11176" s="271"/>
      <c r="AZ11176" s="271"/>
      <c r="BA11176" s="271"/>
      <c r="BB11176" s="271"/>
      <c r="BD11176" s="271"/>
      <c r="BE11176" s="271"/>
      <c r="BF11176" s="271"/>
      <c r="BG11176" s="271"/>
      <c r="BJ11176" s="271"/>
    </row>
    <row r="11177" spans="49:62">
      <c r="AW11177" s="271"/>
      <c r="AX11177" s="271"/>
      <c r="AY11177" s="271"/>
      <c r="AZ11177" s="271"/>
      <c r="BA11177" s="271"/>
      <c r="BB11177" s="271"/>
      <c r="BD11177" s="271"/>
      <c r="BE11177" s="271"/>
      <c r="BF11177" s="271"/>
      <c r="BG11177" s="271"/>
      <c r="BJ11177" s="271"/>
    </row>
    <row r="11178" spans="49:62">
      <c r="AW11178" s="271"/>
      <c r="AX11178" s="271"/>
      <c r="AY11178" s="271"/>
      <c r="AZ11178" s="271"/>
      <c r="BA11178" s="271"/>
      <c r="BB11178" s="271"/>
      <c r="BD11178" s="271"/>
      <c r="BE11178" s="271"/>
      <c r="BF11178" s="271"/>
      <c r="BG11178" s="271"/>
      <c r="BJ11178" s="271"/>
    </row>
    <row r="11179" spans="49:62">
      <c r="AW11179" s="271"/>
      <c r="AX11179" s="271"/>
      <c r="AY11179" s="271"/>
      <c r="AZ11179" s="271"/>
      <c r="BA11179" s="271"/>
      <c r="BB11179" s="271"/>
      <c r="BD11179" s="271"/>
      <c r="BE11179" s="271"/>
      <c r="BF11179" s="271"/>
      <c r="BG11179" s="271"/>
      <c r="BJ11179" s="271"/>
    </row>
    <row r="11180" spans="49:62">
      <c r="AW11180" s="271"/>
      <c r="AX11180" s="271"/>
      <c r="AY11180" s="271"/>
      <c r="AZ11180" s="271"/>
      <c r="BA11180" s="271"/>
      <c r="BB11180" s="271"/>
      <c r="BD11180" s="271"/>
      <c r="BE11180" s="271"/>
      <c r="BF11180" s="271"/>
      <c r="BG11180" s="271"/>
      <c r="BJ11180" s="271"/>
    </row>
    <row r="11181" spans="49:62">
      <c r="AW11181" s="271"/>
      <c r="AX11181" s="271"/>
      <c r="AY11181" s="271"/>
      <c r="AZ11181" s="271"/>
      <c r="BA11181" s="271"/>
      <c r="BB11181" s="271"/>
      <c r="BD11181" s="271"/>
      <c r="BE11181" s="271"/>
      <c r="BF11181" s="271"/>
      <c r="BG11181" s="271"/>
      <c r="BJ11181" s="271"/>
    </row>
    <row r="11182" spans="49:62">
      <c r="AW11182" s="271"/>
      <c r="AX11182" s="271"/>
      <c r="AY11182" s="271"/>
      <c r="AZ11182" s="271"/>
      <c r="BA11182" s="271"/>
      <c r="BB11182" s="271"/>
      <c r="BD11182" s="271"/>
      <c r="BE11182" s="271"/>
      <c r="BF11182" s="271"/>
      <c r="BG11182" s="271"/>
      <c r="BJ11182" s="271"/>
    </row>
    <row r="11183" spans="49:62">
      <c r="AW11183" s="271"/>
      <c r="AX11183" s="271"/>
      <c r="AY11183" s="271"/>
      <c r="AZ11183" s="271"/>
      <c r="BA11183" s="271"/>
      <c r="BB11183" s="271"/>
      <c r="BD11183" s="271"/>
      <c r="BE11183" s="271"/>
      <c r="BF11183" s="271"/>
      <c r="BG11183" s="271"/>
      <c r="BJ11183" s="271"/>
    </row>
    <row r="11184" spans="49:62">
      <c r="AW11184" s="271"/>
      <c r="AX11184" s="271"/>
      <c r="AY11184" s="271"/>
      <c r="AZ11184" s="271"/>
      <c r="BA11184" s="271"/>
      <c r="BB11184" s="271"/>
      <c r="BD11184" s="271"/>
      <c r="BE11184" s="271"/>
      <c r="BF11184" s="271"/>
      <c r="BG11184" s="271"/>
      <c r="BJ11184" s="271"/>
    </row>
    <row r="11185" spans="49:62">
      <c r="AW11185" s="271"/>
      <c r="AX11185" s="271"/>
      <c r="AY11185" s="271"/>
      <c r="AZ11185" s="271"/>
      <c r="BA11185" s="271"/>
      <c r="BB11185" s="271"/>
      <c r="BD11185" s="271"/>
      <c r="BE11185" s="271"/>
      <c r="BF11185" s="271"/>
      <c r="BG11185" s="271"/>
      <c r="BJ11185" s="271"/>
    </row>
    <row r="11186" spans="49:62">
      <c r="AW11186" s="271"/>
      <c r="AX11186" s="271"/>
      <c r="AY11186" s="271"/>
      <c r="AZ11186" s="271"/>
      <c r="BA11186" s="271"/>
      <c r="BB11186" s="271"/>
      <c r="BD11186" s="271"/>
      <c r="BE11186" s="271"/>
      <c r="BF11186" s="271"/>
      <c r="BG11186" s="271"/>
      <c r="BJ11186" s="271"/>
    </row>
    <row r="11187" spans="49:62">
      <c r="AW11187" s="271"/>
      <c r="AX11187" s="271"/>
      <c r="AY11187" s="271"/>
      <c r="AZ11187" s="271"/>
      <c r="BA11187" s="271"/>
      <c r="BB11187" s="271"/>
      <c r="BD11187" s="271"/>
      <c r="BE11187" s="271"/>
      <c r="BF11187" s="271"/>
      <c r="BG11187" s="271"/>
      <c r="BJ11187" s="271"/>
    </row>
    <row r="11188" spans="49:62">
      <c r="AW11188" s="271"/>
      <c r="AX11188" s="271"/>
      <c r="AY11188" s="271"/>
      <c r="AZ11188" s="271"/>
      <c r="BA11188" s="271"/>
      <c r="BB11188" s="271"/>
      <c r="BD11188" s="271"/>
      <c r="BE11188" s="271"/>
      <c r="BF11188" s="271"/>
      <c r="BG11188" s="271"/>
      <c r="BJ11188" s="271"/>
    </row>
    <row r="11189" spans="49:62">
      <c r="AW11189" s="271"/>
      <c r="AX11189" s="271"/>
      <c r="AY11189" s="271"/>
      <c r="AZ11189" s="271"/>
      <c r="BA11189" s="271"/>
      <c r="BB11189" s="271"/>
      <c r="BD11189" s="271"/>
      <c r="BE11189" s="271"/>
      <c r="BF11189" s="271"/>
      <c r="BG11189" s="271"/>
      <c r="BJ11189" s="271"/>
    </row>
    <row r="11190" spans="49:62">
      <c r="AW11190" s="271"/>
      <c r="AX11190" s="271"/>
      <c r="AY11190" s="271"/>
      <c r="AZ11190" s="271"/>
      <c r="BA11190" s="271"/>
      <c r="BB11190" s="271"/>
      <c r="BD11190" s="271"/>
      <c r="BE11190" s="271"/>
      <c r="BF11190" s="271"/>
      <c r="BG11190" s="271"/>
      <c r="BJ11190" s="271"/>
    </row>
    <row r="11191" spans="49:62">
      <c r="AW11191" s="271"/>
      <c r="AX11191" s="271"/>
      <c r="AY11191" s="271"/>
      <c r="AZ11191" s="271"/>
      <c r="BA11191" s="271"/>
      <c r="BB11191" s="271"/>
      <c r="BD11191" s="271"/>
      <c r="BE11191" s="271"/>
      <c r="BF11191" s="271"/>
      <c r="BG11191" s="271"/>
      <c r="BJ11191" s="271"/>
    </row>
    <row r="11192" spans="49:62">
      <c r="AW11192" s="271"/>
      <c r="AX11192" s="271"/>
      <c r="AY11192" s="271"/>
      <c r="AZ11192" s="271"/>
      <c r="BA11192" s="271"/>
      <c r="BB11192" s="271"/>
      <c r="BD11192" s="271"/>
      <c r="BE11192" s="271"/>
      <c r="BF11192" s="271"/>
      <c r="BG11192" s="271"/>
      <c r="BJ11192" s="271"/>
    </row>
    <row r="11193" spans="49:62">
      <c r="AW11193" s="271"/>
      <c r="AX11193" s="271"/>
      <c r="AY11193" s="271"/>
      <c r="AZ11193" s="271"/>
      <c r="BA11193" s="271"/>
      <c r="BB11193" s="271"/>
      <c r="BD11193" s="271"/>
      <c r="BE11193" s="271"/>
      <c r="BF11193" s="271"/>
      <c r="BG11193" s="271"/>
      <c r="BJ11193" s="271"/>
    </row>
    <row r="11194" spans="49:62">
      <c r="AW11194" s="271"/>
      <c r="AX11194" s="271"/>
      <c r="AY11194" s="271"/>
      <c r="AZ11194" s="271"/>
      <c r="BA11194" s="271"/>
      <c r="BB11194" s="271"/>
      <c r="BD11194" s="271"/>
      <c r="BE11194" s="271"/>
      <c r="BF11194" s="271"/>
      <c r="BG11194" s="271"/>
      <c r="BJ11194" s="271"/>
    </row>
    <row r="11195" spans="49:62">
      <c r="AW11195" s="271"/>
      <c r="AX11195" s="271"/>
      <c r="AY11195" s="271"/>
      <c r="AZ11195" s="271"/>
      <c r="BA11195" s="271"/>
      <c r="BB11195" s="271"/>
      <c r="BD11195" s="271"/>
      <c r="BE11195" s="271"/>
      <c r="BF11195" s="271"/>
      <c r="BG11195" s="271"/>
      <c r="BJ11195" s="271"/>
    </row>
    <row r="11196" spans="49:62">
      <c r="AW11196" s="271"/>
      <c r="AX11196" s="271"/>
      <c r="AY11196" s="271"/>
      <c r="AZ11196" s="271"/>
      <c r="BA11196" s="271"/>
      <c r="BB11196" s="271"/>
      <c r="BD11196" s="271"/>
      <c r="BE11196" s="271"/>
      <c r="BF11196" s="271"/>
      <c r="BG11196" s="271"/>
      <c r="BJ11196" s="271"/>
    </row>
    <row r="11197" spans="49:62">
      <c r="AW11197" s="271"/>
      <c r="AX11197" s="271"/>
      <c r="AY11197" s="271"/>
      <c r="AZ11197" s="271"/>
      <c r="BA11197" s="271"/>
      <c r="BB11197" s="271"/>
      <c r="BD11197" s="271"/>
      <c r="BE11197" s="271"/>
      <c r="BF11197" s="271"/>
      <c r="BG11197" s="271"/>
      <c r="BJ11197" s="271"/>
    </row>
    <row r="11198" spans="49:62">
      <c r="AW11198" s="271"/>
      <c r="AX11198" s="271"/>
      <c r="AY11198" s="271"/>
      <c r="AZ11198" s="271"/>
      <c r="BA11198" s="271"/>
      <c r="BB11198" s="271"/>
      <c r="BD11198" s="271"/>
      <c r="BE11198" s="271"/>
      <c r="BF11198" s="271"/>
      <c r="BG11198" s="271"/>
      <c r="BJ11198" s="271"/>
    </row>
    <row r="11199" spans="49:62">
      <c r="AW11199" s="271"/>
      <c r="AX11199" s="271"/>
      <c r="AY11199" s="271"/>
      <c r="AZ11199" s="271"/>
      <c r="BA11199" s="271"/>
      <c r="BB11199" s="271"/>
      <c r="BD11199" s="271"/>
      <c r="BE11199" s="271"/>
      <c r="BF11199" s="271"/>
      <c r="BG11199" s="271"/>
      <c r="BJ11199" s="271"/>
    </row>
    <row r="11200" spans="49:62">
      <c r="AW11200" s="271"/>
      <c r="AX11200" s="271"/>
      <c r="AY11200" s="271"/>
      <c r="AZ11200" s="271"/>
      <c r="BA11200" s="271"/>
      <c r="BB11200" s="271"/>
      <c r="BD11200" s="271"/>
      <c r="BE11200" s="271"/>
      <c r="BF11200" s="271"/>
      <c r="BG11200" s="271"/>
      <c r="BJ11200" s="271"/>
    </row>
    <row r="11201" spans="49:62">
      <c r="AW11201" s="271"/>
      <c r="AX11201" s="271"/>
      <c r="AY11201" s="271"/>
      <c r="AZ11201" s="271"/>
      <c r="BA11201" s="271"/>
      <c r="BB11201" s="271"/>
      <c r="BD11201" s="271"/>
      <c r="BE11201" s="271"/>
      <c r="BF11201" s="271"/>
      <c r="BG11201" s="271"/>
      <c r="BJ11201" s="271"/>
    </row>
    <row r="11202" spans="49:62">
      <c r="AW11202" s="271"/>
      <c r="AX11202" s="271"/>
      <c r="AY11202" s="271"/>
      <c r="AZ11202" s="271"/>
      <c r="BA11202" s="271"/>
      <c r="BB11202" s="271"/>
      <c r="BD11202" s="271"/>
      <c r="BE11202" s="271"/>
      <c r="BF11202" s="271"/>
      <c r="BG11202" s="271"/>
      <c r="BJ11202" s="271"/>
    </row>
    <row r="11203" spans="49:62">
      <c r="AW11203" s="271"/>
      <c r="AX11203" s="271"/>
      <c r="AY11203" s="271"/>
      <c r="AZ11203" s="271"/>
      <c r="BA11203" s="271"/>
      <c r="BB11203" s="271"/>
      <c r="BD11203" s="271"/>
      <c r="BE11203" s="271"/>
      <c r="BF11203" s="271"/>
      <c r="BG11203" s="271"/>
      <c r="BJ11203" s="271"/>
    </row>
    <row r="11204" spans="49:62">
      <c r="AW11204" s="271"/>
      <c r="AX11204" s="271"/>
      <c r="AY11204" s="271"/>
      <c r="AZ11204" s="271"/>
      <c r="BA11204" s="271"/>
      <c r="BB11204" s="271"/>
      <c r="BD11204" s="271"/>
      <c r="BE11204" s="271"/>
      <c r="BF11204" s="271"/>
      <c r="BG11204" s="271"/>
      <c r="BJ11204" s="271"/>
    </row>
    <row r="11205" spans="49:62">
      <c r="AW11205" s="271"/>
      <c r="AX11205" s="271"/>
      <c r="AY11205" s="271"/>
      <c r="AZ11205" s="271"/>
      <c r="BA11205" s="271"/>
      <c r="BB11205" s="271"/>
      <c r="BD11205" s="271"/>
      <c r="BE11205" s="271"/>
      <c r="BF11205" s="271"/>
      <c r="BG11205" s="271"/>
      <c r="BJ11205" s="271"/>
    </row>
    <row r="11206" spans="49:62">
      <c r="AW11206" s="271"/>
      <c r="AX11206" s="271"/>
      <c r="AY11206" s="271"/>
      <c r="AZ11206" s="271"/>
      <c r="BA11206" s="271"/>
      <c r="BB11206" s="271"/>
      <c r="BD11206" s="271"/>
      <c r="BE11206" s="271"/>
      <c r="BF11206" s="271"/>
      <c r="BG11206" s="271"/>
      <c r="BJ11206" s="271"/>
    </row>
    <row r="11207" spans="49:62">
      <c r="AW11207" s="271"/>
      <c r="AX11207" s="271"/>
      <c r="AY11207" s="271"/>
      <c r="AZ11207" s="271"/>
      <c r="BA11207" s="271"/>
      <c r="BB11207" s="271"/>
      <c r="BD11207" s="271"/>
      <c r="BE11207" s="271"/>
      <c r="BF11207" s="271"/>
      <c r="BG11207" s="271"/>
      <c r="BJ11207" s="271"/>
    </row>
    <row r="11208" spans="49:62">
      <c r="AW11208" s="271"/>
      <c r="AX11208" s="271"/>
      <c r="AY11208" s="271"/>
      <c r="AZ11208" s="271"/>
      <c r="BA11208" s="271"/>
      <c r="BB11208" s="271"/>
      <c r="BD11208" s="271"/>
      <c r="BE11208" s="271"/>
      <c r="BF11208" s="271"/>
      <c r="BG11208" s="271"/>
      <c r="BJ11208" s="271"/>
    </row>
    <row r="11209" spans="49:62">
      <c r="AW11209" s="271"/>
      <c r="AX11209" s="271"/>
      <c r="AY11209" s="271"/>
      <c r="AZ11209" s="271"/>
      <c r="BA11209" s="271"/>
      <c r="BB11209" s="271"/>
      <c r="BD11209" s="271"/>
      <c r="BE11209" s="271"/>
      <c r="BF11209" s="271"/>
      <c r="BG11209" s="271"/>
      <c r="BJ11209" s="271"/>
    </row>
    <row r="11210" spans="49:62">
      <c r="AW11210" s="271"/>
      <c r="AX11210" s="271"/>
      <c r="AY11210" s="271"/>
      <c r="AZ11210" s="271"/>
      <c r="BA11210" s="271"/>
      <c r="BB11210" s="271"/>
      <c r="BD11210" s="271"/>
      <c r="BE11210" s="271"/>
      <c r="BF11210" s="271"/>
      <c r="BG11210" s="271"/>
      <c r="BJ11210" s="271"/>
    </row>
    <row r="11211" spans="49:62">
      <c r="AW11211" s="271"/>
      <c r="AX11211" s="271"/>
      <c r="AY11211" s="271"/>
      <c r="AZ11211" s="271"/>
      <c r="BA11211" s="271"/>
      <c r="BB11211" s="271"/>
      <c r="BD11211" s="271"/>
      <c r="BE11211" s="271"/>
      <c r="BF11211" s="271"/>
      <c r="BG11211" s="271"/>
      <c r="BJ11211" s="271"/>
    </row>
    <row r="11212" spans="49:62">
      <c r="AW11212" s="271"/>
      <c r="AX11212" s="271"/>
      <c r="AY11212" s="271"/>
      <c r="AZ11212" s="271"/>
      <c r="BA11212" s="271"/>
      <c r="BB11212" s="271"/>
      <c r="BD11212" s="271"/>
      <c r="BE11212" s="271"/>
      <c r="BF11212" s="271"/>
      <c r="BG11212" s="271"/>
      <c r="BJ11212" s="271"/>
    </row>
    <row r="11213" spans="49:62">
      <c r="AW11213" s="271"/>
      <c r="AX11213" s="271"/>
      <c r="AY11213" s="271"/>
      <c r="AZ11213" s="271"/>
      <c r="BA11213" s="271"/>
      <c r="BB11213" s="271"/>
      <c r="BD11213" s="271"/>
      <c r="BE11213" s="271"/>
      <c r="BF11213" s="271"/>
      <c r="BG11213" s="271"/>
      <c r="BJ11213" s="271"/>
    </row>
    <row r="11214" spans="49:62">
      <c r="AW11214" s="271"/>
      <c r="AX11214" s="271"/>
      <c r="AY11214" s="271"/>
      <c r="AZ11214" s="271"/>
      <c r="BA11214" s="271"/>
      <c r="BB11214" s="271"/>
      <c r="BD11214" s="271"/>
      <c r="BE11214" s="271"/>
      <c r="BF11214" s="271"/>
      <c r="BG11214" s="271"/>
      <c r="BJ11214" s="271"/>
    </row>
    <row r="11215" spans="49:62">
      <c r="AW11215" s="271"/>
      <c r="AX11215" s="271"/>
      <c r="AY11215" s="271"/>
      <c r="AZ11215" s="271"/>
      <c r="BA11215" s="271"/>
      <c r="BB11215" s="271"/>
      <c r="BD11215" s="271"/>
      <c r="BE11215" s="271"/>
      <c r="BF11215" s="271"/>
      <c r="BG11215" s="271"/>
      <c r="BJ11215" s="271"/>
    </row>
    <row r="11216" spans="49:62">
      <c r="AW11216" s="271"/>
      <c r="AX11216" s="271"/>
      <c r="AY11216" s="271"/>
      <c r="AZ11216" s="271"/>
      <c r="BA11216" s="271"/>
      <c r="BB11216" s="271"/>
      <c r="BD11216" s="271"/>
      <c r="BE11216" s="271"/>
      <c r="BF11216" s="271"/>
      <c r="BG11216" s="271"/>
      <c r="BJ11216" s="271"/>
    </row>
    <row r="11217" spans="49:62">
      <c r="AW11217" s="271"/>
      <c r="AX11217" s="271"/>
      <c r="AY11217" s="271"/>
      <c r="AZ11217" s="271"/>
      <c r="BA11217" s="271"/>
      <c r="BB11217" s="271"/>
      <c r="BD11217" s="271"/>
      <c r="BE11217" s="271"/>
      <c r="BF11217" s="271"/>
      <c r="BG11217" s="271"/>
      <c r="BJ11217" s="271"/>
    </row>
    <row r="11218" spans="49:62">
      <c r="AW11218" s="271"/>
      <c r="AX11218" s="271"/>
      <c r="AY11218" s="271"/>
      <c r="AZ11218" s="271"/>
      <c r="BA11218" s="271"/>
      <c r="BB11218" s="271"/>
      <c r="BD11218" s="271"/>
      <c r="BE11218" s="271"/>
      <c r="BF11218" s="271"/>
      <c r="BG11218" s="271"/>
      <c r="BJ11218" s="271"/>
    </row>
    <row r="11219" spans="49:62">
      <c r="AW11219" s="271"/>
      <c r="AX11219" s="271"/>
      <c r="AY11219" s="271"/>
      <c r="AZ11219" s="271"/>
      <c r="BA11219" s="271"/>
      <c r="BB11219" s="271"/>
      <c r="BD11219" s="271"/>
      <c r="BE11219" s="271"/>
      <c r="BF11219" s="271"/>
      <c r="BG11219" s="271"/>
      <c r="BJ11219" s="271"/>
    </row>
    <row r="11220" spans="49:62">
      <c r="AW11220" s="271"/>
      <c r="AX11220" s="271"/>
      <c r="AY11220" s="271"/>
      <c r="AZ11220" s="271"/>
      <c r="BA11220" s="271"/>
      <c r="BB11220" s="271"/>
      <c r="BD11220" s="271"/>
      <c r="BE11220" s="271"/>
      <c r="BF11220" s="271"/>
      <c r="BG11220" s="271"/>
      <c r="BJ11220" s="271"/>
    </row>
    <row r="11221" spans="49:62">
      <c r="AW11221" s="271"/>
      <c r="AX11221" s="271"/>
      <c r="AY11221" s="271"/>
      <c r="AZ11221" s="271"/>
      <c r="BA11221" s="271"/>
      <c r="BB11221" s="271"/>
      <c r="BD11221" s="271"/>
      <c r="BE11221" s="271"/>
      <c r="BF11221" s="271"/>
      <c r="BG11221" s="271"/>
      <c r="BJ11221" s="271"/>
    </row>
    <row r="11222" spans="49:62">
      <c r="AW11222" s="271"/>
      <c r="AX11222" s="271"/>
      <c r="AY11222" s="271"/>
      <c r="AZ11222" s="271"/>
      <c r="BA11222" s="271"/>
      <c r="BB11222" s="271"/>
      <c r="BD11222" s="271"/>
      <c r="BE11222" s="271"/>
      <c r="BF11222" s="271"/>
      <c r="BG11222" s="271"/>
      <c r="BJ11222" s="271"/>
    </row>
    <row r="11223" spans="49:62">
      <c r="AW11223" s="271"/>
      <c r="AX11223" s="271"/>
      <c r="AY11223" s="271"/>
      <c r="AZ11223" s="271"/>
      <c r="BA11223" s="271"/>
      <c r="BB11223" s="271"/>
      <c r="BD11223" s="271"/>
      <c r="BE11223" s="271"/>
      <c r="BF11223" s="271"/>
      <c r="BG11223" s="271"/>
      <c r="BJ11223" s="271"/>
    </row>
    <row r="11224" spans="49:62">
      <c r="AW11224" s="271"/>
      <c r="AX11224" s="271"/>
      <c r="AY11224" s="271"/>
      <c r="AZ11224" s="271"/>
      <c r="BA11224" s="271"/>
      <c r="BB11224" s="271"/>
      <c r="BD11224" s="271"/>
      <c r="BE11224" s="271"/>
      <c r="BF11224" s="271"/>
      <c r="BG11224" s="271"/>
      <c r="BJ11224" s="271"/>
    </row>
    <row r="11225" spans="49:62">
      <c r="AW11225" s="271"/>
      <c r="AX11225" s="271"/>
      <c r="AY11225" s="271"/>
      <c r="AZ11225" s="271"/>
      <c r="BA11225" s="271"/>
      <c r="BB11225" s="271"/>
      <c r="BD11225" s="271"/>
      <c r="BE11225" s="271"/>
      <c r="BF11225" s="271"/>
      <c r="BG11225" s="271"/>
      <c r="BJ11225" s="271"/>
    </row>
    <row r="11226" spans="49:62">
      <c r="AW11226" s="271"/>
      <c r="AX11226" s="271"/>
      <c r="AY11226" s="271"/>
      <c r="AZ11226" s="271"/>
      <c r="BA11226" s="271"/>
      <c r="BB11226" s="271"/>
      <c r="BD11226" s="271"/>
      <c r="BE11226" s="271"/>
      <c r="BF11226" s="271"/>
      <c r="BG11226" s="271"/>
      <c r="BJ11226" s="271"/>
    </row>
    <row r="11227" spans="49:62">
      <c r="AW11227" s="271"/>
      <c r="AX11227" s="271"/>
      <c r="AY11227" s="271"/>
      <c r="AZ11227" s="271"/>
      <c r="BA11227" s="271"/>
      <c r="BB11227" s="271"/>
      <c r="BD11227" s="271"/>
      <c r="BE11227" s="271"/>
      <c r="BF11227" s="271"/>
      <c r="BG11227" s="271"/>
      <c r="BJ11227" s="271"/>
    </row>
    <row r="11228" spans="49:62">
      <c r="AW11228" s="271"/>
      <c r="AX11228" s="271"/>
      <c r="AY11228" s="271"/>
      <c r="AZ11228" s="271"/>
      <c r="BA11228" s="271"/>
      <c r="BB11228" s="271"/>
      <c r="BD11228" s="271"/>
      <c r="BE11228" s="271"/>
      <c r="BF11228" s="271"/>
      <c r="BG11228" s="271"/>
      <c r="BJ11228" s="271"/>
    </row>
    <row r="11229" spans="49:62">
      <c r="AW11229" s="271"/>
      <c r="AX11229" s="271"/>
      <c r="AY11229" s="271"/>
      <c r="AZ11229" s="271"/>
      <c r="BA11229" s="271"/>
      <c r="BB11229" s="271"/>
      <c r="BD11229" s="271"/>
      <c r="BE11229" s="271"/>
      <c r="BF11229" s="271"/>
      <c r="BG11229" s="271"/>
      <c r="BJ11229" s="271"/>
    </row>
    <row r="11230" spans="49:62">
      <c r="AW11230" s="271"/>
      <c r="AX11230" s="271"/>
      <c r="AY11230" s="271"/>
      <c r="AZ11230" s="271"/>
      <c r="BA11230" s="271"/>
      <c r="BB11230" s="271"/>
      <c r="BD11230" s="271"/>
      <c r="BE11230" s="271"/>
      <c r="BF11230" s="271"/>
      <c r="BG11230" s="271"/>
      <c r="BJ11230" s="271"/>
    </row>
    <row r="11231" spans="49:62">
      <c r="AW11231" s="271"/>
      <c r="AX11231" s="271"/>
      <c r="AY11231" s="271"/>
      <c r="AZ11231" s="271"/>
      <c r="BA11231" s="271"/>
      <c r="BB11231" s="271"/>
      <c r="BD11231" s="271"/>
      <c r="BE11231" s="271"/>
      <c r="BF11231" s="271"/>
      <c r="BG11231" s="271"/>
      <c r="BJ11231" s="271"/>
    </row>
    <row r="11232" spans="49:62">
      <c r="AW11232" s="271"/>
      <c r="AX11232" s="271"/>
      <c r="AY11232" s="271"/>
      <c r="AZ11232" s="271"/>
      <c r="BA11232" s="271"/>
      <c r="BB11232" s="271"/>
      <c r="BD11232" s="271"/>
      <c r="BE11232" s="271"/>
      <c r="BF11232" s="271"/>
      <c r="BG11232" s="271"/>
      <c r="BJ11232" s="271"/>
    </row>
    <row r="11233" spans="49:62">
      <c r="AW11233" s="271"/>
      <c r="AX11233" s="271"/>
      <c r="AY11233" s="271"/>
      <c r="AZ11233" s="271"/>
      <c r="BA11233" s="271"/>
      <c r="BB11233" s="271"/>
      <c r="BD11233" s="271"/>
      <c r="BE11233" s="271"/>
      <c r="BF11233" s="271"/>
      <c r="BG11233" s="271"/>
      <c r="BJ11233" s="271"/>
    </row>
    <row r="11234" spans="49:62">
      <c r="AW11234" s="271"/>
      <c r="AX11234" s="271"/>
      <c r="AY11234" s="271"/>
      <c r="AZ11234" s="271"/>
      <c r="BA11234" s="271"/>
      <c r="BB11234" s="271"/>
      <c r="BD11234" s="271"/>
      <c r="BE11234" s="271"/>
      <c r="BF11234" s="271"/>
      <c r="BG11234" s="271"/>
      <c r="BJ11234" s="271"/>
    </row>
    <row r="11235" spans="49:62">
      <c r="AW11235" s="271"/>
      <c r="AX11235" s="271"/>
      <c r="AY11235" s="271"/>
      <c r="AZ11235" s="271"/>
      <c r="BA11235" s="271"/>
      <c r="BB11235" s="271"/>
      <c r="BD11235" s="271"/>
      <c r="BE11235" s="271"/>
      <c r="BF11235" s="271"/>
      <c r="BG11235" s="271"/>
      <c r="BJ11235" s="271"/>
    </row>
    <row r="11236" spans="49:62">
      <c r="AW11236" s="271"/>
      <c r="AX11236" s="271"/>
      <c r="AY11236" s="271"/>
      <c r="AZ11236" s="271"/>
      <c r="BA11236" s="271"/>
      <c r="BB11236" s="271"/>
      <c r="BD11236" s="271"/>
      <c r="BE11236" s="271"/>
      <c r="BF11236" s="271"/>
      <c r="BG11236" s="271"/>
      <c r="BJ11236" s="271"/>
    </row>
    <row r="11237" spans="49:62">
      <c r="AW11237" s="271"/>
      <c r="AX11237" s="271"/>
      <c r="AY11237" s="271"/>
      <c r="AZ11237" s="271"/>
      <c r="BA11237" s="271"/>
      <c r="BB11237" s="271"/>
      <c r="BD11237" s="271"/>
      <c r="BE11237" s="271"/>
      <c r="BF11237" s="271"/>
      <c r="BG11237" s="271"/>
      <c r="BJ11237" s="271"/>
    </row>
    <row r="11238" spans="49:62">
      <c r="AW11238" s="271"/>
      <c r="AX11238" s="271"/>
      <c r="AY11238" s="271"/>
      <c r="AZ11238" s="271"/>
      <c r="BA11238" s="271"/>
      <c r="BB11238" s="271"/>
      <c r="BD11238" s="271"/>
      <c r="BE11238" s="271"/>
      <c r="BF11238" s="271"/>
      <c r="BG11238" s="271"/>
      <c r="BJ11238" s="271"/>
    </row>
    <row r="11239" spans="49:62">
      <c r="AW11239" s="271"/>
      <c r="AX11239" s="271"/>
      <c r="AY11239" s="271"/>
      <c r="AZ11239" s="271"/>
      <c r="BA11239" s="271"/>
      <c r="BB11239" s="271"/>
      <c r="BD11239" s="271"/>
      <c r="BE11239" s="271"/>
      <c r="BF11239" s="271"/>
      <c r="BG11239" s="271"/>
      <c r="BJ11239" s="271"/>
    </row>
    <row r="11240" spans="49:62">
      <c r="AW11240" s="271"/>
      <c r="AX11240" s="271"/>
      <c r="AY11240" s="271"/>
      <c r="AZ11240" s="271"/>
      <c r="BA11240" s="271"/>
      <c r="BB11240" s="271"/>
      <c r="BD11240" s="271"/>
      <c r="BE11240" s="271"/>
      <c r="BF11240" s="271"/>
      <c r="BG11240" s="271"/>
      <c r="BJ11240" s="271"/>
    </row>
    <row r="11241" spans="49:62">
      <c r="AW11241" s="271"/>
      <c r="AX11241" s="271"/>
      <c r="AY11241" s="271"/>
      <c r="AZ11241" s="271"/>
      <c r="BA11241" s="271"/>
      <c r="BB11241" s="271"/>
      <c r="BD11241" s="271"/>
      <c r="BE11241" s="271"/>
      <c r="BF11241" s="271"/>
      <c r="BG11241" s="271"/>
      <c r="BJ11241" s="271"/>
    </row>
    <row r="11242" spans="49:62">
      <c r="AW11242" s="271"/>
      <c r="AX11242" s="271"/>
      <c r="AY11242" s="271"/>
      <c r="AZ11242" s="271"/>
      <c r="BA11242" s="271"/>
      <c r="BB11242" s="271"/>
      <c r="BD11242" s="271"/>
      <c r="BE11242" s="271"/>
      <c r="BF11242" s="271"/>
      <c r="BG11242" s="271"/>
      <c r="BJ11242" s="271"/>
    </row>
    <row r="11243" spans="49:62">
      <c r="AW11243" s="271"/>
      <c r="AX11243" s="271"/>
      <c r="AY11243" s="271"/>
      <c r="AZ11243" s="271"/>
      <c r="BA11243" s="271"/>
      <c r="BB11243" s="271"/>
      <c r="BD11243" s="271"/>
      <c r="BE11243" s="271"/>
      <c r="BF11243" s="271"/>
      <c r="BG11243" s="271"/>
      <c r="BJ11243" s="271"/>
    </row>
    <row r="11244" spans="49:62">
      <c r="AW11244" s="271"/>
      <c r="AX11244" s="271"/>
      <c r="AY11244" s="271"/>
      <c r="AZ11244" s="271"/>
      <c r="BA11244" s="271"/>
      <c r="BB11244" s="271"/>
      <c r="BD11244" s="271"/>
      <c r="BE11244" s="271"/>
      <c r="BF11244" s="271"/>
      <c r="BG11244" s="271"/>
      <c r="BJ11244" s="271"/>
    </row>
    <row r="11245" spans="49:62">
      <c r="AW11245" s="271"/>
      <c r="AX11245" s="271"/>
      <c r="AY11245" s="271"/>
      <c r="AZ11245" s="271"/>
      <c r="BA11245" s="271"/>
      <c r="BB11245" s="271"/>
      <c r="BD11245" s="271"/>
      <c r="BE11245" s="271"/>
      <c r="BF11245" s="271"/>
      <c r="BG11245" s="271"/>
      <c r="BJ11245" s="271"/>
    </row>
    <row r="11246" spans="49:62">
      <c r="AW11246" s="271"/>
      <c r="AX11246" s="271"/>
      <c r="AY11246" s="271"/>
      <c r="AZ11246" s="271"/>
      <c r="BA11246" s="271"/>
      <c r="BB11246" s="271"/>
      <c r="BD11246" s="271"/>
      <c r="BE11246" s="271"/>
      <c r="BF11246" s="271"/>
      <c r="BG11246" s="271"/>
      <c r="BJ11246" s="271"/>
    </row>
    <row r="11247" spans="49:62">
      <c r="AW11247" s="271"/>
      <c r="AX11247" s="271"/>
      <c r="AY11247" s="271"/>
      <c r="AZ11247" s="271"/>
      <c r="BA11247" s="271"/>
      <c r="BB11247" s="271"/>
      <c r="BD11247" s="271"/>
      <c r="BE11247" s="271"/>
      <c r="BF11247" s="271"/>
      <c r="BG11247" s="271"/>
      <c r="BJ11247" s="271"/>
    </row>
    <row r="11248" spans="49:62">
      <c r="AW11248" s="271"/>
      <c r="AX11248" s="271"/>
      <c r="AY11248" s="271"/>
      <c r="AZ11248" s="271"/>
      <c r="BA11248" s="271"/>
      <c r="BB11248" s="271"/>
      <c r="BD11248" s="271"/>
      <c r="BE11248" s="271"/>
      <c r="BF11248" s="271"/>
      <c r="BG11248" s="271"/>
      <c r="BJ11248" s="271"/>
    </row>
    <row r="11249" spans="49:62">
      <c r="AW11249" s="271"/>
      <c r="AX11249" s="271"/>
      <c r="AY11249" s="271"/>
      <c r="AZ11249" s="271"/>
      <c r="BA11249" s="271"/>
      <c r="BB11249" s="271"/>
      <c r="BD11249" s="271"/>
      <c r="BE11249" s="271"/>
      <c r="BF11249" s="271"/>
      <c r="BG11249" s="271"/>
      <c r="BJ11249" s="271"/>
    </row>
    <row r="11250" spans="49:62">
      <c r="AW11250" s="271"/>
      <c r="AX11250" s="271"/>
      <c r="AY11250" s="271"/>
      <c r="AZ11250" s="271"/>
      <c r="BA11250" s="271"/>
      <c r="BB11250" s="271"/>
      <c r="BD11250" s="271"/>
      <c r="BE11250" s="271"/>
      <c r="BF11250" s="271"/>
      <c r="BG11250" s="271"/>
      <c r="BJ11250" s="271"/>
    </row>
    <row r="11251" spans="49:62">
      <c r="AW11251" s="271"/>
      <c r="AX11251" s="271"/>
      <c r="AY11251" s="271"/>
      <c r="AZ11251" s="271"/>
      <c r="BA11251" s="271"/>
      <c r="BB11251" s="271"/>
      <c r="BD11251" s="271"/>
      <c r="BE11251" s="271"/>
      <c r="BF11251" s="271"/>
      <c r="BG11251" s="271"/>
      <c r="BJ11251" s="271"/>
    </row>
    <row r="11252" spans="49:62">
      <c r="AW11252" s="271"/>
      <c r="AX11252" s="271"/>
      <c r="AY11252" s="271"/>
      <c r="AZ11252" s="271"/>
      <c r="BA11252" s="271"/>
      <c r="BB11252" s="271"/>
      <c r="BD11252" s="271"/>
      <c r="BE11252" s="271"/>
      <c r="BF11252" s="271"/>
      <c r="BG11252" s="271"/>
      <c r="BJ11252" s="271"/>
    </row>
    <row r="11253" spans="49:62">
      <c r="AW11253" s="271"/>
      <c r="AX11253" s="271"/>
      <c r="AY11253" s="271"/>
      <c r="AZ11253" s="271"/>
      <c r="BA11253" s="271"/>
      <c r="BB11253" s="271"/>
      <c r="BD11253" s="271"/>
      <c r="BE11253" s="271"/>
      <c r="BF11253" s="271"/>
      <c r="BG11253" s="271"/>
      <c r="BJ11253" s="271"/>
    </row>
    <row r="11254" spans="49:62">
      <c r="AW11254" s="271"/>
      <c r="AX11254" s="271"/>
      <c r="AY11254" s="271"/>
      <c r="AZ11254" s="271"/>
      <c r="BA11254" s="271"/>
      <c r="BB11254" s="271"/>
      <c r="BD11254" s="271"/>
      <c r="BE11254" s="271"/>
      <c r="BF11254" s="271"/>
      <c r="BG11254" s="271"/>
      <c r="BJ11254" s="271"/>
    </row>
    <row r="11255" spans="49:62">
      <c r="AW11255" s="271"/>
      <c r="AX11255" s="271"/>
      <c r="AY11255" s="271"/>
      <c r="AZ11255" s="271"/>
      <c r="BA11255" s="271"/>
      <c r="BB11255" s="271"/>
      <c r="BD11255" s="271"/>
      <c r="BE11255" s="271"/>
      <c r="BF11255" s="271"/>
      <c r="BG11255" s="271"/>
      <c r="BJ11255" s="271"/>
    </row>
    <row r="11256" spans="49:62">
      <c r="AW11256" s="271"/>
      <c r="AX11256" s="271"/>
      <c r="AY11256" s="271"/>
      <c r="AZ11256" s="271"/>
      <c r="BA11256" s="271"/>
      <c r="BB11256" s="271"/>
      <c r="BD11256" s="271"/>
      <c r="BE11256" s="271"/>
      <c r="BF11256" s="271"/>
      <c r="BG11256" s="271"/>
      <c r="BJ11256" s="271"/>
    </row>
    <row r="11257" spans="49:62">
      <c r="AW11257" s="271"/>
      <c r="AX11257" s="271"/>
      <c r="AY11257" s="271"/>
      <c r="AZ11257" s="271"/>
      <c r="BA11257" s="271"/>
      <c r="BB11257" s="271"/>
      <c r="BD11257" s="271"/>
      <c r="BE11257" s="271"/>
      <c r="BF11257" s="271"/>
      <c r="BG11257" s="271"/>
      <c r="BJ11257" s="271"/>
    </row>
    <row r="11258" spans="49:62">
      <c r="AW11258" s="271"/>
      <c r="AX11258" s="271"/>
      <c r="AY11258" s="271"/>
      <c r="AZ11258" s="271"/>
      <c r="BA11258" s="271"/>
      <c r="BB11258" s="271"/>
      <c r="BD11258" s="271"/>
      <c r="BE11258" s="271"/>
      <c r="BF11258" s="271"/>
      <c r="BG11258" s="271"/>
      <c r="BJ11258" s="271"/>
    </row>
    <row r="11259" spans="49:62">
      <c r="AW11259" s="271"/>
      <c r="AX11259" s="271"/>
      <c r="AY11259" s="271"/>
      <c r="AZ11259" s="271"/>
      <c r="BA11259" s="271"/>
      <c r="BB11259" s="271"/>
      <c r="BD11259" s="271"/>
      <c r="BE11259" s="271"/>
      <c r="BF11259" s="271"/>
      <c r="BG11259" s="271"/>
      <c r="BJ11259" s="271"/>
    </row>
    <row r="11260" spans="49:62">
      <c r="AW11260" s="271"/>
      <c r="AX11260" s="271"/>
      <c r="AY11260" s="271"/>
      <c r="AZ11260" s="271"/>
      <c r="BA11260" s="271"/>
      <c r="BB11260" s="271"/>
      <c r="BD11260" s="271"/>
      <c r="BE11260" s="271"/>
      <c r="BF11260" s="271"/>
      <c r="BG11260" s="271"/>
      <c r="BJ11260" s="271"/>
    </row>
    <row r="11261" spans="49:62">
      <c r="AW11261" s="271"/>
      <c r="AX11261" s="271"/>
      <c r="AY11261" s="271"/>
      <c r="AZ11261" s="271"/>
      <c r="BA11261" s="271"/>
      <c r="BB11261" s="271"/>
      <c r="BD11261" s="271"/>
      <c r="BE11261" s="271"/>
      <c r="BF11261" s="271"/>
      <c r="BG11261" s="271"/>
      <c r="BJ11261" s="271"/>
    </row>
    <row r="11262" spans="49:62">
      <c r="AW11262" s="271"/>
      <c r="AX11262" s="271"/>
      <c r="AY11262" s="271"/>
      <c r="AZ11262" s="271"/>
      <c r="BA11262" s="271"/>
      <c r="BB11262" s="271"/>
      <c r="BD11262" s="271"/>
      <c r="BE11262" s="271"/>
      <c r="BF11262" s="271"/>
      <c r="BG11262" s="271"/>
      <c r="BJ11262" s="271"/>
    </row>
    <row r="11263" spans="49:62">
      <c r="AW11263" s="271"/>
      <c r="AX11263" s="271"/>
      <c r="AY11263" s="271"/>
      <c r="AZ11263" s="271"/>
      <c r="BA11263" s="271"/>
      <c r="BB11263" s="271"/>
      <c r="BD11263" s="271"/>
      <c r="BE11263" s="271"/>
      <c r="BF11263" s="271"/>
      <c r="BG11263" s="271"/>
      <c r="BJ11263" s="271"/>
    </row>
    <row r="11264" spans="49:62">
      <c r="AW11264" s="271"/>
      <c r="AX11264" s="271"/>
      <c r="AY11264" s="271"/>
      <c r="AZ11264" s="271"/>
      <c r="BA11264" s="271"/>
      <c r="BB11264" s="271"/>
      <c r="BD11264" s="271"/>
      <c r="BE11264" s="271"/>
      <c r="BF11264" s="271"/>
      <c r="BG11264" s="271"/>
      <c r="BJ11264" s="271"/>
    </row>
    <row r="11265" spans="49:62">
      <c r="AW11265" s="271"/>
      <c r="AX11265" s="271"/>
      <c r="AY11265" s="271"/>
      <c r="AZ11265" s="271"/>
      <c r="BA11265" s="271"/>
      <c r="BB11265" s="271"/>
      <c r="BD11265" s="271"/>
      <c r="BE11265" s="271"/>
      <c r="BF11265" s="271"/>
      <c r="BG11265" s="271"/>
      <c r="BJ11265" s="271"/>
    </row>
    <row r="11266" spans="49:62">
      <c r="AW11266" s="271"/>
      <c r="AX11266" s="271"/>
      <c r="AY11266" s="271"/>
      <c r="AZ11266" s="271"/>
      <c r="BA11266" s="271"/>
      <c r="BB11266" s="271"/>
      <c r="BD11266" s="271"/>
      <c r="BE11266" s="271"/>
      <c r="BF11266" s="271"/>
      <c r="BG11266" s="271"/>
      <c r="BJ11266" s="271"/>
    </row>
    <row r="11267" spans="49:62">
      <c r="AW11267" s="271"/>
      <c r="AX11267" s="271"/>
      <c r="AY11267" s="271"/>
      <c r="AZ11267" s="271"/>
      <c r="BA11267" s="271"/>
      <c r="BB11267" s="271"/>
      <c r="BD11267" s="271"/>
      <c r="BE11267" s="271"/>
      <c r="BF11267" s="271"/>
      <c r="BG11267" s="271"/>
      <c r="BJ11267" s="271"/>
    </row>
    <row r="11268" spans="49:62">
      <c r="AW11268" s="271"/>
      <c r="AX11268" s="271"/>
      <c r="AY11268" s="271"/>
      <c r="AZ11268" s="271"/>
      <c r="BA11268" s="271"/>
      <c r="BB11268" s="271"/>
      <c r="BD11268" s="271"/>
      <c r="BE11268" s="271"/>
      <c r="BF11268" s="271"/>
      <c r="BG11268" s="271"/>
      <c r="BJ11268" s="271"/>
    </row>
    <row r="11269" spans="49:62">
      <c r="AW11269" s="271"/>
      <c r="AX11269" s="271"/>
      <c r="AY11269" s="271"/>
      <c r="AZ11269" s="271"/>
      <c r="BA11269" s="271"/>
      <c r="BB11269" s="271"/>
      <c r="BD11269" s="271"/>
      <c r="BE11269" s="271"/>
      <c r="BF11269" s="271"/>
      <c r="BG11269" s="271"/>
      <c r="BJ11269" s="271"/>
    </row>
    <row r="11270" spans="49:62">
      <c r="AW11270" s="271"/>
      <c r="AX11270" s="271"/>
      <c r="AY11270" s="271"/>
      <c r="AZ11270" s="271"/>
      <c r="BA11270" s="271"/>
      <c r="BB11270" s="271"/>
      <c r="BD11270" s="271"/>
      <c r="BE11270" s="271"/>
      <c r="BF11270" s="271"/>
      <c r="BG11270" s="271"/>
      <c r="BJ11270" s="271"/>
    </row>
    <row r="11271" spans="49:62">
      <c r="AW11271" s="271"/>
      <c r="AX11271" s="271"/>
      <c r="AY11271" s="271"/>
      <c r="AZ11271" s="271"/>
      <c r="BA11271" s="271"/>
      <c r="BB11271" s="271"/>
      <c r="BD11271" s="271"/>
      <c r="BE11271" s="271"/>
      <c r="BF11271" s="271"/>
      <c r="BG11271" s="271"/>
      <c r="BJ11271" s="271"/>
    </row>
    <row r="11272" spans="49:62">
      <c r="AW11272" s="271"/>
      <c r="AX11272" s="271"/>
      <c r="AY11272" s="271"/>
      <c r="AZ11272" s="271"/>
      <c r="BA11272" s="271"/>
      <c r="BB11272" s="271"/>
      <c r="BD11272" s="271"/>
      <c r="BE11272" s="271"/>
      <c r="BF11272" s="271"/>
      <c r="BG11272" s="271"/>
      <c r="BJ11272" s="271"/>
    </row>
    <row r="11273" spans="49:62">
      <c r="AW11273" s="271"/>
      <c r="AX11273" s="271"/>
      <c r="AY11273" s="271"/>
      <c r="AZ11273" s="271"/>
      <c r="BA11273" s="271"/>
      <c r="BB11273" s="271"/>
      <c r="BD11273" s="271"/>
      <c r="BE11273" s="271"/>
      <c r="BF11273" s="271"/>
      <c r="BG11273" s="271"/>
      <c r="BJ11273" s="271"/>
    </row>
    <row r="11274" spans="49:62">
      <c r="AW11274" s="271"/>
      <c r="AX11274" s="271"/>
      <c r="AY11274" s="271"/>
      <c r="AZ11274" s="271"/>
      <c r="BA11274" s="271"/>
      <c r="BB11274" s="271"/>
      <c r="BD11274" s="271"/>
      <c r="BE11274" s="271"/>
      <c r="BF11274" s="271"/>
      <c r="BG11274" s="271"/>
      <c r="BJ11274" s="271"/>
    </row>
    <row r="11275" spans="49:62">
      <c r="AW11275" s="271"/>
      <c r="AX11275" s="271"/>
      <c r="AY11275" s="271"/>
      <c r="AZ11275" s="271"/>
      <c r="BA11275" s="271"/>
      <c r="BB11275" s="271"/>
      <c r="BD11275" s="271"/>
      <c r="BE11275" s="271"/>
      <c r="BF11275" s="271"/>
      <c r="BG11275" s="271"/>
      <c r="BJ11275" s="271"/>
    </row>
    <row r="11276" spans="49:62">
      <c r="AW11276" s="271"/>
      <c r="AX11276" s="271"/>
      <c r="AY11276" s="271"/>
      <c r="AZ11276" s="271"/>
      <c r="BA11276" s="271"/>
      <c r="BB11276" s="271"/>
      <c r="BD11276" s="271"/>
      <c r="BE11276" s="271"/>
      <c r="BF11276" s="271"/>
      <c r="BG11276" s="271"/>
      <c r="BJ11276" s="271"/>
    </row>
    <row r="11277" spans="49:62">
      <c r="AW11277" s="271"/>
      <c r="AX11277" s="271"/>
      <c r="AY11277" s="271"/>
      <c r="AZ11277" s="271"/>
      <c r="BA11277" s="271"/>
      <c r="BB11277" s="271"/>
      <c r="BD11277" s="271"/>
      <c r="BE11277" s="271"/>
      <c r="BF11277" s="271"/>
      <c r="BG11277" s="271"/>
      <c r="BJ11277" s="271"/>
    </row>
    <row r="11278" spans="49:62">
      <c r="AW11278" s="271"/>
      <c r="AX11278" s="271"/>
      <c r="AY11278" s="271"/>
      <c r="AZ11278" s="271"/>
      <c r="BA11278" s="271"/>
      <c r="BB11278" s="271"/>
      <c r="BD11278" s="271"/>
      <c r="BE11278" s="271"/>
      <c r="BF11278" s="271"/>
      <c r="BG11278" s="271"/>
      <c r="BJ11278" s="271"/>
    </row>
    <row r="11279" spans="49:62">
      <c r="AW11279" s="271"/>
      <c r="AX11279" s="271"/>
      <c r="AY11279" s="271"/>
      <c r="AZ11279" s="271"/>
      <c r="BA11279" s="271"/>
      <c r="BB11279" s="271"/>
      <c r="BD11279" s="271"/>
      <c r="BE11279" s="271"/>
      <c r="BF11279" s="271"/>
      <c r="BG11279" s="271"/>
      <c r="BJ11279" s="271"/>
    </row>
    <row r="11280" spans="49:62">
      <c r="AW11280" s="271"/>
      <c r="AX11280" s="271"/>
      <c r="AY11280" s="271"/>
      <c r="AZ11280" s="271"/>
      <c r="BA11280" s="271"/>
      <c r="BB11280" s="271"/>
      <c r="BD11280" s="271"/>
      <c r="BE11280" s="271"/>
      <c r="BF11280" s="271"/>
      <c r="BG11280" s="271"/>
      <c r="BJ11280" s="271"/>
    </row>
    <row r="11281" spans="49:62">
      <c r="AW11281" s="271"/>
      <c r="AX11281" s="271"/>
      <c r="AY11281" s="271"/>
      <c r="AZ11281" s="271"/>
      <c r="BA11281" s="271"/>
      <c r="BB11281" s="271"/>
      <c r="BD11281" s="271"/>
      <c r="BE11281" s="271"/>
      <c r="BF11281" s="271"/>
      <c r="BG11281" s="271"/>
      <c r="BJ11281" s="271"/>
    </row>
    <row r="11282" spans="49:62">
      <c r="AW11282" s="271"/>
      <c r="AX11282" s="271"/>
      <c r="AY11282" s="271"/>
      <c r="AZ11282" s="271"/>
      <c r="BA11282" s="271"/>
      <c r="BB11282" s="271"/>
      <c r="BD11282" s="271"/>
      <c r="BE11282" s="271"/>
      <c r="BF11282" s="271"/>
      <c r="BG11282" s="271"/>
      <c r="BJ11282" s="271"/>
    </row>
    <row r="11283" spans="49:62">
      <c r="AW11283" s="271"/>
      <c r="AX11283" s="271"/>
      <c r="AY11283" s="271"/>
      <c r="AZ11283" s="271"/>
      <c r="BA11283" s="271"/>
      <c r="BB11283" s="271"/>
      <c r="BD11283" s="271"/>
      <c r="BE11283" s="271"/>
      <c r="BF11283" s="271"/>
      <c r="BG11283" s="271"/>
      <c r="BJ11283" s="271"/>
    </row>
    <row r="11284" spans="49:62">
      <c r="AW11284" s="271"/>
      <c r="AX11284" s="271"/>
      <c r="AY11284" s="271"/>
      <c r="AZ11284" s="271"/>
      <c r="BA11284" s="271"/>
      <c r="BB11284" s="271"/>
      <c r="BD11284" s="271"/>
      <c r="BE11284" s="271"/>
      <c r="BF11284" s="271"/>
      <c r="BG11284" s="271"/>
      <c r="BJ11284" s="271"/>
    </row>
    <row r="11285" spans="49:62">
      <c r="AW11285" s="271"/>
      <c r="AX11285" s="271"/>
      <c r="AY11285" s="271"/>
      <c r="AZ11285" s="271"/>
      <c r="BA11285" s="271"/>
      <c r="BB11285" s="271"/>
      <c r="BD11285" s="271"/>
      <c r="BE11285" s="271"/>
      <c r="BF11285" s="271"/>
      <c r="BG11285" s="271"/>
      <c r="BJ11285" s="271"/>
    </row>
    <row r="11286" spans="49:62">
      <c r="AW11286" s="271"/>
      <c r="AX11286" s="271"/>
      <c r="AY11286" s="271"/>
      <c r="AZ11286" s="271"/>
      <c r="BA11286" s="271"/>
      <c r="BB11286" s="271"/>
      <c r="BD11286" s="271"/>
      <c r="BE11286" s="271"/>
      <c r="BF11286" s="271"/>
      <c r="BG11286" s="271"/>
      <c r="BJ11286" s="271"/>
    </row>
    <row r="11287" spans="49:62">
      <c r="AW11287" s="271"/>
      <c r="AX11287" s="271"/>
      <c r="AY11287" s="271"/>
      <c r="AZ11287" s="271"/>
      <c r="BA11287" s="271"/>
      <c r="BB11287" s="271"/>
      <c r="BD11287" s="271"/>
      <c r="BE11287" s="271"/>
      <c r="BF11287" s="271"/>
      <c r="BG11287" s="271"/>
      <c r="BJ11287" s="271"/>
    </row>
    <row r="11288" spans="49:62">
      <c r="AW11288" s="271"/>
      <c r="AX11288" s="271"/>
      <c r="AY11288" s="271"/>
      <c r="AZ11288" s="271"/>
      <c r="BA11288" s="271"/>
      <c r="BB11288" s="271"/>
      <c r="BD11288" s="271"/>
      <c r="BE11288" s="271"/>
      <c r="BF11288" s="271"/>
      <c r="BG11288" s="271"/>
      <c r="BJ11288" s="271"/>
    </row>
    <row r="11289" spans="49:62">
      <c r="AW11289" s="271"/>
      <c r="AX11289" s="271"/>
      <c r="AY11289" s="271"/>
      <c r="AZ11289" s="271"/>
      <c r="BA11289" s="271"/>
      <c r="BB11289" s="271"/>
      <c r="BD11289" s="271"/>
      <c r="BE11289" s="271"/>
      <c r="BF11289" s="271"/>
      <c r="BG11289" s="271"/>
      <c r="BJ11289" s="271"/>
    </row>
    <row r="11290" spans="49:62">
      <c r="AW11290" s="271"/>
      <c r="AX11290" s="271"/>
      <c r="AY11290" s="271"/>
      <c r="AZ11290" s="271"/>
      <c r="BA11290" s="271"/>
      <c r="BB11290" s="271"/>
      <c r="BD11290" s="271"/>
      <c r="BE11290" s="271"/>
      <c r="BF11290" s="271"/>
      <c r="BG11290" s="271"/>
      <c r="BJ11290" s="271"/>
    </row>
    <row r="11291" spans="49:62">
      <c r="AW11291" s="271"/>
      <c r="AX11291" s="271"/>
      <c r="AY11291" s="271"/>
      <c r="AZ11291" s="271"/>
      <c r="BA11291" s="271"/>
      <c r="BB11291" s="271"/>
      <c r="BD11291" s="271"/>
      <c r="BE11291" s="271"/>
      <c r="BF11291" s="271"/>
      <c r="BG11291" s="271"/>
      <c r="BJ11291" s="271"/>
    </row>
    <row r="11292" spans="49:62">
      <c r="AW11292" s="271"/>
      <c r="AX11292" s="271"/>
      <c r="AY11292" s="271"/>
      <c r="AZ11292" s="271"/>
      <c r="BA11292" s="271"/>
      <c r="BB11292" s="271"/>
      <c r="BD11292" s="271"/>
      <c r="BE11292" s="271"/>
      <c r="BF11292" s="271"/>
      <c r="BG11292" s="271"/>
      <c r="BJ11292" s="271"/>
    </row>
    <row r="11293" spans="49:62">
      <c r="AW11293" s="271"/>
      <c r="AX11293" s="271"/>
      <c r="AY11293" s="271"/>
      <c r="AZ11293" s="271"/>
      <c r="BA11293" s="271"/>
      <c r="BB11293" s="271"/>
      <c r="BD11293" s="271"/>
      <c r="BE11293" s="271"/>
      <c r="BF11293" s="271"/>
      <c r="BG11293" s="271"/>
      <c r="BJ11293" s="271"/>
    </row>
    <row r="11294" spans="49:62">
      <c r="AW11294" s="271"/>
      <c r="AX11294" s="271"/>
      <c r="AY11294" s="271"/>
      <c r="AZ11294" s="271"/>
      <c r="BA11294" s="271"/>
      <c r="BB11294" s="271"/>
      <c r="BD11294" s="271"/>
      <c r="BE11294" s="271"/>
      <c r="BF11294" s="271"/>
      <c r="BG11294" s="271"/>
      <c r="BJ11294" s="271"/>
    </row>
    <row r="11295" spans="49:62">
      <c r="AW11295" s="271"/>
      <c r="AX11295" s="271"/>
      <c r="AY11295" s="271"/>
      <c r="AZ11295" s="271"/>
      <c r="BA11295" s="271"/>
      <c r="BB11295" s="271"/>
      <c r="BD11295" s="271"/>
      <c r="BE11295" s="271"/>
      <c r="BF11295" s="271"/>
      <c r="BG11295" s="271"/>
      <c r="BJ11295" s="271"/>
    </row>
    <row r="11296" spans="49:62">
      <c r="AW11296" s="271"/>
      <c r="AX11296" s="271"/>
      <c r="AY11296" s="271"/>
      <c r="AZ11296" s="271"/>
      <c r="BA11296" s="271"/>
      <c r="BB11296" s="271"/>
      <c r="BD11296" s="271"/>
      <c r="BE11296" s="271"/>
      <c r="BF11296" s="271"/>
      <c r="BG11296" s="271"/>
      <c r="BJ11296" s="271"/>
    </row>
    <row r="11297" spans="49:62">
      <c r="AW11297" s="271"/>
      <c r="AX11297" s="271"/>
      <c r="AY11297" s="271"/>
      <c r="AZ11297" s="271"/>
      <c r="BA11297" s="271"/>
      <c r="BB11297" s="271"/>
      <c r="BD11297" s="271"/>
      <c r="BE11297" s="271"/>
      <c r="BF11297" s="271"/>
      <c r="BG11297" s="271"/>
      <c r="BJ11297" s="271"/>
    </row>
    <row r="11298" spans="49:62">
      <c r="AW11298" s="271"/>
      <c r="AX11298" s="271"/>
      <c r="AY11298" s="271"/>
      <c r="AZ11298" s="271"/>
      <c r="BA11298" s="271"/>
      <c r="BB11298" s="271"/>
      <c r="BD11298" s="271"/>
      <c r="BE11298" s="271"/>
      <c r="BF11298" s="271"/>
      <c r="BG11298" s="271"/>
      <c r="BJ11298" s="271"/>
    </row>
    <row r="11299" spans="49:62">
      <c r="AW11299" s="271"/>
      <c r="AX11299" s="271"/>
      <c r="AY11299" s="271"/>
      <c r="AZ11299" s="271"/>
      <c r="BA11299" s="271"/>
      <c r="BB11299" s="271"/>
      <c r="BD11299" s="271"/>
      <c r="BE11299" s="271"/>
      <c r="BF11299" s="271"/>
      <c r="BG11299" s="271"/>
      <c r="BJ11299" s="271"/>
    </row>
    <row r="11300" spans="49:62">
      <c r="AW11300" s="271"/>
      <c r="AX11300" s="271"/>
      <c r="AY11300" s="271"/>
      <c r="AZ11300" s="271"/>
      <c r="BA11300" s="271"/>
      <c r="BB11300" s="271"/>
      <c r="BD11300" s="271"/>
      <c r="BE11300" s="271"/>
      <c r="BF11300" s="271"/>
      <c r="BG11300" s="271"/>
      <c r="BJ11300" s="271"/>
    </row>
    <row r="11301" spans="49:62">
      <c r="AW11301" s="271"/>
      <c r="AX11301" s="271"/>
      <c r="AY11301" s="271"/>
      <c r="AZ11301" s="271"/>
      <c r="BA11301" s="271"/>
      <c r="BB11301" s="271"/>
      <c r="BD11301" s="271"/>
      <c r="BE11301" s="271"/>
      <c r="BF11301" s="271"/>
      <c r="BG11301" s="271"/>
      <c r="BJ11301" s="271"/>
    </row>
    <row r="11302" spans="49:62">
      <c r="AW11302" s="271"/>
      <c r="AX11302" s="271"/>
      <c r="AY11302" s="271"/>
      <c r="AZ11302" s="271"/>
      <c r="BA11302" s="271"/>
      <c r="BB11302" s="271"/>
      <c r="BD11302" s="271"/>
      <c r="BE11302" s="271"/>
      <c r="BF11302" s="271"/>
      <c r="BG11302" s="271"/>
      <c r="BJ11302" s="271"/>
    </row>
    <row r="11303" spans="49:62">
      <c r="AW11303" s="271"/>
      <c r="AX11303" s="271"/>
      <c r="AY11303" s="271"/>
      <c r="AZ11303" s="271"/>
      <c r="BA11303" s="271"/>
      <c r="BB11303" s="271"/>
      <c r="BD11303" s="271"/>
      <c r="BE11303" s="271"/>
      <c r="BF11303" s="271"/>
      <c r="BG11303" s="271"/>
      <c r="BJ11303" s="271"/>
    </row>
    <row r="11304" spans="49:62">
      <c r="AW11304" s="271"/>
      <c r="AX11304" s="271"/>
      <c r="AY11304" s="271"/>
      <c r="AZ11304" s="271"/>
      <c r="BA11304" s="271"/>
      <c r="BB11304" s="271"/>
      <c r="BD11304" s="271"/>
      <c r="BE11304" s="271"/>
      <c r="BF11304" s="271"/>
      <c r="BG11304" s="271"/>
      <c r="BJ11304" s="271"/>
    </row>
    <row r="11305" spans="49:62">
      <c r="AW11305" s="271"/>
      <c r="AX11305" s="271"/>
      <c r="AY11305" s="271"/>
      <c r="AZ11305" s="271"/>
      <c r="BA11305" s="271"/>
      <c r="BB11305" s="271"/>
      <c r="BD11305" s="271"/>
      <c r="BE11305" s="271"/>
      <c r="BF11305" s="271"/>
      <c r="BG11305" s="271"/>
      <c r="BJ11305" s="271"/>
    </row>
    <row r="11306" spans="49:62">
      <c r="AW11306" s="271"/>
      <c r="AX11306" s="271"/>
      <c r="AY11306" s="271"/>
      <c r="AZ11306" s="271"/>
      <c r="BA11306" s="271"/>
      <c r="BB11306" s="271"/>
      <c r="BD11306" s="271"/>
      <c r="BE11306" s="271"/>
      <c r="BF11306" s="271"/>
      <c r="BG11306" s="271"/>
      <c r="BJ11306" s="271"/>
    </row>
    <row r="11307" spans="49:62">
      <c r="AW11307" s="271"/>
      <c r="AX11307" s="271"/>
      <c r="AY11307" s="271"/>
      <c r="AZ11307" s="271"/>
      <c r="BA11307" s="271"/>
      <c r="BB11307" s="271"/>
      <c r="BD11307" s="271"/>
      <c r="BE11307" s="271"/>
      <c r="BF11307" s="271"/>
      <c r="BG11307" s="271"/>
      <c r="BJ11307" s="271"/>
    </row>
    <row r="11308" spans="49:62">
      <c r="AW11308" s="271"/>
      <c r="AX11308" s="271"/>
      <c r="AY11308" s="271"/>
      <c r="AZ11308" s="271"/>
      <c r="BA11308" s="271"/>
      <c r="BB11308" s="271"/>
      <c r="BD11308" s="271"/>
      <c r="BE11308" s="271"/>
      <c r="BF11308" s="271"/>
      <c r="BG11308" s="271"/>
      <c r="BJ11308" s="271"/>
    </row>
    <row r="11309" spans="49:62">
      <c r="AW11309" s="271"/>
      <c r="AX11309" s="271"/>
      <c r="AY11309" s="271"/>
      <c r="AZ11309" s="271"/>
      <c r="BA11309" s="271"/>
      <c r="BB11309" s="271"/>
      <c r="BD11309" s="271"/>
      <c r="BE11309" s="271"/>
      <c r="BF11309" s="271"/>
      <c r="BG11309" s="271"/>
      <c r="BJ11309" s="271"/>
    </row>
    <row r="11310" spans="49:62">
      <c r="AW11310" s="271"/>
      <c r="AX11310" s="271"/>
      <c r="AY11310" s="271"/>
      <c r="AZ11310" s="271"/>
      <c r="BA11310" s="271"/>
      <c r="BB11310" s="271"/>
      <c r="BD11310" s="271"/>
      <c r="BE11310" s="271"/>
      <c r="BF11310" s="271"/>
      <c r="BG11310" s="271"/>
      <c r="BJ11310" s="271"/>
    </row>
    <row r="11311" spans="49:62">
      <c r="AW11311" s="271"/>
      <c r="AX11311" s="271"/>
      <c r="AY11311" s="271"/>
      <c r="AZ11311" s="271"/>
      <c r="BA11311" s="271"/>
      <c r="BB11311" s="271"/>
      <c r="BD11311" s="271"/>
      <c r="BE11311" s="271"/>
      <c r="BF11311" s="271"/>
      <c r="BG11311" s="271"/>
      <c r="BJ11311" s="271"/>
    </row>
    <row r="11312" spans="49:62">
      <c r="AW11312" s="271"/>
      <c r="AX11312" s="271"/>
      <c r="AY11312" s="271"/>
      <c r="AZ11312" s="271"/>
      <c r="BA11312" s="271"/>
      <c r="BB11312" s="271"/>
      <c r="BD11312" s="271"/>
      <c r="BE11312" s="271"/>
      <c r="BF11312" s="271"/>
      <c r="BG11312" s="271"/>
      <c r="BJ11312" s="271"/>
    </row>
    <row r="11313" spans="49:62">
      <c r="AW11313" s="271"/>
      <c r="AX11313" s="271"/>
      <c r="AY11313" s="271"/>
      <c r="AZ11313" s="271"/>
      <c r="BA11313" s="271"/>
      <c r="BB11313" s="271"/>
      <c r="BD11313" s="271"/>
      <c r="BE11313" s="271"/>
      <c r="BF11313" s="271"/>
      <c r="BG11313" s="271"/>
      <c r="BJ11313" s="271"/>
    </row>
    <row r="11314" spans="49:62">
      <c r="AW11314" s="271"/>
      <c r="AX11314" s="271"/>
      <c r="AY11314" s="271"/>
      <c r="AZ11314" s="271"/>
      <c r="BA11314" s="271"/>
      <c r="BB11314" s="271"/>
      <c r="BD11314" s="271"/>
      <c r="BE11314" s="271"/>
      <c r="BF11314" s="271"/>
      <c r="BG11314" s="271"/>
      <c r="BJ11314" s="271"/>
    </row>
    <row r="11315" spans="49:62">
      <c r="AW11315" s="271"/>
      <c r="AX11315" s="271"/>
      <c r="AY11315" s="271"/>
      <c r="AZ11315" s="271"/>
      <c r="BA11315" s="271"/>
      <c r="BB11315" s="271"/>
      <c r="BD11315" s="271"/>
      <c r="BE11315" s="271"/>
      <c r="BF11315" s="271"/>
      <c r="BG11315" s="271"/>
      <c r="BJ11315" s="271"/>
    </row>
    <row r="11316" spans="49:62">
      <c r="AW11316" s="271"/>
      <c r="AX11316" s="271"/>
      <c r="AY11316" s="271"/>
      <c r="AZ11316" s="271"/>
      <c r="BA11316" s="271"/>
      <c r="BB11316" s="271"/>
      <c r="BD11316" s="271"/>
      <c r="BE11316" s="271"/>
      <c r="BF11316" s="271"/>
      <c r="BG11316" s="271"/>
      <c r="BJ11316" s="271"/>
    </row>
    <row r="11317" spans="49:62">
      <c r="AW11317" s="271"/>
      <c r="AX11317" s="271"/>
      <c r="AY11317" s="271"/>
      <c r="AZ11317" s="271"/>
      <c r="BA11317" s="271"/>
      <c r="BB11317" s="271"/>
      <c r="BD11317" s="271"/>
      <c r="BE11317" s="271"/>
      <c r="BF11317" s="271"/>
      <c r="BG11317" s="271"/>
      <c r="BJ11317" s="271"/>
    </row>
    <row r="11318" spans="49:62">
      <c r="AW11318" s="271"/>
      <c r="AX11318" s="271"/>
      <c r="AY11318" s="271"/>
      <c r="AZ11318" s="271"/>
      <c r="BA11318" s="271"/>
      <c r="BB11318" s="271"/>
      <c r="BD11318" s="271"/>
      <c r="BE11318" s="271"/>
      <c r="BF11318" s="271"/>
      <c r="BG11318" s="271"/>
      <c r="BJ11318" s="271"/>
    </row>
    <row r="11319" spans="49:62">
      <c r="AW11319" s="271"/>
      <c r="AX11319" s="271"/>
      <c r="AY11319" s="271"/>
      <c r="AZ11319" s="271"/>
      <c r="BA11319" s="271"/>
      <c r="BB11319" s="271"/>
      <c r="BD11319" s="271"/>
      <c r="BE11319" s="271"/>
      <c r="BF11319" s="271"/>
      <c r="BG11319" s="271"/>
      <c r="BJ11319" s="271"/>
    </row>
    <row r="11320" spans="49:62">
      <c r="AW11320" s="271"/>
      <c r="AX11320" s="271"/>
      <c r="AY11320" s="271"/>
      <c r="AZ11320" s="271"/>
      <c r="BA11320" s="271"/>
      <c r="BB11320" s="271"/>
      <c r="BD11320" s="271"/>
      <c r="BE11320" s="271"/>
      <c r="BF11320" s="271"/>
      <c r="BG11320" s="271"/>
      <c r="BJ11320" s="271"/>
    </row>
    <row r="11321" spans="49:62">
      <c r="AW11321" s="271"/>
      <c r="AX11321" s="271"/>
      <c r="AY11321" s="271"/>
      <c r="AZ11321" s="271"/>
      <c r="BA11321" s="271"/>
      <c r="BB11321" s="271"/>
      <c r="BD11321" s="271"/>
      <c r="BE11321" s="271"/>
      <c r="BF11321" s="271"/>
      <c r="BG11321" s="271"/>
      <c r="BJ11321" s="271"/>
    </row>
    <row r="11322" spans="49:62">
      <c r="AW11322" s="271"/>
      <c r="AX11322" s="271"/>
      <c r="AY11322" s="271"/>
      <c r="AZ11322" s="271"/>
      <c r="BA11322" s="271"/>
      <c r="BB11322" s="271"/>
      <c r="BD11322" s="271"/>
      <c r="BE11322" s="271"/>
      <c r="BF11322" s="271"/>
      <c r="BG11322" s="271"/>
      <c r="BJ11322" s="271"/>
    </row>
    <row r="11323" spans="49:62">
      <c r="AW11323" s="271"/>
      <c r="AX11323" s="271"/>
      <c r="AY11323" s="271"/>
      <c r="AZ11323" s="271"/>
      <c r="BA11323" s="271"/>
      <c r="BB11323" s="271"/>
      <c r="BD11323" s="271"/>
      <c r="BE11323" s="271"/>
      <c r="BF11323" s="271"/>
      <c r="BG11323" s="271"/>
      <c r="BJ11323" s="271"/>
    </row>
    <row r="11324" spans="49:62">
      <c r="AW11324" s="271"/>
      <c r="AX11324" s="271"/>
      <c r="AY11324" s="271"/>
      <c r="AZ11324" s="271"/>
      <c r="BA11324" s="271"/>
      <c r="BB11324" s="271"/>
      <c r="BD11324" s="271"/>
      <c r="BE11324" s="271"/>
      <c r="BF11324" s="271"/>
      <c r="BG11324" s="271"/>
      <c r="BJ11324" s="271"/>
    </row>
    <row r="11325" spans="49:62">
      <c r="AW11325" s="271"/>
      <c r="AX11325" s="271"/>
      <c r="AY11325" s="271"/>
      <c r="AZ11325" s="271"/>
      <c r="BA11325" s="271"/>
      <c r="BB11325" s="271"/>
      <c r="BD11325" s="271"/>
      <c r="BE11325" s="271"/>
      <c r="BF11325" s="271"/>
      <c r="BG11325" s="271"/>
      <c r="BJ11325" s="271"/>
    </row>
    <row r="11326" spans="49:62">
      <c r="AW11326" s="271"/>
      <c r="AX11326" s="271"/>
      <c r="AY11326" s="271"/>
      <c r="AZ11326" s="271"/>
      <c r="BA11326" s="271"/>
      <c r="BB11326" s="271"/>
      <c r="BD11326" s="271"/>
      <c r="BE11326" s="271"/>
      <c r="BF11326" s="271"/>
      <c r="BG11326" s="271"/>
      <c r="BJ11326" s="271"/>
    </row>
    <row r="11327" spans="49:62">
      <c r="AW11327" s="271"/>
      <c r="AX11327" s="271"/>
      <c r="AY11327" s="271"/>
      <c r="AZ11327" s="271"/>
      <c r="BA11327" s="271"/>
      <c r="BB11327" s="271"/>
      <c r="BD11327" s="271"/>
      <c r="BE11327" s="271"/>
      <c r="BF11327" s="271"/>
      <c r="BG11327" s="271"/>
      <c r="BJ11327" s="271"/>
    </row>
    <row r="11328" spans="49:62">
      <c r="AW11328" s="271"/>
      <c r="AX11328" s="271"/>
      <c r="AY11328" s="271"/>
      <c r="AZ11328" s="271"/>
      <c r="BA11328" s="271"/>
      <c r="BB11328" s="271"/>
      <c r="BD11328" s="271"/>
      <c r="BE11328" s="271"/>
      <c r="BF11328" s="271"/>
      <c r="BG11328" s="271"/>
      <c r="BJ11328" s="271"/>
    </row>
    <row r="11329" spans="49:62">
      <c r="AW11329" s="271"/>
      <c r="AX11329" s="271"/>
      <c r="AY11329" s="271"/>
      <c r="AZ11329" s="271"/>
      <c r="BA11329" s="271"/>
      <c r="BB11329" s="271"/>
      <c r="BD11329" s="271"/>
      <c r="BE11329" s="271"/>
      <c r="BF11329" s="271"/>
      <c r="BG11329" s="271"/>
      <c r="BJ11329" s="271"/>
    </row>
    <row r="11330" spans="49:62">
      <c r="AW11330" s="271"/>
      <c r="AX11330" s="271"/>
      <c r="AY11330" s="271"/>
      <c r="AZ11330" s="271"/>
      <c r="BA11330" s="271"/>
      <c r="BB11330" s="271"/>
      <c r="BD11330" s="271"/>
      <c r="BE11330" s="271"/>
      <c r="BF11330" s="271"/>
      <c r="BG11330" s="271"/>
      <c r="BJ11330" s="271"/>
    </row>
    <row r="11331" spans="49:62">
      <c r="AW11331" s="271"/>
      <c r="AX11331" s="271"/>
      <c r="AY11331" s="271"/>
      <c r="AZ11331" s="271"/>
      <c r="BA11331" s="271"/>
      <c r="BB11331" s="271"/>
      <c r="BD11331" s="271"/>
      <c r="BE11331" s="271"/>
      <c r="BF11331" s="271"/>
      <c r="BG11331" s="271"/>
      <c r="BJ11331" s="271"/>
    </row>
    <row r="11332" spans="49:62">
      <c r="AW11332" s="271"/>
      <c r="AX11332" s="271"/>
      <c r="AY11332" s="271"/>
      <c r="AZ11332" s="271"/>
      <c r="BA11332" s="271"/>
      <c r="BB11332" s="271"/>
      <c r="BD11332" s="271"/>
      <c r="BE11332" s="271"/>
      <c r="BF11332" s="271"/>
      <c r="BG11332" s="271"/>
      <c r="BJ11332" s="271"/>
    </row>
    <row r="11333" spans="49:62">
      <c r="AW11333" s="271"/>
      <c r="AX11333" s="271"/>
      <c r="AY11333" s="271"/>
      <c r="AZ11333" s="271"/>
      <c r="BA11333" s="271"/>
      <c r="BB11333" s="271"/>
      <c r="BD11333" s="271"/>
      <c r="BE11333" s="271"/>
      <c r="BF11333" s="271"/>
      <c r="BG11333" s="271"/>
      <c r="BJ11333" s="271"/>
    </row>
    <row r="11334" spans="49:62">
      <c r="AW11334" s="271"/>
      <c r="AX11334" s="271"/>
      <c r="AY11334" s="271"/>
      <c r="AZ11334" s="271"/>
      <c r="BA11334" s="271"/>
      <c r="BB11334" s="271"/>
      <c r="BD11334" s="271"/>
      <c r="BE11334" s="271"/>
      <c r="BF11334" s="271"/>
      <c r="BG11334" s="271"/>
      <c r="BJ11334" s="271"/>
    </row>
    <row r="11335" spans="49:62">
      <c r="AW11335" s="271"/>
      <c r="AX11335" s="271"/>
      <c r="AY11335" s="271"/>
      <c r="AZ11335" s="271"/>
      <c r="BA11335" s="271"/>
      <c r="BB11335" s="271"/>
      <c r="BD11335" s="271"/>
      <c r="BE11335" s="271"/>
      <c r="BF11335" s="271"/>
      <c r="BG11335" s="271"/>
      <c r="BJ11335" s="271"/>
    </row>
    <row r="11336" spans="49:62">
      <c r="AW11336" s="271"/>
      <c r="AX11336" s="271"/>
      <c r="AY11336" s="271"/>
      <c r="AZ11336" s="271"/>
      <c r="BA11336" s="271"/>
      <c r="BB11336" s="271"/>
      <c r="BD11336" s="271"/>
      <c r="BE11336" s="271"/>
      <c r="BF11336" s="271"/>
      <c r="BG11336" s="271"/>
      <c r="BJ11336" s="271"/>
    </row>
    <row r="11337" spans="49:62">
      <c r="AW11337" s="271"/>
      <c r="AX11337" s="271"/>
      <c r="AY11337" s="271"/>
      <c r="AZ11337" s="271"/>
      <c r="BA11337" s="271"/>
      <c r="BB11337" s="271"/>
      <c r="BD11337" s="271"/>
      <c r="BE11337" s="271"/>
      <c r="BF11337" s="271"/>
      <c r="BG11337" s="271"/>
      <c r="BJ11337" s="271"/>
    </row>
    <row r="11338" spans="49:62">
      <c r="AW11338" s="271"/>
      <c r="AX11338" s="271"/>
      <c r="AY11338" s="271"/>
      <c r="AZ11338" s="271"/>
      <c r="BA11338" s="271"/>
      <c r="BB11338" s="271"/>
      <c r="BD11338" s="271"/>
      <c r="BE11338" s="271"/>
      <c r="BF11338" s="271"/>
      <c r="BG11338" s="271"/>
      <c r="BJ11338" s="271"/>
    </row>
    <row r="11339" spans="49:62">
      <c r="AW11339" s="271"/>
      <c r="AX11339" s="271"/>
      <c r="AY11339" s="271"/>
      <c r="AZ11339" s="271"/>
      <c r="BA11339" s="271"/>
      <c r="BB11339" s="271"/>
      <c r="BD11339" s="271"/>
      <c r="BE11339" s="271"/>
      <c r="BF11339" s="271"/>
      <c r="BG11339" s="271"/>
      <c r="BJ11339" s="271"/>
    </row>
    <row r="11340" spans="49:62">
      <c r="AW11340" s="271"/>
      <c r="AX11340" s="271"/>
      <c r="AY11340" s="271"/>
      <c r="AZ11340" s="271"/>
      <c r="BA11340" s="271"/>
      <c r="BB11340" s="271"/>
      <c r="BD11340" s="271"/>
      <c r="BE11340" s="271"/>
      <c r="BF11340" s="271"/>
      <c r="BG11340" s="271"/>
      <c r="BJ11340" s="271"/>
    </row>
    <row r="11341" spans="49:62">
      <c r="AW11341" s="271"/>
      <c r="AX11341" s="271"/>
      <c r="AY11341" s="271"/>
      <c r="AZ11341" s="271"/>
      <c r="BA11341" s="271"/>
      <c r="BB11341" s="271"/>
      <c r="BD11341" s="271"/>
      <c r="BE11341" s="271"/>
      <c r="BF11341" s="271"/>
      <c r="BG11341" s="271"/>
      <c r="BJ11341" s="271"/>
    </row>
    <row r="11342" spans="49:62">
      <c r="AW11342" s="271"/>
      <c r="AX11342" s="271"/>
      <c r="AY11342" s="271"/>
      <c r="AZ11342" s="271"/>
      <c r="BA11342" s="271"/>
      <c r="BB11342" s="271"/>
      <c r="BD11342" s="271"/>
      <c r="BE11342" s="271"/>
      <c r="BF11342" s="271"/>
      <c r="BG11342" s="271"/>
      <c r="BJ11342" s="271"/>
    </row>
    <row r="11343" spans="49:62">
      <c r="AW11343" s="271"/>
      <c r="AX11343" s="271"/>
      <c r="AY11343" s="271"/>
      <c r="AZ11343" s="271"/>
      <c r="BA11343" s="271"/>
      <c r="BB11343" s="271"/>
      <c r="BD11343" s="271"/>
      <c r="BE11343" s="271"/>
      <c r="BF11343" s="271"/>
      <c r="BG11343" s="271"/>
      <c r="BJ11343" s="271"/>
    </row>
    <row r="11344" spans="49:62">
      <c r="AW11344" s="271"/>
      <c r="AX11344" s="271"/>
      <c r="AY11344" s="271"/>
      <c r="AZ11344" s="271"/>
      <c r="BA11344" s="271"/>
      <c r="BB11344" s="271"/>
      <c r="BD11344" s="271"/>
      <c r="BE11344" s="271"/>
      <c r="BF11344" s="271"/>
      <c r="BG11344" s="271"/>
      <c r="BJ11344" s="271"/>
    </row>
    <row r="11345" spans="49:62">
      <c r="AW11345" s="271"/>
      <c r="AX11345" s="271"/>
      <c r="AY11345" s="271"/>
      <c r="AZ11345" s="271"/>
      <c r="BA11345" s="271"/>
      <c r="BB11345" s="271"/>
      <c r="BD11345" s="271"/>
      <c r="BE11345" s="271"/>
      <c r="BF11345" s="271"/>
      <c r="BG11345" s="271"/>
      <c r="BJ11345" s="271"/>
    </row>
    <row r="11346" spans="49:62">
      <c r="AW11346" s="271"/>
      <c r="AX11346" s="271"/>
      <c r="AY11346" s="271"/>
      <c r="AZ11346" s="271"/>
      <c r="BA11346" s="271"/>
      <c r="BB11346" s="271"/>
      <c r="BD11346" s="271"/>
      <c r="BE11346" s="271"/>
      <c r="BF11346" s="271"/>
      <c r="BG11346" s="271"/>
      <c r="BJ11346" s="271"/>
    </row>
    <row r="11347" spans="49:62">
      <c r="AW11347" s="271"/>
      <c r="AX11347" s="271"/>
      <c r="AY11347" s="271"/>
      <c r="AZ11347" s="271"/>
      <c r="BA11347" s="271"/>
      <c r="BB11347" s="271"/>
      <c r="BD11347" s="271"/>
      <c r="BE11347" s="271"/>
      <c r="BF11347" s="271"/>
      <c r="BG11347" s="271"/>
      <c r="BJ11347" s="271"/>
    </row>
    <row r="11348" spans="49:62">
      <c r="AW11348" s="271"/>
      <c r="AX11348" s="271"/>
      <c r="AY11348" s="271"/>
      <c r="AZ11348" s="271"/>
      <c r="BA11348" s="271"/>
      <c r="BB11348" s="271"/>
      <c r="BD11348" s="271"/>
      <c r="BE11348" s="271"/>
      <c r="BF11348" s="271"/>
      <c r="BG11348" s="271"/>
      <c r="BJ11348" s="271"/>
    </row>
    <row r="11349" spans="49:62">
      <c r="AW11349" s="271"/>
      <c r="AX11349" s="271"/>
      <c r="AY11349" s="271"/>
      <c r="AZ11349" s="271"/>
      <c r="BA11349" s="271"/>
      <c r="BB11349" s="271"/>
      <c r="BD11349" s="271"/>
      <c r="BE11349" s="271"/>
      <c r="BF11349" s="271"/>
      <c r="BG11349" s="271"/>
      <c r="BJ11349" s="271"/>
    </row>
    <row r="11350" spans="49:62">
      <c r="AW11350" s="271"/>
      <c r="AX11350" s="271"/>
      <c r="AY11350" s="271"/>
      <c r="AZ11350" s="271"/>
      <c r="BA11350" s="271"/>
      <c r="BB11350" s="271"/>
      <c r="BD11350" s="271"/>
      <c r="BE11350" s="271"/>
      <c r="BF11350" s="271"/>
      <c r="BG11350" s="271"/>
      <c r="BJ11350" s="271"/>
    </row>
    <row r="11351" spans="49:62">
      <c r="AW11351" s="271"/>
      <c r="AX11351" s="271"/>
      <c r="AY11351" s="271"/>
      <c r="AZ11351" s="271"/>
      <c r="BA11351" s="271"/>
      <c r="BB11351" s="271"/>
      <c r="BD11351" s="271"/>
      <c r="BE11351" s="271"/>
      <c r="BF11351" s="271"/>
      <c r="BG11351" s="271"/>
      <c r="BJ11351" s="271"/>
    </row>
    <row r="11352" spans="49:62">
      <c r="AW11352" s="271"/>
      <c r="AX11352" s="271"/>
      <c r="AY11352" s="271"/>
      <c r="AZ11352" s="271"/>
      <c r="BA11352" s="271"/>
      <c r="BB11352" s="271"/>
      <c r="BD11352" s="271"/>
      <c r="BE11352" s="271"/>
      <c r="BF11352" s="271"/>
      <c r="BG11352" s="271"/>
      <c r="BJ11352" s="271"/>
    </row>
    <row r="11353" spans="49:62">
      <c r="AW11353" s="271"/>
      <c r="AX11353" s="271"/>
      <c r="AY11353" s="271"/>
      <c r="AZ11353" s="271"/>
      <c r="BA11353" s="271"/>
      <c r="BB11353" s="271"/>
      <c r="BD11353" s="271"/>
      <c r="BE11353" s="271"/>
      <c r="BF11353" s="271"/>
      <c r="BG11353" s="271"/>
      <c r="BJ11353" s="271"/>
    </row>
    <row r="11354" spans="49:62">
      <c r="AW11354" s="271"/>
      <c r="AX11354" s="271"/>
      <c r="AY11354" s="271"/>
      <c r="AZ11354" s="271"/>
      <c r="BA11354" s="271"/>
      <c r="BB11354" s="271"/>
      <c r="BD11354" s="271"/>
      <c r="BE11354" s="271"/>
      <c r="BF11354" s="271"/>
      <c r="BG11354" s="271"/>
      <c r="BJ11354" s="271"/>
    </row>
    <row r="11355" spans="49:62">
      <c r="AW11355" s="271"/>
      <c r="AX11355" s="271"/>
      <c r="AY11355" s="271"/>
      <c r="AZ11355" s="271"/>
      <c r="BA11355" s="271"/>
      <c r="BB11355" s="271"/>
      <c r="BD11355" s="271"/>
      <c r="BE11355" s="271"/>
      <c r="BF11355" s="271"/>
      <c r="BG11355" s="271"/>
      <c r="BJ11355" s="271"/>
    </row>
    <row r="11356" spans="49:62">
      <c r="AW11356" s="271"/>
      <c r="AX11356" s="271"/>
      <c r="AY11356" s="271"/>
      <c r="AZ11356" s="271"/>
      <c r="BA11356" s="271"/>
      <c r="BB11356" s="271"/>
      <c r="BD11356" s="271"/>
      <c r="BE11356" s="271"/>
      <c r="BF11356" s="271"/>
      <c r="BG11356" s="271"/>
      <c r="BJ11356" s="271"/>
    </row>
    <row r="11357" spans="49:62">
      <c r="AW11357" s="271"/>
      <c r="AX11357" s="271"/>
      <c r="AY11357" s="271"/>
      <c r="AZ11357" s="271"/>
      <c r="BA11357" s="271"/>
      <c r="BB11357" s="271"/>
      <c r="BD11357" s="271"/>
      <c r="BE11357" s="271"/>
      <c r="BF11357" s="271"/>
      <c r="BG11357" s="271"/>
      <c r="BJ11357" s="271"/>
    </row>
    <row r="11358" spans="49:62">
      <c r="AW11358" s="271"/>
      <c r="AX11358" s="271"/>
      <c r="AY11358" s="271"/>
      <c r="AZ11358" s="271"/>
      <c r="BA11358" s="271"/>
      <c r="BB11358" s="271"/>
      <c r="BD11358" s="271"/>
      <c r="BE11358" s="271"/>
      <c r="BF11358" s="271"/>
      <c r="BG11358" s="271"/>
      <c r="BJ11358" s="271"/>
    </row>
    <row r="11359" spans="49:62">
      <c r="AW11359" s="271"/>
      <c r="AX11359" s="271"/>
      <c r="AY11359" s="271"/>
      <c r="AZ11359" s="271"/>
      <c r="BA11359" s="271"/>
      <c r="BB11359" s="271"/>
      <c r="BD11359" s="271"/>
      <c r="BE11359" s="271"/>
      <c r="BF11359" s="271"/>
      <c r="BG11359" s="271"/>
      <c r="BJ11359" s="271"/>
    </row>
    <row r="11360" spans="49:62">
      <c r="AW11360" s="271"/>
      <c r="AX11360" s="271"/>
      <c r="AY11360" s="271"/>
      <c r="AZ11360" s="271"/>
      <c r="BA11360" s="271"/>
      <c r="BB11360" s="271"/>
      <c r="BD11360" s="271"/>
      <c r="BE11360" s="271"/>
      <c r="BF11360" s="271"/>
      <c r="BG11360" s="271"/>
      <c r="BJ11360" s="271"/>
    </row>
    <row r="11361" spans="49:62">
      <c r="AW11361" s="271"/>
      <c r="AX11361" s="271"/>
      <c r="AY11361" s="271"/>
      <c r="AZ11361" s="271"/>
      <c r="BA11361" s="271"/>
      <c r="BB11361" s="271"/>
      <c r="BD11361" s="271"/>
      <c r="BE11361" s="271"/>
      <c r="BF11361" s="271"/>
      <c r="BG11361" s="271"/>
      <c r="BJ11361" s="271"/>
    </row>
    <row r="11362" spans="49:62">
      <c r="AW11362" s="271"/>
      <c r="AX11362" s="271"/>
      <c r="AY11362" s="271"/>
      <c r="AZ11362" s="271"/>
      <c r="BA11362" s="271"/>
      <c r="BB11362" s="271"/>
      <c r="BD11362" s="271"/>
      <c r="BE11362" s="271"/>
      <c r="BF11362" s="271"/>
      <c r="BG11362" s="271"/>
      <c r="BJ11362" s="271"/>
    </row>
    <row r="11363" spans="49:62">
      <c r="AW11363" s="271"/>
      <c r="AX11363" s="271"/>
      <c r="AY11363" s="271"/>
      <c r="AZ11363" s="271"/>
      <c r="BA11363" s="271"/>
      <c r="BB11363" s="271"/>
      <c r="BD11363" s="271"/>
      <c r="BE11363" s="271"/>
      <c r="BF11363" s="271"/>
      <c r="BG11363" s="271"/>
      <c r="BJ11363" s="271"/>
    </row>
    <row r="11364" spans="49:62">
      <c r="AW11364" s="271"/>
      <c r="AX11364" s="271"/>
      <c r="AY11364" s="271"/>
      <c r="AZ11364" s="271"/>
      <c r="BA11364" s="271"/>
      <c r="BB11364" s="271"/>
      <c r="BD11364" s="271"/>
      <c r="BE11364" s="271"/>
      <c r="BF11364" s="271"/>
      <c r="BG11364" s="271"/>
      <c r="BJ11364" s="271"/>
    </row>
    <row r="11365" spans="49:62">
      <c r="AW11365" s="271"/>
      <c r="AX11365" s="271"/>
      <c r="AY11365" s="271"/>
      <c r="AZ11365" s="271"/>
      <c r="BA11365" s="271"/>
      <c r="BB11365" s="271"/>
      <c r="BD11365" s="271"/>
      <c r="BE11365" s="271"/>
      <c r="BF11365" s="271"/>
      <c r="BG11365" s="271"/>
      <c r="BJ11365" s="271"/>
    </row>
    <row r="11366" spans="49:62">
      <c r="AW11366" s="271"/>
      <c r="AX11366" s="271"/>
      <c r="AY11366" s="271"/>
      <c r="AZ11366" s="271"/>
      <c r="BA11366" s="271"/>
      <c r="BB11366" s="271"/>
      <c r="BD11366" s="271"/>
      <c r="BE11366" s="271"/>
      <c r="BF11366" s="271"/>
      <c r="BG11366" s="271"/>
      <c r="BJ11366" s="271"/>
    </row>
    <row r="11367" spans="49:62">
      <c r="AW11367" s="271"/>
      <c r="AX11367" s="271"/>
      <c r="AY11367" s="271"/>
      <c r="AZ11367" s="271"/>
      <c r="BA11367" s="271"/>
      <c r="BB11367" s="271"/>
      <c r="BD11367" s="271"/>
      <c r="BE11367" s="271"/>
      <c r="BF11367" s="271"/>
      <c r="BG11367" s="271"/>
      <c r="BJ11367" s="271"/>
    </row>
    <row r="11368" spans="49:62">
      <c r="AW11368" s="271"/>
      <c r="AX11368" s="271"/>
      <c r="AY11368" s="271"/>
      <c r="AZ11368" s="271"/>
      <c r="BA11368" s="271"/>
      <c r="BB11368" s="271"/>
      <c r="BD11368" s="271"/>
      <c r="BE11368" s="271"/>
      <c r="BF11368" s="271"/>
      <c r="BG11368" s="271"/>
      <c r="BJ11368" s="271"/>
    </row>
    <row r="11369" spans="49:62">
      <c r="AW11369" s="271"/>
      <c r="AX11369" s="271"/>
      <c r="AY11369" s="271"/>
      <c r="AZ11369" s="271"/>
      <c r="BA11369" s="271"/>
      <c r="BB11369" s="271"/>
      <c r="BD11369" s="271"/>
      <c r="BE11369" s="271"/>
      <c r="BF11369" s="271"/>
      <c r="BG11369" s="271"/>
      <c r="BJ11369" s="271"/>
    </row>
    <row r="11370" spans="49:62">
      <c r="AW11370" s="271"/>
      <c r="AX11370" s="271"/>
      <c r="AY11370" s="271"/>
      <c r="AZ11370" s="271"/>
      <c r="BA11370" s="271"/>
      <c r="BB11370" s="271"/>
      <c r="BD11370" s="271"/>
      <c r="BE11370" s="271"/>
      <c r="BF11370" s="271"/>
      <c r="BG11370" s="271"/>
      <c r="BJ11370" s="271"/>
    </row>
    <row r="11371" spans="49:62">
      <c r="AW11371" s="271"/>
      <c r="AX11371" s="271"/>
      <c r="AY11371" s="271"/>
      <c r="AZ11371" s="271"/>
      <c r="BA11371" s="271"/>
      <c r="BB11371" s="271"/>
      <c r="BD11371" s="271"/>
      <c r="BE11371" s="271"/>
      <c r="BF11371" s="271"/>
      <c r="BG11371" s="271"/>
      <c r="BJ11371" s="271"/>
    </row>
    <row r="11372" spans="49:62">
      <c r="AW11372" s="271"/>
      <c r="AX11372" s="271"/>
      <c r="AY11372" s="271"/>
      <c r="AZ11372" s="271"/>
      <c r="BA11372" s="271"/>
      <c r="BB11372" s="271"/>
      <c r="BD11372" s="271"/>
      <c r="BE11372" s="271"/>
      <c r="BF11372" s="271"/>
      <c r="BG11372" s="271"/>
      <c r="BJ11372" s="271"/>
    </row>
    <row r="11373" spans="49:62">
      <c r="AW11373" s="271"/>
      <c r="AX11373" s="271"/>
      <c r="AY11373" s="271"/>
      <c r="AZ11373" s="271"/>
      <c r="BA11373" s="271"/>
      <c r="BB11373" s="271"/>
      <c r="BD11373" s="271"/>
      <c r="BE11373" s="271"/>
      <c r="BF11373" s="271"/>
      <c r="BG11373" s="271"/>
      <c r="BJ11373" s="271"/>
    </row>
    <row r="11374" spans="49:62">
      <c r="AW11374" s="271"/>
      <c r="AX11374" s="271"/>
      <c r="AY11374" s="271"/>
      <c r="AZ11374" s="271"/>
      <c r="BA11374" s="271"/>
      <c r="BB11374" s="271"/>
      <c r="BD11374" s="271"/>
      <c r="BE11374" s="271"/>
      <c r="BF11374" s="271"/>
      <c r="BG11374" s="271"/>
      <c r="BJ11374" s="271"/>
    </row>
    <row r="11375" spans="49:62">
      <c r="AW11375" s="271"/>
      <c r="AX11375" s="271"/>
      <c r="AY11375" s="271"/>
      <c r="AZ11375" s="271"/>
      <c r="BA11375" s="271"/>
      <c r="BB11375" s="271"/>
      <c r="BD11375" s="271"/>
      <c r="BE11375" s="271"/>
      <c r="BF11375" s="271"/>
      <c r="BG11375" s="271"/>
      <c r="BJ11375" s="271"/>
    </row>
    <row r="11376" spans="49:62">
      <c r="AW11376" s="271"/>
      <c r="AX11376" s="271"/>
      <c r="AY11376" s="271"/>
      <c r="AZ11376" s="271"/>
      <c r="BA11376" s="271"/>
      <c r="BB11376" s="271"/>
      <c r="BD11376" s="271"/>
      <c r="BE11376" s="271"/>
      <c r="BF11376" s="271"/>
      <c r="BG11376" s="271"/>
      <c r="BJ11376" s="271"/>
    </row>
    <row r="11377" spans="49:62">
      <c r="AW11377" s="271"/>
      <c r="AX11377" s="271"/>
      <c r="AY11377" s="271"/>
      <c r="AZ11377" s="271"/>
      <c r="BA11377" s="271"/>
      <c r="BB11377" s="271"/>
      <c r="BD11377" s="271"/>
      <c r="BE11377" s="271"/>
      <c r="BF11377" s="271"/>
      <c r="BG11377" s="271"/>
      <c r="BJ11377" s="271"/>
    </row>
    <row r="11378" spans="49:62">
      <c r="AW11378" s="271"/>
      <c r="AX11378" s="271"/>
      <c r="AY11378" s="271"/>
      <c r="AZ11378" s="271"/>
      <c r="BA11378" s="271"/>
      <c r="BB11378" s="271"/>
      <c r="BD11378" s="271"/>
      <c r="BE11378" s="271"/>
      <c r="BF11378" s="271"/>
      <c r="BG11378" s="271"/>
      <c r="BJ11378" s="271"/>
    </row>
    <row r="11379" spans="49:62">
      <c r="AW11379" s="271"/>
      <c r="AX11379" s="271"/>
      <c r="AY11379" s="271"/>
      <c r="AZ11379" s="271"/>
      <c r="BA11379" s="271"/>
      <c r="BB11379" s="271"/>
      <c r="BD11379" s="271"/>
      <c r="BE11379" s="271"/>
      <c r="BF11379" s="271"/>
      <c r="BG11379" s="271"/>
      <c r="BJ11379" s="271"/>
    </row>
    <row r="11380" spans="49:62">
      <c r="AW11380" s="271"/>
      <c r="AX11380" s="271"/>
      <c r="AY11380" s="271"/>
      <c r="AZ11380" s="271"/>
      <c r="BA11380" s="271"/>
      <c r="BB11380" s="271"/>
      <c r="BD11380" s="271"/>
      <c r="BE11380" s="271"/>
      <c r="BF11380" s="271"/>
      <c r="BG11380" s="271"/>
      <c r="BJ11380" s="271"/>
    </row>
    <row r="11381" spans="49:62">
      <c r="AW11381" s="271"/>
      <c r="AX11381" s="271"/>
      <c r="AY11381" s="271"/>
      <c r="AZ11381" s="271"/>
      <c r="BA11381" s="271"/>
      <c r="BB11381" s="271"/>
      <c r="BD11381" s="271"/>
      <c r="BE11381" s="271"/>
      <c r="BF11381" s="271"/>
      <c r="BG11381" s="271"/>
      <c r="BJ11381" s="271"/>
    </row>
    <row r="11382" spans="49:62">
      <c r="AW11382" s="271"/>
      <c r="AX11382" s="271"/>
      <c r="AY11382" s="271"/>
      <c r="AZ11382" s="271"/>
      <c r="BA11382" s="271"/>
      <c r="BB11382" s="271"/>
      <c r="BD11382" s="271"/>
      <c r="BE11382" s="271"/>
      <c r="BF11382" s="271"/>
      <c r="BG11382" s="271"/>
      <c r="BJ11382" s="271"/>
    </row>
    <row r="11383" spans="49:62">
      <c r="AW11383" s="271"/>
      <c r="AX11383" s="271"/>
      <c r="AY11383" s="271"/>
      <c r="AZ11383" s="271"/>
      <c r="BA11383" s="271"/>
      <c r="BB11383" s="271"/>
      <c r="BD11383" s="271"/>
      <c r="BE11383" s="271"/>
      <c r="BF11383" s="271"/>
      <c r="BG11383" s="271"/>
      <c r="BJ11383" s="271"/>
    </row>
    <row r="11384" spans="49:62">
      <c r="AW11384" s="271"/>
      <c r="AX11384" s="271"/>
      <c r="AY11384" s="271"/>
      <c r="AZ11384" s="271"/>
      <c r="BA11384" s="271"/>
      <c r="BB11384" s="271"/>
      <c r="BD11384" s="271"/>
      <c r="BE11384" s="271"/>
      <c r="BF11384" s="271"/>
      <c r="BG11384" s="271"/>
      <c r="BJ11384" s="271"/>
    </row>
    <row r="11385" spans="49:62">
      <c r="AW11385" s="271"/>
      <c r="AX11385" s="271"/>
      <c r="AY11385" s="271"/>
      <c r="AZ11385" s="271"/>
      <c r="BA11385" s="271"/>
      <c r="BB11385" s="271"/>
      <c r="BD11385" s="271"/>
      <c r="BE11385" s="271"/>
      <c r="BF11385" s="271"/>
      <c r="BG11385" s="271"/>
      <c r="BJ11385" s="271"/>
    </row>
    <row r="11386" spans="49:62">
      <c r="AW11386" s="271"/>
      <c r="AX11386" s="271"/>
      <c r="AY11386" s="271"/>
      <c r="AZ11386" s="271"/>
      <c r="BA11386" s="271"/>
      <c r="BB11386" s="271"/>
      <c r="BD11386" s="271"/>
      <c r="BE11386" s="271"/>
      <c r="BF11386" s="271"/>
      <c r="BG11386" s="271"/>
      <c r="BJ11386" s="271"/>
    </row>
    <row r="11387" spans="49:62">
      <c r="AW11387" s="271"/>
      <c r="AX11387" s="271"/>
      <c r="AY11387" s="271"/>
      <c r="AZ11387" s="271"/>
      <c r="BA11387" s="271"/>
      <c r="BB11387" s="271"/>
      <c r="BD11387" s="271"/>
      <c r="BE11387" s="271"/>
      <c r="BF11387" s="271"/>
      <c r="BG11387" s="271"/>
      <c r="BJ11387" s="271"/>
    </row>
    <row r="11388" spans="49:62">
      <c r="AW11388" s="271"/>
      <c r="AX11388" s="271"/>
      <c r="AY11388" s="271"/>
      <c r="AZ11388" s="271"/>
      <c r="BA11388" s="271"/>
      <c r="BB11388" s="271"/>
      <c r="BD11388" s="271"/>
      <c r="BE11388" s="271"/>
      <c r="BF11388" s="271"/>
      <c r="BG11388" s="271"/>
      <c r="BJ11388" s="271"/>
    </row>
    <row r="11389" spans="49:62">
      <c r="AW11389" s="271"/>
      <c r="AX11389" s="271"/>
      <c r="AY11389" s="271"/>
      <c r="AZ11389" s="271"/>
      <c r="BA11389" s="271"/>
      <c r="BB11389" s="271"/>
      <c r="BD11389" s="271"/>
      <c r="BE11389" s="271"/>
      <c r="BF11389" s="271"/>
      <c r="BG11389" s="271"/>
      <c r="BJ11389" s="271"/>
    </row>
    <row r="11390" spans="49:62">
      <c r="AW11390" s="271"/>
      <c r="AX11390" s="271"/>
      <c r="AY11390" s="271"/>
      <c r="AZ11390" s="271"/>
      <c r="BA11390" s="271"/>
      <c r="BB11390" s="271"/>
      <c r="BD11390" s="271"/>
      <c r="BE11390" s="271"/>
      <c r="BF11390" s="271"/>
      <c r="BG11390" s="271"/>
      <c r="BJ11390" s="271"/>
    </row>
    <row r="11391" spans="49:62">
      <c r="AW11391" s="271"/>
      <c r="AX11391" s="271"/>
      <c r="AY11391" s="271"/>
      <c r="AZ11391" s="271"/>
      <c r="BA11391" s="271"/>
      <c r="BB11391" s="271"/>
      <c r="BD11391" s="271"/>
      <c r="BE11391" s="271"/>
      <c r="BF11391" s="271"/>
      <c r="BG11391" s="271"/>
      <c r="BJ11391" s="271"/>
    </row>
    <row r="11392" spans="49:62">
      <c r="AW11392" s="271"/>
      <c r="AX11392" s="271"/>
      <c r="AY11392" s="271"/>
      <c r="AZ11392" s="271"/>
      <c r="BA11392" s="271"/>
      <c r="BB11392" s="271"/>
      <c r="BD11392" s="271"/>
      <c r="BE11392" s="271"/>
      <c r="BF11392" s="271"/>
      <c r="BG11392" s="271"/>
      <c r="BJ11392" s="271"/>
    </row>
    <row r="11393" spans="49:62">
      <c r="AW11393" s="271"/>
      <c r="AX11393" s="271"/>
      <c r="AY11393" s="271"/>
      <c r="AZ11393" s="271"/>
      <c r="BA11393" s="271"/>
      <c r="BB11393" s="271"/>
      <c r="BD11393" s="271"/>
      <c r="BE11393" s="271"/>
      <c r="BF11393" s="271"/>
      <c r="BG11393" s="271"/>
      <c r="BJ11393" s="271"/>
    </row>
    <row r="11394" spans="49:62">
      <c r="AW11394" s="271"/>
      <c r="AX11394" s="271"/>
      <c r="AY11394" s="271"/>
      <c r="AZ11394" s="271"/>
      <c r="BA11394" s="271"/>
      <c r="BB11394" s="271"/>
      <c r="BD11394" s="271"/>
      <c r="BE11394" s="271"/>
      <c r="BF11394" s="271"/>
      <c r="BG11394" s="271"/>
      <c r="BJ11394" s="271"/>
    </row>
    <row r="11395" spans="49:62">
      <c r="AW11395" s="271"/>
      <c r="AX11395" s="271"/>
      <c r="AY11395" s="271"/>
      <c r="AZ11395" s="271"/>
      <c r="BA11395" s="271"/>
      <c r="BB11395" s="271"/>
      <c r="BD11395" s="271"/>
      <c r="BE11395" s="271"/>
      <c r="BF11395" s="271"/>
      <c r="BG11395" s="271"/>
      <c r="BJ11395" s="271"/>
    </row>
    <row r="11396" spans="49:62">
      <c r="AW11396" s="271"/>
      <c r="AX11396" s="271"/>
      <c r="AY11396" s="271"/>
      <c r="AZ11396" s="271"/>
      <c r="BA11396" s="271"/>
      <c r="BB11396" s="271"/>
      <c r="BD11396" s="271"/>
      <c r="BE11396" s="271"/>
      <c r="BF11396" s="271"/>
      <c r="BG11396" s="271"/>
      <c r="BJ11396" s="271"/>
    </row>
    <row r="11397" spans="49:62">
      <c r="AW11397" s="271"/>
      <c r="AX11397" s="271"/>
      <c r="AY11397" s="271"/>
      <c r="AZ11397" s="271"/>
      <c r="BA11397" s="271"/>
      <c r="BB11397" s="271"/>
      <c r="BD11397" s="271"/>
      <c r="BE11397" s="271"/>
      <c r="BF11397" s="271"/>
      <c r="BG11397" s="271"/>
      <c r="BJ11397" s="271"/>
    </row>
    <row r="11398" spans="49:62">
      <c r="AW11398" s="271"/>
      <c r="AX11398" s="271"/>
      <c r="AY11398" s="271"/>
      <c r="AZ11398" s="271"/>
      <c r="BA11398" s="271"/>
      <c r="BB11398" s="271"/>
      <c r="BD11398" s="271"/>
      <c r="BE11398" s="271"/>
      <c r="BF11398" s="271"/>
      <c r="BG11398" s="271"/>
      <c r="BJ11398" s="271"/>
    </row>
    <row r="11399" spans="49:62">
      <c r="AW11399" s="271"/>
      <c r="AX11399" s="271"/>
      <c r="AY11399" s="271"/>
      <c r="AZ11399" s="271"/>
      <c r="BA11399" s="271"/>
      <c r="BB11399" s="271"/>
      <c r="BD11399" s="271"/>
      <c r="BE11399" s="271"/>
      <c r="BF11399" s="271"/>
      <c r="BG11399" s="271"/>
      <c r="BJ11399" s="271"/>
    </row>
    <row r="11400" spans="49:62">
      <c r="AW11400" s="271"/>
      <c r="AX11400" s="271"/>
      <c r="AY11400" s="271"/>
      <c r="AZ11400" s="271"/>
      <c r="BA11400" s="271"/>
      <c r="BB11400" s="271"/>
      <c r="BD11400" s="271"/>
      <c r="BE11400" s="271"/>
      <c r="BF11400" s="271"/>
      <c r="BG11400" s="271"/>
      <c r="BJ11400" s="271"/>
    </row>
    <row r="11401" spans="49:62">
      <c r="AW11401" s="271"/>
      <c r="AX11401" s="271"/>
      <c r="AY11401" s="271"/>
      <c r="AZ11401" s="271"/>
      <c r="BA11401" s="271"/>
      <c r="BB11401" s="271"/>
      <c r="BD11401" s="271"/>
      <c r="BE11401" s="271"/>
      <c r="BF11401" s="271"/>
      <c r="BG11401" s="271"/>
      <c r="BJ11401" s="271"/>
    </row>
    <row r="11402" spans="49:62">
      <c r="AW11402" s="271"/>
      <c r="AX11402" s="271"/>
      <c r="AY11402" s="271"/>
      <c r="AZ11402" s="271"/>
      <c r="BA11402" s="271"/>
      <c r="BB11402" s="271"/>
      <c r="BD11402" s="271"/>
      <c r="BE11402" s="271"/>
      <c r="BF11402" s="271"/>
      <c r="BG11402" s="271"/>
      <c r="BJ11402" s="271"/>
    </row>
    <row r="11403" spans="49:62">
      <c r="AW11403" s="271"/>
      <c r="AX11403" s="271"/>
      <c r="AY11403" s="271"/>
      <c r="AZ11403" s="271"/>
      <c r="BA11403" s="271"/>
      <c r="BB11403" s="271"/>
      <c r="BD11403" s="271"/>
      <c r="BE11403" s="271"/>
      <c r="BF11403" s="271"/>
      <c r="BG11403" s="271"/>
      <c r="BJ11403" s="271"/>
    </row>
    <row r="11404" spans="49:62">
      <c r="AW11404" s="271"/>
      <c r="AX11404" s="271"/>
      <c r="AY11404" s="271"/>
      <c r="AZ11404" s="271"/>
      <c r="BA11404" s="271"/>
      <c r="BB11404" s="271"/>
      <c r="BD11404" s="271"/>
      <c r="BE11404" s="271"/>
      <c r="BF11404" s="271"/>
      <c r="BG11404" s="271"/>
      <c r="BJ11404" s="271"/>
    </row>
    <row r="11405" spans="49:62">
      <c r="AW11405" s="271"/>
      <c r="AX11405" s="271"/>
      <c r="AY11405" s="271"/>
      <c r="AZ11405" s="271"/>
      <c r="BA11405" s="271"/>
      <c r="BB11405" s="271"/>
      <c r="BD11405" s="271"/>
      <c r="BE11405" s="271"/>
      <c r="BF11405" s="271"/>
      <c r="BG11405" s="271"/>
      <c r="BJ11405" s="271"/>
    </row>
    <row r="11406" spans="49:62">
      <c r="AW11406" s="271"/>
      <c r="AX11406" s="271"/>
      <c r="AY11406" s="271"/>
      <c r="AZ11406" s="271"/>
      <c r="BA11406" s="271"/>
      <c r="BB11406" s="271"/>
      <c r="BD11406" s="271"/>
      <c r="BE11406" s="271"/>
      <c r="BF11406" s="271"/>
      <c r="BG11406" s="271"/>
      <c r="BJ11406" s="271"/>
    </row>
    <row r="11407" spans="49:62">
      <c r="AW11407" s="271"/>
      <c r="AX11407" s="271"/>
      <c r="AY11407" s="271"/>
      <c r="AZ11407" s="271"/>
      <c r="BA11407" s="271"/>
      <c r="BB11407" s="271"/>
      <c r="BD11407" s="271"/>
      <c r="BE11407" s="271"/>
      <c r="BF11407" s="271"/>
      <c r="BG11407" s="271"/>
      <c r="BJ11407" s="271"/>
    </row>
    <row r="11408" spans="49:62">
      <c r="AW11408" s="271"/>
      <c r="AX11408" s="271"/>
      <c r="AY11408" s="271"/>
      <c r="AZ11408" s="271"/>
      <c r="BA11408" s="271"/>
      <c r="BB11408" s="271"/>
      <c r="BD11408" s="271"/>
      <c r="BE11408" s="271"/>
      <c r="BF11408" s="271"/>
      <c r="BG11408" s="271"/>
      <c r="BJ11408" s="271"/>
    </row>
    <row r="11409" spans="49:62">
      <c r="AW11409" s="271"/>
      <c r="AX11409" s="271"/>
      <c r="AY11409" s="271"/>
      <c r="AZ11409" s="271"/>
      <c r="BA11409" s="271"/>
      <c r="BB11409" s="271"/>
      <c r="BD11409" s="271"/>
      <c r="BE11409" s="271"/>
      <c r="BF11409" s="271"/>
      <c r="BG11409" s="271"/>
      <c r="BJ11409" s="271"/>
    </row>
    <row r="11410" spans="49:62">
      <c r="AW11410" s="271"/>
      <c r="AX11410" s="271"/>
      <c r="AY11410" s="271"/>
      <c r="AZ11410" s="271"/>
      <c r="BA11410" s="271"/>
      <c r="BB11410" s="271"/>
      <c r="BD11410" s="271"/>
      <c r="BE11410" s="271"/>
      <c r="BF11410" s="271"/>
      <c r="BG11410" s="271"/>
      <c r="BJ11410" s="271"/>
    </row>
    <row r="11411" spans="49:62">
      <c r="AW11411" s="271"/>
      <c r="AX11411" s="271"/>
      <c r="AY11411" s="271"/>
      <c r="AZ11411" s="271"/>
      <c r="BA11411" s="271"/>
      <c r="BB11411" s="271"/>
      <c r="BD11411" s="271"/>
      <c r="BE11411" s="271"/>
      <c r="BF11411" s="271"/>
      <c r="BG11411" s="271"/>
      <c r="BJ11411" s="271"/>
    </row>
    <row r="11412" spans="49:62">
      <c r="AW11412" s="271"/>
      <c r="AX11412" s="271"/>
      <c r="AY11412" s="271"/>
      <c r="AZ11412" s="271"/>
      <c r="BA11412" s="271"/>
      <c r="BB11412" s="271"/>
      <c r="BD11412" s="271"/>
      <c r="BE11412" s="271"/>
      <c r="BF11412" s="271"/>
      <c r="BG11412" s="271"/>
      <c r="BJ11412" s="271"/>
    </row>
    <row r="11413" spans="49:62">
      <c r="AW11413" s="271"/>
      <c r="AX11413" s="271"/>
      <c r="AY11413" s="271"/>
      <c r="AZ11413" s="271"/>
      <c r="BA11413" s="271"/>
      <c r="BB11413" s="271"/>
      <c r="BD11413" s="271"/>
      <c r="BE11413" s="271"/>
      <c r="BF11413" s="271"/>
      <c r="BG11413" s="271"/>
      <c r="BJ11413" s="271"/>
    </row>
    <row r="11414" spans="49:62">
      <c r="AW11414" s="271"/>
      <c r="AX11414" s="271"/>
      <c r="AY11414" s="271"/>
      <c r="AZ11414" s="271"/>
      <c r="BA11414" s="271"/>
      <c r="BB11414" s="271"/>
      <c r="BD11414" s="271"/>
      <c r="BE11414" s="271"/>
      <c r="BF11414" s="271"/>
      <c r="BG11414" s="271"/>
      <c r="BJ11414" s="271"/>
    </row>
    <row r="11415" spans="49:62">
      <c r="AW11415" s="271"/>
      <c r="AX11415" s="271"/>
      <c r="AY11415" s="271"/>
      <c r="AZ11415" s="271"/>
      <c r="BA11415" s="271"/>
      <c r="BB11415" s="271"/>
      <c r="BD11415" s="271"/>
      <c r="BE11415" s="271"/>
      <c r="BF11415" s="271"/>
      <c r="BG11415" s="271"/>
      <c r="BJ11415" s="271"/>
    </row>
    <row r="11416" spans="49:62">
      <c r="AW11416" s="271"/>
      <c r="AX11416" s="271"/>
      <c r="AY11416" s="271"/>
      <c r="AZ11416" s="271"/>
      <c r="BA11416" s="271"/>
      <c r="BB11416" s="271"/>
      <c r="BD11416" s="271"/>
      <c r="BE11416" s="271"/>
      <c r="BF11416" s="271"/>
      <c r="BG11416" s="271"/>
      <c r="BJ11416" s="271"/>
    </row>
    <row r="11417" spans="49:62">
      <c r="AW11417" s="271"/>
      <c r="AX11417" s="271"/>
      <c r="AY11417" s="271"/>
      <c r="AZ11417" s="271"/>
      <c r="BA11417" s="271"/>
      <c r="BB11417" s="271"/>
      <c r="BD11417" s="271"/>
      <c r="BE11417" s="271"/>
      <c r="BF11417" s="271"/>
      <c r="BG11417" s="271"/>
      <c r="BJ11417" s="271"/>
    </row>
    <row r="11418" spans="49:62">
      <c r="AW11418" s="271"/>
      <c r="AX11418" s="271"/>
      <c r="AY11418" s="271"/>
      <c r="AZ11418" s="271"/>
      <c r="BA11418" s="271"/>
      <c r="BB11418" s="271"/>
      <c r="BD11418" s="271"/>
      <c r="BE11418" s="271"/>
      <c r="BF11418" s="271"/>
      <c r="BG11418" s="271"/>
      <c r="BJ11418" s="271"/>
    </row>
    <row r="11419" spans="49:62">
      <c r="AW11419" s="271"/>
      <c r="AX11419" s="271"/>
      <c r="AY11419" s="271"/>
      <c r="AZ11419" s="271"/>
      <c r="BA11419" s="271"/>
      <c r="BB11419" s="271"/>
      <c r="BD11419" s="271"/>
      <c r="BE11419" s="271"/>
      <c r="BF11419" s="271"/>
      <c r="BG11419" s="271"/>
      <c r="BJ11419" s="271"/>
    </row>
    <row r="11420" spans="49:62">
      <c r="AW11420" s="271"/>
      <c r="AX11420" s="271"/>
      <c r="AY11420" s="271"/>
      <c r="AZ11420" s="271"/>
      <c r="BA11420" s="271"/>
      <c r="BB11420" s="271"/>
      <c r="BD11420" s="271"/>
      <c r="BE11420" s="271"/>
      <c r="BF11420" s="271"/>
      <c r="BG11420" s="271"/>
      <c r="BJ11420" s="271"/>
    </row>
    <row r="11421" spans="49:62">
      <c r="AW11421" s="271"/>
      <c r="AX11421" s="271"/>
      <c r="AY11421" s="271"/>
      <c r="AZ11421" s="271"/>
      <c r="BA11421" s="271"/>
      <c r="BB11421" s="271"/>
      <c r="BD11421" s="271"/>
      <c r="BE11421" s="271"/>
      <c r="BF11421" s="271"/>
      <c r="BG11421" s="271"/>
      <c r="BJ11421" s="271"/>
    </row>
    <row r="11422" spans="49:62">
      <c r="AW11422" s="271"/>
      <c r="AX11422" s="271"/>
      <c r="AY11422" s="271"/>
      <c r="AZ11422" s="271"/>
      <c r="BA11422" s="271"/>
      <c r="BB11422" s="271"/>
      <c r="BD11422" s="271"/>
      <c r="BE11422" s="271"/>
      <c r="BF11422" s="271"/>
      <c r="BG11422" s="271"/>
      <c r="BJ11422" s="271"/>
    </row>
    <row r="11423" spans="49:62">
      <c r="AW11423" s="271"/>
      <c r="AX11423" s="271"/>
      <c r="AY11423" s="271"/>
      <c r="AZ11423" s="271"/>
      <c r="BA11423" s="271"/>
      <c r="BB11423" s="271"/>
      <c r="BD11423" s="271"/>
      <c r="BE11423" s="271"/>
      <c r="BF11423" s="271"/>
      <c r="BG11423" s="271"/>
      <c r="BJ11423" s="271"/>
    </row>
    <row r="11424" spans="49:62">
      <c r="AW11424" s="271"/>
      <c r="AX11424" s="271"/>
      <c r="AY11424" s="271"/>
      <c r="AZ11424" s="271"/>
      <c r="BA11424" s="271"/>
      <c r="BB11424" s="271"/>
      <c r="BD11424" s="271"/>
      <c r="BE11424" s="271"/>
      <c r="BF11424" s="271"/>
      <c r="BG11424" s="271"/>
      <c r="BJ11424" s="271"/>
    </row>
    <row r="11425" spans="49:62">
      <c r="AW11425" s="271"/>
      <c r="AX11425" s="271"/>
      <c r="AY11425" s="271"/>
      <c r="AZ11425" s="271"/>
      <c r="BA11425" s="271"/>
      <c r="BB11425" s="271"/>
      <c r="BD11425" s="271"/>
      <c r="BE11425" s="271"/>
      <c r="BF11425" s="271"/>
      <c r="BG11425" s="271"/>
      <c r="BJ11425" s="271"/>
    </row>
    <row r="11426" spans="49:62">
      <c r="AW11426" s="271"/>
      <c r="AX11426" s="271"/>
      <c r="AY11426" s="271"/>
      <c r="AZ11426" s="271"/>
      <c r="BA11426" s="271"/>
      <c r="BB11426" s="271"/>
      <c r="BD11426" s="271"/>
      <c r="BE11426" s="271"/>
      <c r="BF11426" s="271"/>
      <c r="BG11426" s="271"/>
      <c r="BJ11426" s="271"/>
    </row>
    <row r="11427" spans="49:62">
      <c r="AW11427" s="271"/>
      <c r="AX11427" s="271"/>
      <c r="AY11427" s="271"/>
      <c r="AZ11427" s="271"/>
      <c r="BA11427" s="271"/>
      <c r="BB11427" s="271"/>
      <c r="BD11427" s="271"/>
      <c r="BE11427" s="271"/>
      <c r="BF11427" s="271"/>
      <c r="BG11427" s="271"/>
      <c r="BJ11427" s="271"/>
    </row>
    <row r="11428" spans="49:62">
      <c r="AW11428" s="271"/>
      <c r="AX11428" s="271"/>
      <c r="AY11428" s="271"/>
      <c r="AZ11428" s="271"/>
      <c r="BA11428" s="271"/>
      <c r="BB11428" s="271"/>
      <c r="BD11428" s="271"/>
      <c r="BE11428" s="271"/>
      <c r="BF11428" s="271"/>
      <c r="BG11428" s="271"/>
      <c r="BJ11428" s="271"/>
    </row>
    <row r="11429" spans="49:62">
      <c r="AW11429" s="271"/>
      <c r="AX11429" s="271"/>
      <c r="AY11429" s="271"/>
      <c r="AZ11429" s="271"/>
      <c r="BA11429" s="271"/>
      <c r="BB11429" s="271"/>
      <c r="BD11429" s="271"/>
      <c r="BE11429" s="271"/>
      <c r="BF11429" s="271"/>
      <c r="BG11429" s="271"/>
      <c r="BJ11429" s="271"/>
    </row>
    <row r="11430" spans="49:62">
      <c r="AW11430" s="271"/>
      <c r="AX11430" s="271"/>
      <c r="AY11430" s="271"/>
      <c r="AZ11430" s="271"/>
      <c r="BA11430" s="271"/>
      <c r="BB11430" s="271"/>
      <c r="BD11430" s="271"/>
      <c r="BE11430" s="271"/>
      <c r="BF11430" s="271"/>
      <c r="BG11430" s="271"/>
      <c r="BJ11430" s="271"/>
    </row>
    <row r="11431" spans="49:62">
      <c r="AW11431" s="271"/>
      <c r="AX11431" s="271"/>
      <c r="AY11431" s="271"/>
      <c r="AZ11431" s="271"/>
      <c r="BA11431" s="271"/>
      <c r="BB11431" s="271"/>
      <c r="BD11431" s="271"/>
      <c r="BE11431" s="271"/>
      <c r="BF11431" s="271"/>
      <c r="BG11431" s="271"/>
      <c r="BJ11431" s="271"/>
    </row>
    <row r="11432" spans="49:62">
      <c r="AW11432" s="271"/>
      <c r="AX11432" s="271"/>
      <c r="AY11432" s="271"/>
      <c r="AZ11432" s="271"/>
      <c r="BA11432" s="271"/>
      <c r="BB11432" s="271"/>
      <c r="BD11432" s="271"/>
      <c r="BE11432" s="271"/>
      <c r="BF11432" s="271"/>
      <c r="BG11432" s="271"/>
      <c r="BJ11432" s="271"/>
    </row>
    <row r="11433" spans="49:62">
      <c r="AW11433" s="271"/>
      <c r="AX11433" s="271"/>
      <c r="AY11433" s="271"/>
      <c r="AZ11433" s="271"/>
      <c r="BA11433" s="271"/>
      <c r="BB11433" s="271"/>
      <c r="BD11433" s="271"/>
      <c r="BE11433" s="271"/>
      <c r="BF11433" s="271"/>
      <c r="BG11433" s="271"/>
      <c r="BJ11433" s="271"/>
    </row>
    <row r="11434" spans="49:62">
      <c r="AW11434" s="271"/>
      <c r="AX11434" s="271"/>
      <c r="AY11434" s="271"/>
      <c r="AZ11434" s="271"/>
      <c r="BA11434" s="271"/>
      <c r="BB11434" s="271"/>
      <c r="BD11434" s="271"/>
      <c r="BE11434" s="271"/>
      <c r="BF11434" s="271"/>
      <c r="BG11434" s="271"/>
      <c r="BJ11434" s="271"/>
    </row>
    <row r="11435" spans="49:62">
      <c r="AW11435" s="271"/>
      <c r="AX11435" s="271"/>
      <c r="AY11435" s="271"/>
      <c r="AZ11435" s="271"/>
      <c r="BA11435" s="271"/>
      <c r="BB11435" s="271"/>
      <c r="BD11435" s="271"/>
      <c r="BE11435" s="271"/>
      <c r="BF11435" s="271"/>
      <c r="BG11435" s="271"/>
      <c r="BJ11435" s="271"/>
    </row>
    <row r="11436" spans="49:62">
      <c r="AW11436" s="271"/>
      <c r="AX11436" s="271"/>
      <c r="AY11436" s="271"/>
      <c r="AZ11436" s="271"/>
      <c r="BA11436" s="271"/>
      <c r="BB11436" s="271"/>
      <c r="BD11436" s="271"/>
      <c r="BE11436" s="271"/>
      <c r="BF11436" s="271"/>
      <c r="BG11436" s="271"/>
      <c r="BJ11436" s="271"/>
    </row>
    <row r="11437" spans="49:62">
      <c r="AW11437" s="271"/>
      <c r="AX11437" s="271"/>
      <c r="AY11437" s="271"/>
      <c r="AZ11437" s="271"/>
      <c r="BA11437" s="271"/>
      <c r="BB11437" s="271"/>
      <c r="BD11437" s="271"/>
      <c r="BE11437" s="271"/>
      <c r="BF11437" s="271"/>
      <c r="BG11437" s="271"/>
      <c r="BJ11437" s="271"/>
    </row>
    <row r="11438" spans="49:62">
      <c r="AW11438" s="271"/>
      <c r="AX11438" s="271"/>
      <c r="AY11438" s="271"/>
      <c r="AZ11438" s="271"/>
      <c r="BA11438" s="271"/>
      <c r="BB11438" s="271"/>
      <c r="BD11438" s="271"/>
      <c r="BE11438" s="271"/>
      <c r="BF11438" s="271"/>
      <c r="BG11438" s="271"/>
      <c r="BJ11438" s="271"/>
    </row>
    <row r="11439" spans="49:62">
      <c r="AW11439" s="271"/>
      <c r="AX11439" s="271"/>
      <c r="AY11439" s="271"/>
      <c r="AZ11439" s="271"/>
      <c r="BA11439" s="271"/>
      <c r="BB11439" s="271"/>
      <c r="BD11439" s="271"/>
      <c r="BE11439" s="271"/>
      <c r="BF11439" s="271"/>
      <c r="BG11439" s="271"/>
      <c r="BJ11439" s="271"/>
    </row>
    <row r="11440" spans="49:62">
      <c r="AW11440" s="271"/>
      <c r="AX11440" s="271"/>
      <c r="AY11440" s="271"/>
      <c r="AZ11440" s="271"/>
      <c r="BA11440" s="271"/>
      <c r="BB11440" s="271"/>
      <c r="BD11440" s="271"/>
      <c r="BE11440" s="271"/>
      <c r="BF11440" s="271"/>
      <c r="BG11440" s="271"/>
      <c r="BJ11440" s="271"/>
    </row>
    <row r="11441" spans="49:62">
      <c r="AW11441" s="271"/>
      <c r="AX11441" s="271"/>
      <c r="AY11441" s="271"/>
      <c r="AZ11441" s="271"/>
      <c r="BA11441" s="271"/>
      <c r="BB11441" s="271"/>
      <c r="BD11441" s="271"/>
      <c r="BE11441" s="271"/>
      <c r="BF11441" s="271"/>
      <c r="BG11441" s="271"/>
      <c r="BJ11441" s="271"/>
    </row>
    <row r="11442" spans="49:62">
      <c r="AW11442" s="271"/>
      <c r="AX11442" s="271"/>
      <c r="AY11442" s="271"/>
      <c r="AZ11442" s="271"/>
      <c r="BA11442" s="271"/>
      <c r="BB11442" s="271"/>
      <c r="BD11442" s="271"/>
      <c r="BE11442" s="271"/>
      <c r="BF11442" s="271"/>
      <c r="BG11442" s="271"/>
      <c r="BJ11442" s="271"/>
    </row>
    <row r="11443" spans="49:62">
      <c r="AW11443" s="271"/>
      <c r="AX11443" s="271"/>
      <c r="AY11443" s="271"/>
      <c r="AZ11443" s="271"/>
      <c r="BA11443" s="271"/>
      <c r="BB11443" s="271"/>
      <c r="BD11443" s="271"/>
      <c r="BE11443" s="271"/>
      <c r="BF11443" s="271"/>
      <c r="BG11443" s="271"/>
      <c r="BJ11443" s="271"/>
    </row>
    <row r="11444" spans="49:62">
      <c r="AW11444" s="271"/>
      <c r="AX11444" s="271"/>
      <c r="AY11444" s="271"/>
      <c r="AZ11444" s="271"/>
      <c r="BA11444" s="271"/>
      <c r="BB11444" s="271"/>
      <c r="BD11444" s="271"/>
      <c r="BE11444" s="271"/>
      <c r="BF11444" s="271"/>
      <c r="BG11444" s="271"/>
      <c r="BJ11444" s="271"/>
    </row>
    <row r="11445" spans="49:62">
      <c r="AW11445" s="271"/>
      <c r="AX11445" s="271"/>
      <c r="AY11445" s="271"/>
      <c r="AZ11445" s="271"/>
      <c r="BA11445" s="271"/>
      <c r="BB11445" s="271"/>
      <c r="BD11445" s="271"/>
      <c r="BE11445" s="271"/>
      <c r="BF11445" s="271"/>
      <c r="BG11445" s="271"/>
      <c r="BJ11445" s="271"/>
    </row>
    <row r="11446" spans="49:62">
      <c r="AW11446" s="271"/>
      <c r="AX11446" s="271"/>
      <c r="AY11446" s="271"/>
      <c r="AZ11446" s="271"/>
      <c r="BA11446" s="271"/>
      <c r="BB11446" s="271"/>
      <c r="BD11446" s="271"/>
      <c r="BE11446" s="271"/>
      <c r="BF11446" s="271"/>
      <c r="BG11446" s="271"/>
      <c r="BJ11446" s="271"/>
    </row>
    <row r="11447" spans="49:62">
      <c r="AW11447" s="271"/>
      <c r="AX11447" s="271"/>
      <c r="AY11447" s="271"/>
      <c r="AZ11447" s="271"/>
      <c r="BA11447" s="271"/>
      <c r="BB11447" s="271"/>
      <c r="BD11447" s="271"/>
      <c r="BE11447" s="271"/>
      <c r="BF11447" s="271"/>
      <c r="BG11447" s="271"/>
      <c r="BJ11447" s="271"/>
    </row>
    <row r="11448" spans="49:62">
      <c r="AW11448" s="271"/>
      <c r="AX11448" s="271"/>
      <c r="AY11448" s="271"/>
      <c r="AZ11448" s="271"/>
      <c r="BA11448" s="271"/>
      <c r="BB11448" s="271"/>
      <c r="BD11448" s="271"/>
      <c r="BE11448" s="271"/>
      <c r="BF11448" s="271"/>
      <c r="BG11448" s="271"/>
      <c r="BJ11448" s="271"/>
    </row>
    <row r="11449" spans="49:62">
      <c r="AW11449" s="271"/>
      <c r="AX11449" s="271"/>
      <c r="AY11449" s="271"/>
      <c r="AZ11449" s="271"/>
      <c r="BA11449" s="271"/>
      <c r="BB11449" s="271"/>
      <c r="BD11449" s="271"/>
      <c r="BE11449" s="271"/>
      <c r="BF11449" s="271"/>
      <c r="BG11449" s="271"/>
      <c r="BJ11449" s="271"/>
    </row>
    <row r="11450" spans="49:62">
      <c r="AW11450" s="271"/>
      <c r="AX11450" s="271"/>
      <c r="AY11450" s="271"/>
      <c r="AZ11450" s="271"/>
      <c r="BA11450" s="271"/>
      <c r="BB11450" s="271"/>
      <c r="BD11450" s="271"/>
      <c r="BE11450" s="271"/>
      <c r="BF11450" s="271"/>
      <c r="BG11450" s="271"/>
      <c r="BJ11450" s="271"/>
    </row>
    <row r="11451" spans="49:62">
      <c r="AW11451" s="271"/>
      <c r="AX11451" s="271"/>
      <c r="AY11451" s="271"/>
      <c r="AZ11451" s="271"/>
      <c r="BA11451" s="271"/>
      <c r="BB11451" s="271"/>
      <c r="BD11451" s="271"/>
      <c r="BE11451" s="271"/>
      <c r="BF11451" s="271"/>
      <c r="BG11451" s="271"/>
      <c r="BJ11451" s="271"/>
    </row>
    <row r="11452" spans="49:62">
      <c r="AW11452" s="271"/>
      <c r="AX11452" s="271"/>
      <c r="AY11452" s="271"/>
      <c r="AZ11452" s="271"/>
      <c r="BA11452" s="271"/>
      <c r="BB11452" s="271"/>
      <c r="BD11452" s="271"/>
      <c r="BE11452" s="271"/>
      <c r="BF11452" s="271"/>
      <c r="BG11452" s="271"/>
      <c r="BJ11452" s="271"/>
    </row>
    <row r="11453" spans="49:62">
      <c r="AW11453" s="271"/>
      <c r="AX11453" s="271"/>
      <c r="AY11453" s="271"/>
      <c r="AZ11453" s="271"/>
      <c r="BA11453" s="271"/>
      <c r="BB11453" s="271"/>
      <c r="BD11453" s="271"/>
      <c r="BE11453" s="271"/>
      <c r="BF11453" s="271"/>
      <c r="BG11453" s="271"/>
      <c r="BJ11453" s="271"/>
    </row>
    <row r="11454" spans="49:62">
      <c r="AW11454" s="271"/>
      <c r="AX11454" s="271"/>
      <c r="AY11454" s="271"/>
      <c r="AZ11454" s="271"/>
      <c r="BA11454" s="271"/>
      <c r="BB11454" s="271"/>
      <c r="BD11454" s="271"/>
      <c r="BE11454" s="271"/>
      <c r="BF11454" s="271"/>
      <c r="BG11454" s="271"/>
      <c r="BJ11454" s="271"/>
    </row>
    <row r="11455" spans="49:62">
      <c r="AW11455" s="271"/>
      <c r="AX11455" s="271"/>
      <c r="AY11455" s="271"/>
      <c r="AZ11455" s="271"/>
      <c r="BA11455" s="271"/>
      <c r="BB11455" s="271"/>
      <c r="BD11455" s="271"/>
      <c r="BE11455" s="271"/>
      <c r="BF11455" s="271"/>
      <c r="BG11455" s="271"/>
      <c r="BJ11455" s="271"/>
    </row>
    <row r="11456" spans="49:62">
      <c r="AW11456" s="271"/>
      <c r="AX11456" s="271"/>
      <c r="AY11456" s="271"/>
      <c r="AZ11456" s="271"/>
      <c r="BA11456" s="271"/>
      <c r="BB11456" s="271"/>
      <c r="BD11456" s="271"/>
      <c r="BE11456" s="271"/>
      <c r="BF11456" s="271"/>
      <c r="BG11456" s="271"/>
      <c r="BJ11456" s="271"/>
    </row>
    <row r="11457" spans="49:62">
      <c r="AW11457" s="271"/>
      <c r="AX11457" s="271"/>
      <c r="AY11457" s="271"/>
      <c r="AZ11457" s="271"/>
      <c r="BA11457" s="271"/>
      <c r="BB11457" s="271"/>
      <c r="BD11457" s="271"/>
      <c r="BE11457" s="271"/>
      <c r="BF11457" s="271"/>
      <c r="BG11457" s="271"/>
      <c r="BJ11457" s="271"/>
    </row>
    <row r="11458" spans="49:62">
      <c r="AW11458" s="271"/>
      <c r="AX11458" s="271"/>
      <c r="AY11458" s="271"/>
      <c r="AZ11458" s="271"/>
      <c r="BA11458" s="271"/>
      <c r="BB11458" s="271"/>
      <c r="BD11458" s="271"/>
      <c r="BE11458" s="271"/>
      <c r="BF11458" s="271"/>
      <c r="BG11458" s="271"/>
      <c r="BJ11458" s="271"/>
    </row>
    <row r="11459" spans="49:62">
      <c r="AW11459" s="271"/>
      <c r="AX11459" s="271"/>
      <c r="AY11459" s="271"/>
      <c r="AZ11459" s="271"/>
      <c r="BA11459" s="271"/>
      <c r="BB11459" s="271"/>
      <c r="BD11459" s="271"/>
      <c r="BE11459" s="271"/>
      <c r="BF11459" s="271"/>
      <c r="BG11459" s="271"/>
      <c r="BJ11459" s="271"/>
    </row>
    <row r="11460" spans="49:62">
      <c r="AW11460" s="271"/>
      <c r="AX11460" s="271"/>
      <c r="AY11460" s="271"/>
      <c r="AZ11460" s="271"/>
      <c r="BA11460" s="271"/>
      <c r="BB11460" s="271"/>
      <c r="BD11460" s="271"/>
      <c r="BE11460" s="271"/>
      <c r="BF11460" s="271"/>
      <c r="BG11460" s="271"/>
      <c r="BJ11460" s="271"/>
    </row>
    <row r="11461" spans="49:62">
      <c r="AW11461" s="271"/>
      <c r="AX11461" s="271"/>
      <c r="AY11461" s="271"/>
      <c r="AZ11461" s="271"/>
      <c r="BA11461" s="271"/>
      <c r="BB11461" s="271"/>
      <c r="BD11461" s="271"/>
      <c r="BE11461" s="271"/>
      <c r="BF11461" s="271"/>
      <c r="BG11461" s="271"/>
      <c r="BJ11461" s="271"/>
    </row>
    <row r="11462" spans="49:62">
      <c r="AW11462" s="271"/>
      <c r="AX11462" s="271"/>
      <c r="AY11462" s="271"/>
      <c r="AZ11462" s="271"/>
      <c r="BA11462" s="271"/>
      <c r="BB11462" s="271"/>
      <c r="BD11462" s="271"/>
      <c r="BE11462" s="271"/>
      <c r="BF11462" s="271"/>
      <c r="BG11462" s="271"/>
      <c r="BJ11462" s="271"/>
    </row>
    <row r="11463" spans="49:62">
      <c r="AW11463" s="271"/>
      <c r="AX11463" s="271"/>
      <c r="AY11463" s="271"/>
      <c r="AZ11463" s="271"/>
      <c r="BA11463" s="271"/>
      <c r="BB11463" s="271"/>
      <c r="BD11463" s="271"/>
      <c r="BE11463" s="271"/>
      <c r="BF11463" s="271"/>
      <c r="BG11463" s="271"/>
      <c r="BJ11463" s="271"/>
    </row>
    <row r="11464" spans="49:62">
      <c r="AW11464" s="271"/>
      <c r="AX11464" s="271"/>
      <c r="AY11464" s="271"/>
      <c r="AZ11464" s="271"/>
      <c r="BA11464" s="271"/>
      <c r="BB11464" s="271"/>
      <c r="BD11464" s="271"/>
      <c r="BE11464" s="271"/>
      <c r="BF11464" s="271"/>
      <c r="BG11464" s="271"/>
      <c r="BJ11464" s="271"/>
    </row>
    <row r="11465" spans="49:62">
      <c r="AW11465" s="271"/>
      <c r="AX11465" s="271"/>
      <c r="AY11465" s="271"/>
      <c r="AZ11465" s="271"/>
      <c r="BA11465" s="271"/>
      <c r="BB11465" s="271"/>
      <c r="BD11465" s="271"/>
      <c r="BE11465" s="271"/>
      <c r="BF11465" s="271"/>
      <c r="BG11465" s="271"/>
      <c r="BJ11465" s="271"/>
    </row>
    <row r="11466" spans="49:62">
      <c r="AW11466" s="271"/>
      <c r="AX11466" s="271"/>
      <c r="AY11466" s="271"/>
      <c r="AZ11466" s="271"/>
      <c r="BA11466" s="271"/>
      <c r="BB11466" s="271"/>
      <c r="BD11466" s="271"/>
      <c r="BE11466" s="271"/>
      <c r="BF11466" s="271"/>
      <c r="BG11466" s="271"/>
      <c r="BJ11466" s="271"/>
    </row>
    <row r="11467" spans="49:62">
      <c r="AW11467" s="271"/>
      <c r="AX11467" s="271"/>
      <c r="AY11467" s="271"/>
      <c r="AZ11467" s="271"/>
      <c r="BA11467" s="271"/>
      <c r="BB11467" s="271"/>
      <c r="BD11467" s="271"/>
      <c r="BE11467" s="271"/>
      <c r="BF11467" s="271"/>
      <c r="BG11467" s="271"/>
      <c r="BJ11467" s="271"/>
    </row>
    <row r="11468" spans="49:62">
      <c r="AW11468" s="271"/>
      <c r="AX11468" s="271"/>
      <c r="AY11468" s="271"/>
      <c r="AZ11468" s="271"/>
      <c r="BA11468" s="271"/>
      <c r="BB11468" s="271"/>
      <c r="BD11468" s="271"/>
      <c r="BE11468" s="271"/>
      <c r="BF11468" s="271"/>
      <c r="BG11468" s="271"/>
      <c r="BJ11468" s="271"/>
    </row>
    <row r="11469" spans="49:62">
      <c r="AW11469" s="271"/>
      <c r="AX11469" s="271"/>
      <c r="AY11469" s="271"/>
      <c r="AZ11469" s="271"/>
      <c r="BA11469" s="271"/>
      <c r="BB11469" s="271"/>
      <c r="BD11469" s="271"/>
      <c r="BE11469" s="271"/>
      <c r="BF11469" s="271"/>
      <c r="BG11469" s="271"/>
      <c r="BJ11469" s="271"/>
    </row>
    <row r="11470" spans="49:62">
      <c r="AW11470" s="271"/>
      <c r="AX11470" s="271"/>
      <c r="AY11470" s="271"/>
      <c r="AZ11470" s="271"/>
      <c r="BA11470" s="271"/>
      <c r="BB11470" s="271"/>
      <c r="BD11470" s="271"/>
      <c r="BE11470" s="271"/>
      <c r="BF11470" s="271"/>
      <c r="BG11470" s="271"/>
      <c r="BJ11470" s="271"/>
    </row>
    <row r="11471" spans="49:62">
      <c r="AW11471" s="271"/>
      <c r="AX11471" s="271"/>
      <c r="AY11471" s="271"/>
      <c r="AZ11471" s="271"/>
      <c r="BA11471" s="271"/>
      <c r="BB11471" s="271"/>
      <c r="BD11471" s="271"/>
      <c r="BE11471" s="271"/>
      <c r="BF11471" s="271"/>
      <c r="BG11471" s="271"/>
      <c r="BJ11471" s="271"/>
    </row>
    <row r="11472" spans="49:62">
      <c r="AW11472" s="271"/>
      <c r="AX11472" s="271"/>
      <c r="AY11472" s="271"/>
      <c r="AZ11472" s="271"/>
      <c r="BA11472" s="271"/>
      <c r="BB11472" s="271"/>
      <c r="BD11472" s="271"/>
      <c r="BE11472" s="271"/>
      <c r="BF11472" s="271"/>
      <c r="BG11472" s="271"/>
      <c r="BJ11472" s="271"/>
    </row>
    <row r="11473" spans="49:62">
      <c r="AW11473" s="271"/>
      <c r="AX11473" s="271"/>
      <c r="AY11473" s="271"/>
      <c r="AZ11473" s="271"/>
      <c r="BA11473" s="271"/>
      <c r="BB11473" s="271"/>
      <c r="BD11473" s="271"/>
      <c r="BE11473" s="271"/>
      <c r="BF11473" s="271"/>
      <c r="BG11473" s="271"/>
      <c r="BJ11473" s="271"/>
    </row>
    <row r="11474" spans="49:62">
      <c r="AW11474" s="271"/>
      <c r="AX11474" s="271"/>
      <c r="AY11474" s="271"/>
      <c r="AZ11474" s="271"/>
      <c r="BA11474" s="271"/>
      <c r="BB11474" s="271"/>
      <c r="BD11474" s="271"/>
      <c r="BE11474" s="271"/>
      <c r="BF11474" s="271"/>
      <c r="BG11474" s="271"/>
      <c r="BJ11474" s="271"/>
    </row>
    <row r="11475" spans="49:62">
      <c r="AW11475" s="271"/>
      <c r="AX11475" s="271"/>
      <c r="AY11475" s="271"/>
      <c r="AZ11475" s="271"/>
      <c r="BA11475" s="271"/>
      <c r="BB11475" s="271"/>
      <c r="BD11475" s="271"/>
      <c r="BE11475" s="271"/>
      <c r="BF11475" s="271"/>
      <c r="BG11475" s="271"/>
      <c r="BJ11475" s="271"/>
    </row>
    <row r="11476" spans="49:62">
      <c r="AW11476" s="271"/>
      <c r="AX11476" s="271"/>
      <c r="AY11476" s="271"/>
      <c r="AZ11476" s="271"/>
      <c r="BA11476" s="271"/>
      <c r="BB11476" s="271"/>
      <c r="BD11476" s="271"/>
      <c r="BE11476" s="271"/>
      <c r="BF11476" s="271"/>
      <c r="BG11476" s="271"/>
      <c r="BJ11476" s="271"/>
    </row>
    <row r="11477" spans="49:62">
      <c r="AW11477" s="271"/>
      <c r="AX11477" s="271"/>
      <c r="AY11477" s="271"/>
      <c r="AZ11477" s="271"/>
      <c r="BA11477" s="271"/>
      <c r="BB11477" s="271"/>
      <c r="BD11477" s="271"/>
      <c r="BE11477" s="271"/>
      <c r="BF11477" s="271"/>
      <c r="BG11477" s="271"/>
      <c r="BJ11477" s="271"/>
    </row>
    <row r="11478" spans="49:62">
      <c r="AW11478" s="271"/>
      <c r="AX11478" s="271"/>
      <c r="AY11478" s="271"/>
      <c r="AZ11478" s="271"/>
      <c r="BA11478" s="271"/>
      <c r="BB11478" s="271"/>
      <c r="BD11478" s="271"/>
      <c r="BE11478" s="271"/>
      <c r="BF11478" s="271"/>
      <c r="BG11478" s="271"/>
      <c r="BJ11478" s="271"/>
    </row>
    <row r="11479" spans="49:62">
      <c r="AW11479" s="271"/>
      <c r="AX11479" s="271"/>
      <c r="AY11479" s="271"/>
      <c r="AZ11479" s="271"/>
      <c r="BA11479" s="271"/>
      <c r="BB11479" s="271"/>
      <c r="BD11479" s="271"/>
      <c r="BE11479" s="271"/>
      <c r="BF11479" s="271"/>
      <c r="BG11479" s="271"/>
      <c r="BJ11479" s="271"/>
    </row>
    <row r="11480" spans="49:62">
      <c r="AW11480" s="271"/>
      <c r="AX11480" s="271"/>
      <c r="AY11480" s="271"/>
      <c r="AZ11480" s="271"/>
      <c r="BA11480" s="271"/>
      <c r="BB11480" s="271"/>
      <c r="BD11480" s="271"/>
      <c r="BE11480" s="271"/>
      <c r="BF11480" s="271"/>
      <c r="BG11480" s="271"/>
      <c r="BJ11480" s="271"/>
    </row>
    <row r="11481" spans="49:62">
      <c r="AW11481" s="271"/>
      <c r="AX11481" s="271"/>
      <c r="AY11481" s="271"/>
      <c r="AZ11481" s="271"/>
      <c r="BA11481" s="271"/>
      <c r="BB11481" s="271"/>
      <c r="BD11481" s="271"/>
      <c r="BE11481" s="271"/>
      <c r="BF11481" s="271"/>
      <c r="BG11481" s="271"/>
      <c r="BJ11481" s="271"/>
    </row>
    <row r="11482" spans="49:62">
      <c r="AW11482" s="271"/>
      <c r="AX11482" s="271"/>
      <c r="AY11482" s="271"/>
      <c r="AZ11482" s="271"/>
      <c r="BA11482" s="271"/>
      <c r="BB11482" s="271"/>
      <c r="BD11482" s="271"/>
      <c r="BE11482" s="271"/>
      <c r="BF11482" s="271"/>
      <c r="BG11482" s="271"/>
      <c r="BJ11482" s="271"/>
    </row>
    <row r="11483" spans="49:62">
      <c r="AW11483" s="271"/>
      <c r="AX11483" s="271"/>
      <c r="AY11483" s="271"/>
      <c r="AZ11483" s="271"/>
      <c r="BA11483" s="271"/>
      <c r="BB11483" s="271"/>
      <c r="BD11483" s="271"/>
      <c r="BE11483" s="271"/>
      <c r="BF11483" s="271"/>
      <c r="BG11483" s="271"/>
      <c r="BJ11483" s="271"/>
    </row>
    <row r="11484" spans="49:62">
      <c r="AW11484" s="271"/>
      <c r="AX11484" s="271"/>
      <c r="AY11484" s="271"/>
      <c r="AZ11484" s="271"/>
      <c r="BA11484" s="271"/>
      <c r="BB11484" s="271"/>
      <c r="BD11484" s="271"/>
      <c r="BE11484" s="271"/>
      <c r="BF11484" s="271"/>
      <c r="BG11484" s="271"/>
      <c r="BJ11484" s="271"/>
    </row>
    <row r="11485" spans="49:62">
      <c r="AW11485" s="271"/>
      <c r="AX11485" s="271"/>
      <c r="AY11485" s="271"/>
      <c r="AZ11485" s="271"/>
      <c r="BA11485" s="271"/>
      <c r="BB11485" s="271"/>
      <c r="BD11485" s="271"/>
      <c r="BE11485" s="271"/>
      <c r="BF11485" s="271"/>
      <c r="BG11485" s="271"/>
      <c r="BJ11485" s="271"/>
    </row>
    <row r="11486" spans="49:62">
      <c r="AW11486" s="271"/>
      <c r="AX11486" s="271"/>
      <c r="AY11486" s="271"/>
      <c r="AZ11486" s="271"/>
      <c r="BA11486" s="271"/>
      <c r="BB11486" s="271"/>
      <c r="BD11486" s="271"/>
      <c r="BE11486" s="271"/>
      <c r="BF11486" s="271"/>
      <c r="BG11486" s="271"/>
      <c r="BJ11486" s="271"/>
    </row>
    <row r="11487" spans="49:62">
      <c r="AW11487" s="271"/>
      <c r="AX11487" s="271"/>
      <c r="AY11487" s="271"/>
      <c r="AZ11487" s="271"/>
      <c r="BA11487" s="271"/>
      <c r="BB11487" s="271"/>
      <c r="BD11487" s="271"/>
      <c r="BE11487" s="271"/>
      <c r="BF11487" s="271"/>
      <c r="BG11487" s="271"/>
      <c r="BJ11487" s="271"/>
    </row>
    <row r="11488" spans="49:62">
      <c r="AW11488" s="271"/>
      <c r="AX11488" s="271"/>
      <c r="AY11488" s="271"/>
      <c r="AZ11488" s="271"/>
      <c r="BA11488" s="271"/>
      <c r="BB11488" s="271"/>
      <c r="BD11488" s="271"/>
      <c r="BE11488" s="271"/>
      <c r="BF11488" s="271"/>
      <c r="BG11488" s="271"/>
      <c r="BJ11488" s="271"/>
    </row>
    <row r="11489" spans="49:62">
      <c r="AW11489" s="271"/>
      <c r="AX11489" s="271"/>
      <c r="AY11489" s="271"/>
      <c r="AZ11489" s="271"/>
      <c r="BA11489" s="271"/>
      <c r="BB11489" s="271"/>
      <c r="BD11489" s="271"/>
      <c r="BE11489" s="271"/>
      <c r="BF11489" s="271"/>
      <c r="BG11489" s="271"/>
      <c r="BJ11489" s="271"/>
    </row>
    <row r="11490" spans="49:62">
      <c r="AW11490" s="271"/>
      <c r="AX11490" s="271"/>
      <c r="AY11490" s="271"/>
      <c r="AZ11490" s="271"/>
      <c r="BA11490" s="271"/>
      <c r="BB11490" s="271"/>
      <c r="BD11490" s="271"/>
      <c r="BE11490" s="271"/>
      <c r="BF11490" s="271"/>
      <c r="BG11490" s="271"/>
      <c r="BJ11490" s="271"/>
    </row>
    <row r="11491" spans="49:62">
      <c r="AW11491" s="271"/>
      <c r="AX11491" s="271"/>
      <c r="AY11491" s="271"/>
      <c r="AZ11491" s="271"/>
      <c r="BA11491" s="271"/>
      <c r="BB11491" s="271"/>
      <c r="BD11491" s="271"/>
      <c r="BE11491" s="271"/>
      <c r="BF11491" s="271"/>
      <c r="BG11491" s="271"/>
      <c r="BJ11491" s="271"/>
    </row>
    <row r="11492" spans="49:62">
      <c r="AW11492" s="271"/>
      <c r="AX11492" s="271"/>
      <c r="AY11492" s="271"/>
      <c r="AZ11492" s="271"/>
      <c r="BA11492" s="271"/>
      <c r="BB11492" s="271"/>
      <c r="BD11492" s="271"/>
      <c r="BE11492" s="271"/>
      <c r="BF11492" s="271"/>
      <c r="BG11492" s="271"/>
      <c r="BJ11492" s="271"/>
    </row>
    <row r="11493" spans="49:62">
      <c r="AW11493" s="271"/>
      <c r="AX11493" s="271"/>
      <c r="AY11493" s="271"/>
      <c r="AZ11493" s="271"/>
      <c r="BA11493" s="271"/>
      <c r="BB11493" s="271"/>
      <c r="BD11493" s="271"/>
      <c r="BE11493" s="271"/>
      <c r="BF11493" s="271"/>
      <c r="BG11493" s="271"/>
      <c r="BJ11493" s="271"/>
    </row>
    <row r="11494" spans="49:62">
      <c r="AW11494" s="271"/>
      <c r="AX11494" s="271"/>
      <c r="AY11494" s="271"/>
      <c r="AZ11494" s="271"/>
      <c r="BA11494" s="271"/>
      <c r="BB11494" s="271"/>
      <c r="BD11494" s="271"/>
      <c r="BE11494" s="271"/>
      <c r="BF11494" s="271"/>
      <c r="BG11494" s="271"/>
      <c r="BJ11494" s="271"/>
    </row>
    <row r="11495" spans="49:62">
      <c r="AW11495" s="271"/>
      <c r="AX11495" s="271"/>
      <c r="AY11495" s="271"/>
      <c r="AZ11495" s="271"/>
      <c r="BA11495" s="271"/>
      <c r="BB11495" s="271"/>
      <c r="BD11495" s="271"/>
      <c r="BE11495" s="271"/>
      <c r="BF11495" s="271"/>
      <c r="BG11495" s="271"/>
      <c r="BJ11495" s="271"/>
    </row>
    <row r="11496" spans="49:62">
      <c r="AW11496" s="271"/>
      <c r="AX11496" s="271"/>
      <c r="AY11496" s="271"/>
      <c r="AZ11496" s="271"/>
      <c r="BA11496" s="271"/>
      <c r="BB11496" s="271"/>
      <c r="BD11496" s="271"/>
      <c r="BE11496" s="271"/>
      <c r="BF11496" s="271"/>
      <c r="BG11496" s="271"/>
      <c r="BJ11496" s="271"/>
    </row>
    <row r="11497" spans="49:62">
      <c r="AW11497" s="271"/>
      <c r="AX11497" s="271"/>
      <c r="AY11497" s="271"/>
      <c r="AZ11497" s="271"/>
      <c r="BA11497" s="271"/>
      <c r="BB11497" s="271"/>
      <c r="BD11497" s="271"/>
      <c r="BE11497" s="271"/>
      <c r="BF11497" s="271"/>
      <c r="BG11497" s="271"/>
      <c r="BJ11497" s="271"/>
    </row>
    <row r="11498" spans="49:62">
      <c r="AW11498" s="271"/>
      <c r="AX11498" s="271"/>
      <c r="AY11498" s="271"/>
      <c r="AZ11498" s="271"/>
      <c r="BA11498" s="271"/>
      <c r="BB11498" s="271"/>
      <c r="BD11498" s="271"/>
      <c r="BE11498" s="271"/>
      <c r="BF11498" s="271"/>
      <c r="BG11498" s="271"/>
      <c r="BJ11498" s="271"/>
    </row>
    <row r="11499" spans="49:62">
      <c r="AW11499" s="271"/>
      <c r="AX11499" s="271"/>
      <c r="AY11499" s="271"/>
      <c r="AZ11499" s="271"/>
      <c r="BA11499" s="271"/>
      <c r="BB11499" s="271"/>
      <c r="BD11499" s="271"/>
      <c r="BE11499" s="271"/>
      <c r="BF11499" s="271"/>
      <c r="BG11499" s="271"/>
      <c r="BJ11499" s="271"/>
    </row>
    <row r="11500" spans="49:62">
      <c r="AW11500" s="271"/>
      <c r="AX11500" s="271"/>
      <c r="AY11500" s="271"/>
      <c r="AZ11500" s="271"/>
      <c r="BA11500" s="271"/>
      <c r="BB11500" s="271"/>
      <c r="BD11500" s="271"/>
      <c r="BE11500" s="271"/>
      <c r="BF11500" s="271"/>
      <c r="BG11500" s="271"/>
      <c r="BJ11500" s="271"/>
    </row>
    <row r="11501" spans="49:62">
      <c r="AW11501" s="271"/>
      <c r="AX11501" s="271"/>
      <c r="AY11501" s="271"/>
      <c r="AZ11501" s="271"/>
      <c r="BA11501" s="271"/>
      <c r="BB11501" s="271"/>
      <c r="BD11501" s="271"/>
      <c r="BE11501" s="271"/>
      <c r="BF11501" s="271"/>
      <c r="BG11501" s="271"/>
      <c r="BJ11501" s="271"/>
    </row>
    <row r="11502" spans="49:62">
      <c r="AW11502" s="271"/>
      <c r="AX11502" s="271"/>
      <c r="AY11502" s="271"/>
      <c r="AZ11502" s="271"/>
      <c r="BA11502" s="271"/>
      <c r="BB11502" s="271"/>
      <c r="BD11502" s="271"/>
      <c r="BE11502" s="271"/>
      <c r="BF11502" s="271"/>
      <c r="BG11502" s="271"/>
      <c r="BJ11502" s="271"/>
    </row>
    <row r="11503" spans="49:62">
      <c r="AW11503" s="271"/>
      <c r="AX11503" s="271"/>
      <c r="AY11503" s="271"/>
      <c r="AZ11503" s="271"/>
      <c r="BA11503" s="271"/>
      <c r="BB11503" s="271"/>
      <c r="BD11503" s="271"/>
      <c r="BE11503" s="271"/>
      <c r="BF11503" s="271"/>
      <c r="BG11503" s="271"/>
      <c r="BJ11503" s="271"/>
    </row>
    <row r="11504" spans="49:62">
      <c r="AW11504" s="271"/>
      <c r="AX11504" s="271"/>
      <c r="AY11504" s="271"/>
      <c r="AZ11504" s="271"/>
      <c r="BA11504" s="271"/>
      <c r="BB11504" s="271"/>
      <c r="BD11504" s="271"/>
      <c r="BE11504" s="271"/>
      <c r="BF11504" s="271"/>
      <c r="BG11504" s="271"/>
      <c r="BJ11504" s="271"/>
    </row>
    <row r="11505" spans="49:62">
      <c r="AW11505" s="271"/>
      <c r="AX11505" s="271"/>
      <c r="AY11505" s="271"/>
      <c r="AZ11505" s="271"/>
      <c r="BA11505" s="271"/>
      <c r="BB11505" s="271"/>
      <c r="BD11505" s="271"/>
      <c r="BE11505" s="271"/>
      <c r="BF11505" s="271"/>
      <c r="BG11505" s="271"/>
      <c r="BJ11505" s="271"/>
    </row>
    <row r="11506" spans="49:62">
      <c r="AW11506" s="271"/>
      <c r="AX11506" s="271"/>
      <c r="AY11506" s="271"/>
      <c r="AZ11506" s="271"/>
      <c r="BA11506" s="271"/>
      <c r="BB11506" s="271"/>
      <c r="BD11506" s="271"/>
      <c r="BE11506" s="271"/>
      <c r="BF11506" s="271"/>
      <c r="BG11506" s="271"/>
      <c r="BJ11506" s="271"/>
    </row>
    <row r="11507" spans="49:62">
      <c r="AW11507" s="271"/>
      <c r="AX11507" s="271"/>
      <c r="AY11507" s="271"/>
      <c r="AZ11507" s="271"/>
      <c r="BA11507" s="271"/>
      <c r="BB11507" s="271"/>
      <c r="BD11507" s="271"/>
      <c r="BE11507" s="271"/>
      <c r="BF11507" s="271"/>
      <c r="BG11507" s="271"/>
      <c r="BJ11507" s="271"/>
    </row>
    <row r="11508" spans="49:62">
      <c r="AW11508" s="271"/>
      <c r="AX11508" s="271"/>
      <c r="AY11508" s="271"/>
      <c r="AZ11508" s="271"/>
      <c r="BA11508" s="271"/>
      <c r="BB11508" s="271"/>
      <c r="BD11508" s="271"/>
      <c r="BE11508" s="271"/>
      <c r="BF11508" s="271"/>
      <c r="BG11508" s="271"/>
      <c r="BJ11508" s="271"/>
    </row>
    <row r="11509" spans="49:62">
      <c r="AW11509" s="271"/>
      <c r="AX11509" s="271"/>
      <c r="AY11509" s="271"/>
      <c r="AZ11509" s="271"/>
      <c r="BA11509" s="271"/>
      <c r="BB11509" s="271"/>
      <c r="BD11509" s="271"/>
      <c r="BE11509" s="271"/>
      <c r="BF11509" s="271"/>
      <c r="BG11509" s="271"/>
      <c r="BJ11509" s="271"/>
    </row>
    <row r="11510" spans="49:62">
      <c r="AW11510" s="271"/>
      <c r="AX11510" s="271"/>
      <c r="AY11510" s="271"/>
      <c r="AZ11510" s="271"/>
      <c r="BA11510" s="271"/>
      <c r="BB11510" s="271"/>
      <c r="BD11510" s="271"/>
      <c r="BE11510" s="271"/>
      <c r="BF11510" s="271"/>
      <c r="BG11510" s="271"/>
      <c r="BJ11510" s="271"/>
    </row>
    <row r="11511" spans="49:62">
      <c r="AW11511" s="271"/>
      <c r="AX11511" s="271"/>
      <c r="AY11511" s="271"/>
      <c r="AZ11511" s="271"/>
      <c r="BA11511" s="271"/>
      <c r="BB11511" s="271"/>
      <c r="BD11511" s="271"/>
      <c r="BE11511" s="271"/>
      <c r="BF11511" s="271"/>
      <c r="BG11511" s="271"/>
      <c r="BJ11511" s="271"/>
    </row>
    <row r="11512" spans="49:62">
      <c r="AW11512" s="271"/>
      <c r="AX11512" s="271"/>
      <c r="AY11512" s="271"/>
      <c r="AZ11512" s="271"/>
      <c r="BA11512" s="271"/>
      <c r="BB11512" s="271"/>
      <c r="BD11512" s="271"/>
      <c r="BE11512" s="271"/>
      <c r="BF11512" s="271"/>
      <c r="BG11512" s="271"/>
      <c r="BJ11512" s="271"/>
    </row>
    <row r="11513" spans="49:62">
      <c r="AW11513" s="271"/>
      <c r="AX11513" s="271"/>
      <c r="AY11513" s="271"/>
      <c r="AZ11513" s="271"/>
      <c r="BA11513" s="271"/>
      <c r="BB11513" s="271"/>
      <c r="BD11513" s="271"/>
      <c r="BE11513" s="271"/>
      <c r="BF11513" s="271"/>
      <c r="BG11513" s="271"/>
      <c r="BJ11513" s="271"/>
    </row>
    <row r="11514" spans="49:62">
      <c r="AW11514" s="271"/>
      <c r="AX11514" s="271"/>
      <c r="AY11514" s="271"/>
      <c r="AZ11514" s="271"/>
      <c r="BA11514" s="271"/>
      <c r="BB11514" s="271"/>
      <c r="BD11514" s="271"/>
      <c r="BE11514" s="271"/>
      <c r="BF11514" s="271"/>
      <c r="BG11514" s="271"/>
      <c r="BJ11514" s="271"/>
    </row>
    <row r="11515" spans="49:62">
      <c r="AW11515" s="271"/>
      <c r="AX11515" s="271"/>
      <c r="AY11515" s="271"/>
      <c r="AZ11515" s="271"/>
      <c r="BA11515" s="271"/>
      <c r="BB11515" s="271"/>
      <c r="BD11515" s="271"/>
      <c r="BE11515" s="271"/>
      <c r="BF11515" s="271"/>
      <c r="BG11515" s="271"/>
      <c r="BJ11515" s="271"/>
    </row>
    <row r="11516" spans="49:62">
      <c r="AW11516" s="271"/>
      <c r="AX11516" s="271"/>
      <c r="AY11516" s="271"/>
      <c r="AZ11516" s="271"/>
      <c r="BA11516" s="271"/>
      <c r="BB11516" s="271"/>
      <c r="BD11516" s="271"/>
      <c r="BE11516" s="271"/>
      <c r="BF11516" s="271"/>
      <c r="BG11516" s="271"/>
      <c r="BJ11516" s="271"/>
    </row>
    <row r="11517" spans="49:62">
      <c r="AW11517" s="271"/>
      <c r="AX11517" s="271"/>
      <c r="AY11517" s="271"/>
      <c r="AZ11517" s="271"/>
      <c r="BA11517" s="271"/>
      <c r="BB11517" s="271"/>
      <c r="BD11517" s="271"/>
      <c r="BE11517" s="271"/>
      <c r="BF11517" s="271"/>
      <c r="BG11517" s="271"/>
      <c r="BJ11517" s="271"/>
    </row>
    <row r="11518" spans="49:62">
      <c r="AW11518" s="271"/>
      <c r="AX11518" s="271"/>
      <c r="AY11518" s="271"/>
      <c r="AZ11518" s="271"/>
      <c r="BA11518" s="271"/>
      <c r="BB11518" s="271"/>
      <c r="BD11518" s="271"/>
      <c r="BE11518" s="271"/>
      <c r="BF11518" s="271"/>
      <c r="BG11518" s="271"/>
      <c r="BJ11518" s="271"/>
    </row>
    <row r="11519" spans="49:62">
      <c r="AW11519" s="271"/>
      <c r="AX11519" s="271"/>
      <c r="AY11519" s="271"/>
      <c r="AZ11519" s="271"/>
      <c r="BA11519" s="271"/>
      <c r="BB11519" s="271"/>
      <c r="BD11519" s="271"/>
      <c r="BE11519" s="271"/>
      <c r="BF11519" s="271"/>
      <c r="BG11519" s="271"/>
      <c r="BJ11519" s="271"/>
    </row>
    <row r="11520" spans="49:62">
      <c r="AW11520" s="271"/>
      <c r="AX11520" s="271"/>
      <c r="AY11520" s="271"/>
      <c r="AZ11520" s="271"/>
      <c r="BA11520" s="271"/>
      <c r="BB11520" s="271"/>
      <c r="BD11520" s="271"/>
      <c r="BE11520" s="271"/>
      <c r="BF11520" s="271"/>
      <c r="BG11520" s="271"/>
      <c r="BJ11520" s="271"/>
    </row>
    <row r="11521" spans="49:62">
      <c r="AW11521" s="271"/>
      <c r="AX11521" s="271"/>
      <c r="AY11521" s="271"/>
      <c r="AZ11521" s="271"/>
      <c r="BA11521" s="271"/>
      <c r="BB11521" s="271"/>
      <c r="BD11521" s="271"/>
      <c r="BE11521" s="271"/>
      <c r="BF11521" s="271"/>
      <c r="BG11521" s="271"/>
      <c r="BJ11521" s="271"/>
    </row>
    <row r="11522" spans="49:62">
      <c r="AW11522" s="271"/>
      <c r="AX11522" s="271"/>
      <c r="AY11522" s="271"/>
      <c r="AZ11522" s="271"/>
      <c r="BA11522" s="271"/>
      <c r="BB11522" s="271"/>
      <c r="BD11522" s="271"/>
      <c r="BE11522" s="271"/>
      <c r="BF11522" s="271"/>
      <c r="BG11522" s="271"/>
      <c r="BJ11522" s="271"/>
    </row>
    <row r="11523" spans="49:62">
      <c r="AW11523" s="271"/>
      <c r="AX11523" s="271"/>
      <c r="AY11523" s="271"/>
      <c r="AZ11523" s="271"/>
      <c r="BA11523" s="271"/>
      <c r="BB11523" s="271"/>
      <c r="BD11523" s="271"/>
      <c r="BE11523" s="271"/>
      <c r="BF11523" s="271"/>
      <c r="BG11523" s="271"/>
      <c r="BJ11523" s="271"/>
    </row>
    <row r="11524" spans="49:62">
      <c r="AW11524" s="271"/>
      <c r="AX11524" s="271"/>
      <c r="AY11524" s="271"/>
      <c r="AZ11524" s="271"/>
      <c r="BA11524" s="271"/>
      <c r="BB11524" s="271"/>
      <c r="BD11524" s="271"/>
      <c r="BE11524" s="271"/>
      <c r="BF11524" s="271"/>
      <c r="BG11524" s="271"/>
      <c r="BJ11524" s="271"/>
    </row>
    <row r="11525" spans="49:62">
      <c r="AW11525" s="271"/>
      <c r="AX11525" s="271"/>
      <c r="AY11525" s="271"/>
      <c r="AZ11525" s="271"/>
      <c r="BA11525" s="271"/>
      <c r="BB11525" s="271"/>
      <c r="BD11525" s="271"/>
      <c r="BE11525" s="271"/>
      <c r="BF11525" s="271"/>
      <c r="BG11525" s="271"/>
      <c r="BJ11525" s="271"/>
    </row>
    <row r="11526" spans="49:62">
      <c r="AW11526" s="271"/>
      <c r="AX11526" s="271"/>
      <c r="AY11526" s="271"/>
      <c r="AZ11526" s="271"/>
      <c r="BA11526" s="271"/>
      <c r="BB11526" s="271"/>
      <c r="BD11526" s="271"/>
      <c r="BE11526" s="271"/>
      <c r="BF11526" s="271"/>
      <c r="BG11526" s="271"/>
      <c r="BJ11526" s="271"/>
    </row>
    <row r="11527" spans="49:62">
      <c r="AW11527" s="271"/>
      <c r="AX11527" s="271"/>
      <c r="AY11527" s="271"/>
      <c r="AZ11527" s="271"/>
      <c r="BA11527" s="271"/>
      <c r="BB11527" s="271"/>
      <c r="BD11527" s="271"/>
      <c r="BE11527" s="271"/>
      <c r="BF11527" s="271"/>
      <c r="BG11527" s="271"/>
      <c r="BJ11527" s="271"/>
    </row>
    <row r="11528" spans="49:62">
      <c r="AW11528" s="271"/>
      <c r="AX11528" s="271"/>
      <c r="AY11528" s="271"/>
      <c r="AZ11528" s="271"/>
      <c r="BA11528" s="271"/>
      <c r="BB11528" s="271"/>
      <c r="BD11528" s="271"/>
      <c r="BE11528" s="271"/>
      <c r="BF11528" s="271"/>
      <c r="BG11528" s="271"/>
      <c r="BJ11528" s="271"/>
    </row>
    <row r="11529" spans="49:62">
      <c r="AW11529" s="271"/>
      <c r="AX11529" s="271"/>
      <c r="AY11529" s="271"/>
      <c r="AZ11529" s="271"/>
      <c r="BA11529" s="271"/>
      <c r="BB11529" s="271"/>
      <c r="BD11529" s="271"/>
      <c r="BE11529" s="271"/>
      <c r="BF11529" s="271"/>
      <c r="BG11529" s="271"/>
      <c r="BJ11529" s="271"/>
    </row>
    <row r="11530" spans="49:62">
      <c r="AW11530" s="271"/>
      <c r="AX11530" s="271"/>
      <c r="AY11530" s="271"/>
      <c r="AZ11530" s="271"/>
      <c r="BA11530" s="271"/>
      <c r="BB11530" s="271"/>
      <c r="BD11530" s="271"/>
      <c r="BE11530" s="271"/>
      <c r="BF11530" s="271"/>
      <c r="BG11530" s="271"/>
      <c r="BJ11530" s="271"/>
    </row>
    <row r="11531" spans="49:62">
      <c r="AW11531" s="271"/>
      <c r="AX11531" s="271"/>
      <c r="AY11531" s="271"/>
      <c r="AZ11531" s="271"/>
      <c r="BA11531" s="271"/>
      <c r="BB11531" s="271"/>
      <c r="BD11531" s="271"/>
      <c r="BE11531" s="271"/>
      <c r="BF11531" s="271"/>
      <c r="BG11531" s="271"/>
      <c r="BJ11531" s="271"/>
    </row>
    <row r="11532" spans="49:62">
      <c r="AW11532" s="271"/>
      <c r="AX11532" s="271"/>
      <c r="AY11532" s="271"/>
      <c r="AZ11532" s="271"/>
      <c r="BA11532" s="271"/>
      <c r="BB11532" s="271"/>
      <c r="BD11532" s="271"/>
      <c r="BE11532" s="271"/>
      <c r="BF11532" s="271"/>
      <c r="BG11532" s="271"/>
      <c r="BJ11532" s="271"/>
    </row>
    <row r="11533" spans="49:62">
      <c r="AW11533" s="271"/>
      <c r="AX11533" s="271"/>
      <c r="AY11533" s="271"/>
      <c r="AZ11533" s="271"/>
      <c r="BA11533" s="271"/>
      <c r="BB11533" s="271"/>
      <c r="BD11533" s="271"/>
      <c r="BE11533" s="271"/>
      <c r="BF11533" s="271"/>
      <c r="BG11533" s="271"/>
      <c r="BJ11533" s="271"/>
    </row>
    <row r="11534" spans="49:62">
      <c r="AW11534" s="271"/>
      <c r="AX11534" s="271"/>
      <c r="AY11534" s="271"/>
      <c r="AZ11534" s="271"/>
      <c r="BA11534" s="271"/>
      <c r="BB11534" s="271"/>
      <c r="BD11534" s="271"/>
      <c r="BE11534" s="271"/>
      <c r="BF11534" s="271"/>
      <c r="BG11534" s="271"/>
      <c r="BJ11534" s="271"/>
    </row>
    <row r="11535" spans="49:62">
      <c r="AW11535" s="271"/>
      <c r="AX11535" s="271"/>
      <c r="AY11535" s="271"/>
      <c r="AZ11535" s="271"/>
      <c r="BA11535" s="271"/>
      <c r="BB11535" s="271"/>
      <c r="BD11535" s="271"/>
      <c r="BE11535" s="271"/>
      <c r="BF11535" s="271"/>
      <c r="BG11535" s="271"/>
      <c r="BJ11535" s="271"/>
    </row>
    <row r="11536" spans="49:62">
      <c r="AW11536" s="271"/>
      <c r="AX11536" s="271"/>
      <c r="AY11536" s="271"/>
      <c r="AZ11536" s="271"/>
      <c r="BA11536" s="271"/>
      <c r="BB11536" s="271"/>
      <c r="BD11536" s="271"/>
      <c r="BE11536" s="271"/>
      <c r="BF11536" s="271"/>
      <c r="BG11536" s="271"/>
      <c r="BJ11536" s="271"/>
    </row>
    <row r="11537" spans="49:62">
      <c r="AW11537" s="271"/>
      <c r="AX11537" s="271"/>
      <c r="AY11537" s="271"/>
      <c r="AZ11537" s="271"/>
      <c r="BA11537" s="271"/>
      <c r="BB11537" s="271"/>
      <c r="BD11537" s="271"/>
      <c r="BE11537" s="271"/>
      <c r="BF11537" s="271"/>
      <c r="BG11537" s="271"/>
      <c r="BJ11537" s="271"/>
    </row>
    <row r="11538" spans="49:62">
      <c r="AW11538" s="271"/>
      <c r="AX11538" s="271"/>
      <c r="AY11538" s="271"/>
      <c r="AZ11538" s="271"/>
      <c r="BA11538" s="271"/>
      <c r="BB11538" s="271"/>
      <c r="BD11538" s="271"/>
      <c r="BE11538" s="271"/>
      <c r="BF11538" s="271"/>
      <c r="BG11538" s="271"/>
      <c r="BJ11538" s="271"/>
    </row>
    <row r="11539" spans="49:62">
      <c r="AW11539" s="271"/>
      <c r="AX11539" s="271"/>
      <c r="AY11539" s="271"/>
      <c r="AZ11539" s="271"/>
      <c r="BA11539" s="271"/>
      <c r="BB11539" s="271"/>
      <c r="BD11539" s="271"/>
      <c r="BE11539" s="271"/>
      <c r="BF11539" s="271"/>
      <c r="BG11539" s="271"/>
      <c r="BJ11539" s="271"/>
    </row>
    <row r="11540" spans="49:62">
      <c r="AW11540" s="271"/>
      <c r="AX11540" s="271"/>
      <c r="AY11540" s="271"/>
      <c r="AZ11540" s="271"/>
      <c r="BA11540" s="271"/>
      <c r="BB11540" s="271"/>
      <c r="BD11540" s="271"/>
      <c r="BE11540" s="271"/>
      <c r="BF11540" s="271"/>
      <c r="BG11540" s="271"/>
      <c r="BJ11540" s="271"/>
    </row>
    <row r="11541" spans="49:62">
      <c r="AW11541" s="271"/>
      <c r="AX11541" s="271"/>
      <c r="AY11541" s="271"/>
      <c r="AZ11541" s="271"/>
      <c r="BA11541" s="271"/>
      <c r="BB11541" s="271"/>
      <c r="BD11541" s="271"/>
      <c r="BE11541" s="271"/>
      <c r="BF11541" s="271"/>
      <c r="BG11541" s="271"/>
      <c r="BJ11541" s="271"/>
    </row>
    <row r="11542" spans="49:62">
      <c r="AW11542" s="271"/>
      <c r="AX11542" s="271"/>
      <c r="AY11542" s="271"/>
      <c r="AZ11542" s="271"/>
      <c r="BA11542" s="271"/>
      <c r="BB11542" s="271"/>
      <c r="BD11542" s="271"/>
      <c r="BE11542" s="271"/>
      <c r="BF11542" s="271"/>
      <c r="BG11542" s="271"/>
      <c r="BJ11542" s="271"/>
    </row>
    <row r="11543" spans="49:62">
      <c r="AW11543" s="271"/>
      <c r="AX11543" s="271"/>
      <c r="AY11543" s="271"/>
      <c r="AZ11543" s="271"/>
      <c r="BA11543" s="271"/>
      <c r="BB11543" s="271"/>
      <c r="BD11543" s="271"/>
      <c r="BE11543" s="271"/>
      <c r="BF11543" s="271"/>
      <c r="BG11543" s="271"/>
      <c r="BJ11543" s="271"/>
    </row>
    <row r="11544" spans="49:62">
      <c r="AW11544" s="271"/>
      <c r="AX11544" s="271"/>
      <c r="AY11544" s="271"/>
      <c r="AZ11544" s="271"/>
      <c r="BA11544" s="271"/>
      <c r="BB11544" s="271"/>
      <c r="BD11544" s="271"/>
      <c r="BE11544" s="271"/>
      <c r="BF11544" s="271"/>
      <c r="BG11544" s="271"/>
      <c r="BJ11544" s="271"/>
    </row>
    <row r="11545" spans="49:62">
      <c r="AW11545" s="271"/>
      <c r="AX11545" s="271"/>
      <c r="AY11545" s="271"/>
      <c r="AZ11545" s="271"/>
      <c r="BA11545" s="271"/>
      <c r="BB11545" s="271"/>
      <c r="BD11545" s="271"/>
      <c r="BE11545" s="271"/>
      <c r="BF11545" s="271"/>
      <c r="BG11545" s="271"/>
      <c r="BJ11545" s="271"/>
    </row>
    <row r="11546" spans="49:62">
      <c r="AW11546" s="271"/>
      <c r="AX11546" s="271"/>
      <c r="AY11546" s="271"/>
      <c r="AZ11546" s="271"/>
      <c r="BA11546" s="271"/>
      <c r="BB11546" s="271"/>
      <c r="BD11546" s="271"/>
      <c r="BE11546" s="271"/>
      <c r="BF11546" s="271"/>
      <c r="BG11546" s="271"/>
      <c r="BJ11546" s="271"/>
    </row>
    <row r="11547" spans="49:62">
      <c r="AW11547" s="271"/>
      <c r="AX11547" s="271"/>
      <c r="AY11547" s="271"/>
      <c r="AZ11547" s="271"/>
      <c r="BA11547" s="271"/>
      <c r="BB11547" s="271"/>
      <c r="BD11547" s="271"/>
      <c r="BE11547" s="271"/>
      <c r="BF11547" s="271"/>
      <c r="BG11547" s="271"/>
      <c r="BJ11547" s="271"/>
    </row>
    <row r="11548" spans="49:62">
      <c r="AW11548" s="271"/>
      <c r="AX11548" s="271"/>
      <c r="AY11548" s="271"/>
      <c r="AZ11548" s="271"/>
      <c r="BA11548" s="271"/>
      <c r="BB11548" s="271"/>
      <c r="BD11548" s="271"/>
      <c r="BE11548" s="271"/>
      <c r="BF11548" s="271"/>
      <c r="BG11548" s="271"/>
      <c r="BJ11548" s="271"/>
    </row>
    <row r="11549" spans="49:62">
      <c r="AW11549" s="271"/>
      <c r="AX11549" s="271"/>
      <c r="AY11549" s="271"/>
      <c r="AZ11549" s="271"/>
      <c r="BA11549" s="271"/>
      <c r="BB11549" s="271"/>
      <c r="BD11549" s="271"/>
      <c r="BE11549" s="271"/>
      <c r="BF11549" s="271"/>
      <c r="BG11549" s="271"/>
      <c r="BJ11549" s="271"/>
    </row>
    <row r="11550" spans="49:62">
      <c r="AW11550" s="271"/>
      <c r="AX11550" s="271"/>
      <c r="AY11550" s="271"/>
      <c r="AZ11550" s="271"/>
      <c r="BA11550" s="271"/>
      <c r="BB11550" s="271"/>
      <c r="BD11550" s="271"/>
      <c r="BE11550" s="271"/>
      <c r="BF11550" s="271"/>
      <c r="BG11550" s="271"/>
      <c r="BJ11550" s="271"/>
    </row>
    <row r="11551" spans="49:62">
      <c r="AW11551" s="271"/>
      <c r="AX11551" s="271"/>
      <c r="AY11551" s="271"/>
      <c r="AZ11551" s="271"/>
      <c r="BA11551" s="271"/>
      <c r="BB11551" s="271"/>
      <c r="BD11551" s="271"/>
      <c r="BE11551" s="271"/>
      <c r="BF11551" s="271"/>
      <c r="BG11551" s="271"/>
      <c r="BJ11551" s="271"/>
    </row>
    <row r="11552" spans="49:62">
      <c r="AW11552" s="271"/>
      <c r="AX11552" s="271"/>
      <c r="AY11552" s="271"/>
      <c r="AZ11552" s="271"/>
      <c r="BA11552" s="271"/>
      <c r="BB11552" s="271"/>
      <c r="BD11552" s="271"/>
      <c r="BE11552" s="271"/>
      <c r="BF11552" s="271"/>
      <c r="BG11552" s="271"/>
      <c r="BJ11552" s="271"/>
    </row>
    <row r="11553" spans="49:62">
      <c r="AW11553" s="271"/>
      <c r="AX11553" s="271"/>
      <c r="AY11553" s="271"/>
      <c r="AZ11553" s="271"/>
      <c r="BA11553" s="271"/>
      <c r="BB11553" s="271"/>
      <c r="BD11553" s="271"/>
      <c r="BE11553" s="271"/>
      <c r="BF11553" s="271"/>
      <c r="BG11553" s="271"/>
      <c r="BJ11553" s="271"/>
    </row>
    <row r="11554" spans="49:62">
      <c r="AW11554" s="271"/>
      <c r="AX11554" s="271"/>
      <c r="AY11554" s="271"/>
      <c r="AZ11554" s="271"/>
      <c r="BA11554" s="271"/>
      <c r="BB11554" s="271"/>
      <c r="BD11554" s="271"/>
      <c r="BE11554" s="271"/>
      <c r="BF11554" s="271"/>
      <c r="BG11554" s="271"/>
      <c r="BJ11554" s="271"/>
    </row>
    <row r="11555" spans="49:62">
      <c r="AW11555" s="271"/>
      <c r="AX11555" s="271"/>
      <c r="AY11555" s="271"/>
      <c r="AZ11555" s="271"/>
      <c r="BA11555" s="271"/>
      <c r="BB11555" s="271"/>
      <c r="BD11555" s="271"/>
      <c r="BE11555" s="271"/>
      <c r="BF11555" s="271"/>
      <c r="BG11555" s="271"/>
      <c r="BJ11555" s="271"/>
    </row>
    <row r="11556" spans="49:62">
      <c r="AW11556" s="271"/>
      <c r="AX11556" s="271"/>
      <c r="AY11556" s="271"/>
      <c r="AZ11556" s="271"/>
      <c r="BA11556" s="271"/>
      <c r="BB11556" s="271"/>
      <c r="BD11556" s="271"/>
      <c r="BE11556" s="271"/>
      <c r="BF11556" s="271"/>
      <c r="BG11556" s="271"/>
      <c r="BJ11556" s="271"/>
    </row>
    <row r="11557" spans="49:62">
      <c r="AW11557" s="271"/>
      <c r="AX11557" s="271"/>
      <c r="AY11557" s="271"/>
      <c r="AZ11557" s="271"/>
      <c r="BA11557" s="271"/>
      <c r="BB11557" s="271"/>
      <c r="BD11557" s="271"/>
      <c r="BE11557" s="271"/>
      <c r="BF11557" s="271"/>
      <c r="BG11557" s="271"/>
      <c r="BJ11557" s="271"/>
    </row>
    <row r="11558" spans="49:62">
      <c r="AW11558" s="271"/>
      <c r="AX11558" s="271"/>
      <c r="AY11558" s="271"/>
      <c r="AZ11558" s="271"/>
      <c r="BA11558" s="271"/>
      <c r="BB11558" s="271"/>
      <c r="BD11558" s="271"/>
      <c r="BE11558" s="271"/>
      <c r="BF11558" s="271"/>
      <c r="BG11558" s="271"/>
      <c r="BJ11558" s="271"/>
    </row>
    <row r="11559" spans="49:62">
      <c r="AW11559" s="271"/>
      <c r="AX11559" s="271"/>
      <c r="AY11559" s="271"/>
      <c r="AZ11559" s="271"/>
      <c r="BA11559" s="271"/>
      <c r="BB11559" s="271"/>
      <c r="BD11559" s="271"/>
      <c r="BE11559" s="271"/>
      <c r="BF11559" s="271"/>
      <c r="BG11559" s="271"/>
      <c r="BJ11559" s="271"/>
    </row>
    <row r="11560" spans="49:62">
      <c r="AW11560" s="271"/>
      <c r="AX11560" s="271"/>
      <c r="AY11560" s="271"/>
      <c r="AZ11560" s="271"/>
      <c r="BA11560" s="271"/>
      <c r="BB11560" s="271"/>
      <c r="BD11560" s="271"/>
      <c r="BE11560" s="271"/>
      <c r="BF11560" s="271"/>
      <c r="BG11560" s="271"/>
      <c r="BJ11560" s="271"/>
    </row>
    <row r="11561" spans="49:62">
      <c r="AW11561" s="271"/>
      <c r="AX11561" s="271"/>
      <c r="AY11561" s="271"/>
      <c r="AZ11561" s="271"/>
      <c r="BA11561" s="271"/>
      <c r="BB11561" s="271"/>
      <c r="BD11561" s="271"/>
      <c r="BE11561" s="271"/>
      <c r="BF11561" s="271"/>
      <c r="BG11561" s="271"/>
      <c r="BJ11561" s="271"/>
    </row>
    <row r="11562" spans="49:62">
      <c r="AW11562" s="271"/>
      <c r="AX11562" s="271"/>
      <c r="AY11562" s="271"/>
      <c r="AZ11562" s="271"/>
      <c r="BA11562" s="271"/>
      <c r="BB11562" s="271"/>
      <c r="BD11562" s="271"/>
      <c r="BE11562" s="271"/>
      <c r="BF11562" s="271"/>
      <c r="BG11562" s="271"/>
      <c r="BJ11562" s="271"/>
    </row>
    <row r="11563" spans="49:62">
      <c r="AW11563" s="271"/>
      <c r="AX11563" s="271"/>
      <c r="AY11563" s="271"/>
      <c r="AZ11563" s="271"/>
      <c r="BA11563" s="271"/>
      <c r="BB11563" s="271"/>
      <c r="BD11563" s="271"/>
      <c r="BE11563" s="271"/>
      <c r="BF11563" s="271"/>
      <c r="BG11563" s="271"/>
      <c r="BJ11563" s="271"/>
    </row>
    <row r="11564" spans="49:62">
      <c r="AW11564" s="271"/>
      <c r="AX11564" s="271"/>
      <c r="AY11564" s="271"/>
      <c r="AZ11564" s="271"/>
      <c r="BA11564" s="271"/>
      <c r="BB11564" s="271"/>
      <c r="BD11564" s="271"/>
      <c r="BE11564" s="271"/>
      <c r="BF11564" s="271"/>
      <c r="BG11564" s="271"/>
      <c r="BJ11564" s="271"/>
    </row>
    <row r="11565" spans="49:62">
      <c r="AW11565" s="271"/>
      <c r="AX11565" s="271"/>
      <c r="AY11565" s="271"/>
      <c r="AZ11565" s="271"/>
      <c r="BA11565" s="271"/>
      <c r="BB11565" s="271"/>
      <c r="BD11565" s="271"/>
      <c r="BE11565" s="271"/>
      <c r="BF11565" s="271"/>
      <c r="BG11565" s="271"/>
      <c r="BJ11565" s="271"/>
    </row>
    <row r="11566" spans="49:62">
      <c r="AW11566" s="271"/>
      <c r="AX11566" s="271"/>
      <c r="AY11566" s="271"/>
      <c r="AZ11566" s="271"/>
      <c r="BA11566" s="271"/>
      <c r="BB11566" s="271"/>
      <c r="BD11566" s="271"/>
      <c r="BE11566" s="271"/>
      <c r="BF11566" s="271"/>
      <c r="BG11566" s="271"/>
      <c r="BJ11566" s="271"/>
    </row>
    <row r="11567" spans="49:62">
      <c r="AW11567" s="271"/>
      <c r="AX11567" s="271"/>
      <c r="AY11567" s="271"/>
      <c r="AZ11567" s="271"/>
      <c r="BA11567" s="271"/>
      <c r="BB11567" s="271"/>
      <c r="BD11567" s="271"/>
      <c r="BE11567" s="271"/>
      <c r="BF11567" s="271"/>
      <c r="BG11567" s="271"/>
      <c r="BJ11567" s="271"/>
    </row>
    <row r="11568" spans="49:62">
      <c r="AW11568" s="271"/>
      <c r="AX11568" s="271"/>
      <c r="AY11568" s="271"/>
      <c r="AZ11568" s="271"/>
      <c r="BA11568" s="271"/>
      <c r="BB11568" s="271"/>
      <c r="BD11568" s="271"/>
      <c r="BE11568" s="271"/>
      <c r="BF11568" s="271"/>
      <c r="BG11568" s="271"/>
      <c r="BJ11568" s="271"/>
    </row>
    <row r="11569" spans="49:62">
      <c r="AW11569" s="271"/>
      <c r="AX11569" s="271"/>
      <c r="AY11569" s="271"/>
      <c r="AZ11569" s="271"/>
      <c r="BA11569" s="271"/>
      <c r="BB11569" s="271"/>
      <c r="BD11569" s="271"/>
      <c r="BE11569" s="271"/>
      <c r="BF11569" s="271"/>
      <c r="BG11569" s="271"/>
      <c r="BJ11569" s="271"/>
    </row>
    <row r="11570" spans="49:62">
      <c r="AW11570" s="271"/>
      <c r="AX11570" s="271"/>
      <c r="AY11570" s="271"/>
      <c r="AZ11570" s="271"/>
      <c r="BA11570" s="271"/>
      <c r="BB11570" s="271"/>
      <c r="BD11570" s="271"/>
      <c r="BE11570" s="271"/>
      <c r="BF11570" s="271"/>
      <c r="BG11570" s="271"/>
      <c r="BJ11570" s="271"/>
    </row>
    <row r="11571" spans="49:62">
      <c r="AW11571" s="271"/>
      <c r="AX11571" s="271"/>
      <c r="AY11571" s="271"/>
      <c r="AZ11571" s="271"/>
      <c r="BA11571" s="271"/>
      <c r="BB11571" s="271"/>
      <c r="BD11571" s="271"/>
      <c r="BE11571" s="271"/>
      <c r="BF11571" s="271"/>
      <c r="BG11571" s="271"/>
      <c r="BJ11571" s="271"/>
    </row>
    <row r="11572" spans="49:62">
      <c r="AW11572" s="271"/>
      <c r="AX11572" s="271"/>
      <c r="AY11572" s="271"/>
      <c r="AZ11572" s="271"/>
      <c r="BA11572" s="271"/>
      <c r="BB11572" s="271"/>
      <c r="BD11572" s="271"/>
      <c r="BE11572" s="271"/>
      <c r="BF11572" s="271"/>
      <c r="BG11572" s="271"/>
      <c r="BJ11572" s="271"/>
    </row>
    <row r="11573" spans="49:62">
      <c r="AW11573" s="271"/>
      <c r="AX11573" s="271"/>
      <c r="AY11573" s="271"/>
      <c r="AZ11573" s="271"/>
      <c r="BA11573" s="271"/>
      <c r="BB11573" s="271"/>
      <c r="BD11573" s="271"/>
      <c r="BE11573" s="271"/>
      <c r="BF11573" s="271"/>
      <c r="BG11573" s="271"/>
      <c r="BJ11573" s="271"/>
    </row>
    <row r="11574" spans="49:62">
      <c r="AW11574" s="271"/>
      <c r="AX11574" s="271"/>
      <c r="AY11574" s="271"/>
      <c r="AZ11574" s="271"/>
      <c r="BA11574" s="271"/>
      <c r="BB11574" s="271"/>
      <c r="BD11574" s="271"/>
      <c r="BE11574" s="271"/>
      <c r="BF11574" s="271"/>
      <c r="BG11574" s="271"/>
      <c r="BJ11574" s="271"/>
    </row>
    <row r="11575" spans="49:62">
      <c r="AW11575" s="271"/>
      <c r="AX11575" s="271"/>
      <c r="AY11575" s="271"/>
      <c r="AZ11575" s="271"/>
      <c r="BA11575" s="271"/>
      <c r="BB11575" s="271"/>
      <c r="BD11575" s="271"/>
      <c r="BE11575" s="271"/>
      <c r="BF11575" s="271"/>
      <c r="BG11575" s="271"/>
      <c r="BJ11575" s="271"/>
    </row>
    <row r="11576" spans="49:62">
      <c r="AW11576" s="271"/>
      <c r="AX11576" s="271"/>
      <c r="AY11576" s="271"/>
      <c r="AZ11576" s="271"/>
      <c r="BA11576" s="271"/>
      <c r="BB11576" s="271"/>
      <c r="BD11576" s="271"/>
      <c r="BE11576" s="271"/>
      <c r="BF11576" s="271"/>
      <c r="BG11576" s="271"/>
      <c r="BJ11576" s="271"/>
    </row>
    <row r="11577" spans="49:62">
      <c r="AW11577" s="271"/>
      <c r="AX11577" s="271"/>
      <c r="AY11577" s="271"/>
      <c r="AZ11577" s="271"/>
      <c r="BA11577" s="271"/>
      <c r="BB11577" s="271"/>
      <c r="BD11577" s="271"/>
      <c r="BE11577" s="271"/>
      <c r="BF11577" s="271"/>
      <c r="BG11577" s="271"/>
      <c r="BJ11577" s="271"/>
    </row>
    <row r="11578" spans="49:62">
      <c r="AW11578" s="271"/>
      <c r="AX11578" s="271"/>
      <c r="AY11578" s="271"/>
      <c r="AZ11578" s="271"/>
      <c r="BA11578" s="271"/>
      <c r="BB11578" s="271"/>
      <c r="BD11578" s="271"/>
      <c r="BE11578" s="271"/>
      <c r="BF11578" s="271"/>
      <c r="BG11578" s="271"/>
      <c r="BJ11578" s="271"/>
    </row>
    <row r="11579" spans="49:62">
      <c r="AW11579" s="271"/>
      <c r="AX11579" s="271"/>
      <c r="AY11579" s="271"/>
      <c r="AZ11579" s="271"/>
      <c r="BA11579" s="271"/>
      <c r="BB11579" s="271"/>
      <c r="BD11579" s="271"/>
      <c r="BE11579" s="271"/>
      <c r="BF11579" s="271"/>
      <c r="BG11579" s="271"/>
      <c r="BJ11579" s="271"/>
    </row>
    <row r="11580" spans="49:62">
      <c r="AW11580" s="271"/>
      <c r="AX11580" s="271"/>
      <c r="AY11580" s="271"/>
      <c r="AZ11580" s="271"/>
      <c r="BA11580" s="271"/>
      <c r="BB11580" s="271"/>
      <c r="BD11580" s="271"/>
      <c r="BE11580" s="271"/>
      <c r="BF11580" s="271"/>
      <c r="BG11580" s="271"/>
      <c r="BJ11580" s="271"/>
    </row>
    <row r="11581" spans="49:62">
      <c r="AW11581" s="271"/>
      <c r="AX11581" s="271"/>
      <c r="AY11581" s="271"/>
      <c r="AZ11581" s="271"/>
      <c r="BA11581" s="271"/>
      <c r="BB11581" s="271"/>
      <c r="BD11581" s="271"/>
      <c r="BE11581" s="271"/>
      <c r="BF11581" s="271"/>
      <c r="BG11581" s="271"/>
      <c r="BJ11581" s="271"/>
    </row>
    <row r="11582" spans="49:62">
      <c r="AW11582" s="271"/>
      <c r="AX11582" s="271"/>
      <c r="AY11582" s="271"/>
      <c r="AZ11582" s="271"/>
      <c r="BA11582" s="271"/>
      <c r="BB11582" s="271"/>
      <c r="BD11582" s="271"/>
      <c r="BE11582" s="271"/>
      <c r="BF11582" s="271"/>
      <c r="BG11582" s="271"/>
      <c r="BJ11582" s="271"/>
    </row>
    <row r="11583" spans="49:62">
      <c r="AW11583" s="271"/>
      <c r="AX11583" s="271"/>
      <c r="AY11583" s="271"/>
      <c r="AZ11583" s="271"/>
      <c r="BA11583" s="271"/>
      <c r="BB11583" s="271"/>
      <c r="BD11583" s="271"/>
      <c r="BE11583" s="271"/>
      <c r="BF11583" s="271"/>
      <c r="BG11583" s="271"/>
      <c r="BJ11583" s="271"/>
    </row>
    <row r="11584" spans="49:62">
      <c r="AW11584" s="271"/>
      <c r="AX11584" s="271"/>
      <c r="AY11584" s="271"/>
      <c r="AZ11584" s="271"/>
      <c r="BA11584" s="271"/>
      <c r="BB11584" s="271"/>
      <c r="BD11584" s="271"/>
      <c r="BE11584" s="271"/>
      <c r="BF11584" s="271"/>
      <c r="BG11584" s="271"/>
      <c r="BJ11584" s="271"/>
    </row>
    <row r="11585" spans="49:62">
      <c r="AW11585" s="271"/>
      <c r="AX11585" s="271"/>
      <c r="AY11585" s="271"/>
      <c r="AZ11585" s="271"/>
      <c r="BA11585" s="271"/>
      <c r="BB11585" s="271"/>
      <c r="BD11585" s="271"/>
      <c r="BE11585" s="271"/>
      <c r="BF11585" s="271"/>
      <c r="BG11585" s="271"/>
      <c r="BJ11585" s="271"/>
    </row>
    <row r="11586" spans="49:62">
      <c r="AW11586" s="271"/>
      <c r="AX11586" s="271"/>
      <c r="AY11586" s="271"/>
      <c r="AZ11586" s="271"/>
      <c r="BA11586" s="271"/>
      <c r="BB11586" s="271"/>
      <c r="BD11586" s="271"/>
      <c r="BE11586" s="271"/>
      <c r="BF11586" s="271"/>
      <c r="BG11586" s="271"/>
      <c r="BJ11586" s="271"/>
    </row>
    <row r="11587" spans="49:62">
      <c r="AW11587" s="271"/>
      <c r="AX11587" s="271"/>
      <c r="AY11587" s="271"/>
      <c r="AZ11587" s="271"/>
      <c r="BA11587" s="271"/>
      <c r="BB11587" s="271"/>
      <c r="BD11587" s="271"/>
      <c r="BE11587" s="271"/>
      <c r="BF11587" s="271"/>
      <c r="BG11587" s="271"/>
      <c r="BJ11587" s="271"/>
    </row>
    <row r="11588" spans="49:62">
      <c r="AW11588" s="271"/>
      <c r="AX11588" s="271"/>
      <c r="AY11588" s="271"/>
      <c r="AZ11588" s="271"/>
      <c r="BA11588" s="271"/>
      <c r="BB11588" s="271"/>
      <c r="BD11588" s="271"/>
      <c r="BE11588" s="271"/>
      <c r="BF11588" s="271"/>
      <c r="BG11588" s="271"/>
      <c r="BJ11588" s="271"/>
    </row>
    <row r="11589" spans="49:62">
      <c r="AW11589" s="271"/>
      <c r="AX11589" s="271"/>
      <c r="AY11589" s="271"/>
      <c r="AZ11589" s="271"/>
      <c r="BA11589" s="271"/>
      <c r="BB11589" s="271"/>
      <c r="BD11589" s="271"/>
      <c r="BE11589" s="271"/>
      <c r="BF11589" s="271"/>
      <c r="BG11589" s="271"/>
      <c r="BJ11589" s="271"/>
    </row>
    <row r="11590" spans="49:62">
      <c r="AW11590" s="271"/>
      <c r="AX11590" s="271"/>
      <c r="AY11590" s="271"/>
      <c r="AZ11590" s="271"/>
      <c r="BA11590" s="271"/>
      <c r="BB11590" s="271"/>
      <c r="BD11590" s="271"/>
      <c r="BE11590" s="271"/>
      <c r="BF11590" s="271"/>
      <c r="BG11590" s="271"/>
      <c r="BJ11590" s="271"/>
    </row>
    <row r="11591" spans="49:62">
      <c r="AW11591" s="271"/>
      <c r="AX11591" s="271"/>
      <c r="AY11591" s="271"/>
      <c r="AZ11591" s="271"/>
      <c r="BA11591" s="271"/>
      <c r="BB11591" s="271"/>
      <c r="BD11591" s="271"/>
      <c r="BE11591" s="271"/>
      <c r="BF11591" s="271"/>
      <c r="BG11591" s="271"/>
      <c r="BJ11591" s="271"/>
    </row>
    <row r="11592" spans="49:62">
      <c r="AW11592" s="271"/>
      <c r="AX11592" s="271"/>
      <c r="AY11592" s="271"/>
      <c r="AZ11592" s="271"/>
      <c r="BA11592" s="271"/>
      <c r="BB11592" s="271"/>
      <c r="BD11592" s="271"/>
      <c r="BE11592" s="271"/>
      <c r="BF11592" s="271"/>
      <c r="BG11592" s="271"/>
      <c r="BJ11592" s="271"/>
    </row>
    <row r="11593" spans="49:62">
      <c r="AW11593" s="271"/>
      <c r="AX11593" s="271"/>
      <c r="AY11593" s="271"/>
      <c r="AZ11593" s="271"/>
      <c r="BA11593" s="271"/>
      <c r="BB11593" s="271"/>
      <c r="BD11593" s="271"/>
      <c r="BE11593" s="271"/>
      <c r="BF11593" s="271"/>
      <c r="BG11593" s="271"/>
      <c r="BJ11593" s="271"/>
    </row>
    <row r="11594" spans="49:62">
      <c r="AW11594" s="271"/>
      <c r="AX11594" s="271"/>
      <c r="AY11594" s="271"/>
      <c r="AZ11594" s="271"/>
      <c r="BA11594" s="271"/>
      <c r="BB11594" s="271"/>
      <c r="BD11594" s="271"/>
      <c r="BE11594" s="271"/>
      <c r="BF11594" s="271"/>
      <c r="BG11594" s="271"/>
      <c r="BJ11594" s="271"/>
    </row>
    <row r="11595" spans="49:62">
      <c r="AW11595" s="271"/>
      <c r="AX11595" s="271"/>
      <c r="AY11595" s="271"/>
      <c r="AZ11595" s="271"/>
      <c r="BA11595" s="271"/>
      <c r="BB11595" s="271"/>
      <c r="BD11595" s="271"/>
      <c r="BE11595" s="271"/>
      <c r="BF11595" s="271"/>
      <c r="BG11595" s="271"/>
      <c r="BJ11595" s="271"/>
    </row>
    <row r="11596" spans="49:62">
      <c r="AW11596" s="271"/>
      <c r="AX11596" s="271"/>
      <c r="AY11596" s="271"/>
      <c r="AZ11596" s="271"/>
      <c r="BA11596" s="271"/>
      <c r="BB11596" s="271"/>
      <c r="BD11596" s="271"/>
      <c r="BE11596" s="271"/>
      <c r="BF11596" s="271"/>
      <c r="BG11596" s="271"/>
      <c r="BJ11596" s="271"/>
    </row>
    <row r="11597" spans="49:62">
      <c r="AW11597" s="271"/>
      <c r="AX11597" s="271"/>
      <c r="AY11597" s="271"/>
      <c r="AZ11597" s="271"/>
      <c r="BA11597" s="271"/>
      <c r="BB11597" s="271"/>
      <c r="BD11597" s="271"/>
      <c r="BE11597" s="271"/>
      <c r="BF11597" s="271"/>
      <c r="BG11597" s="271"/>
      <c r="BJ11597" s="271"/>
    </row>
    <row r="11598" spans="49:62">
      <c r="AW11598" s="271"/>
      <c r="AX11598" s="271"/>
      <c r="AY11598" s="271"/>
      <c r="AZ11598" s="271"/>
      <c r="BA11598" s="271"/>
      <c r="BB11598" s="271"/>
      <c r="BD11598" s="271"/>
      <c r="BE11598" s="271"/>
      <c r="BF11598" s="271"/>
      <c r="BG11598" s="271"/>
      <c r="BJ11598" s="271"/>
    </row>
    <row r="11599" spans="49:62">
      <c r="AW11599" s="271"/>
      <c r="AX11599" s="271"/>
      <c r="AY11599" s="271"/>
      <c r="AZ11599" s="271"/>
      <c r="BA11599" s="271"/>
      <c r="BB11599" s="271"/>
      <c r="BD11599" s="271"/>
      <c r="BE11599" s="271"/>
      <c r="BF11599" s="271"/>
      <c r="BG11599" s="271"/>
      <c r="BJ11599" s="271"/>
    </row>
    <row r="11600" spans="49:62">
      <c r="AW11600" s="271"/>
      <c r="AX11600" s="271"/>
      <c r="AY11600" s="271"/>
      <c r="AZ11600" s="271"/>
      <c r="BA11600" s="271"/>
      <c r="BB11600" s="271"/>
      <c r="BD11600" s="271"/>
      <c r="BE11600" s="271"/>
      <c r="BF11600" s="271"/>
      <c r="BG11600" s="271"/>
      <c r="BJ11600" s="271"/>
    </row>
    <row r="11601" spans="49:62">
      <c r="AW11601" s="271"/>
      <c r="AX11601" s="271"/>
      <c r="AY11601" s="271"/>
      <c r="AZ11601" s="271"/>
      <c r="BA11601" s="271"/>
      <c r="BB11601" s="271"/>
      <c r="BD11601" s="271"/>
      <c r="BE11601" s="271"/>
      <c r="BF11601" s="271"/>
      <c r="BG11601" s="271"/>
      <c r="BJ11601" s="271"/>
    </row>
    <row r="11602" spans="49:62">
      <c r="AW11602" s="271"/>
      <c r="AX11602" s="271"/>
      <c r="AY11602" s="271"/>
      <c r="AZ11602" s="271"/>
      <c r="BA11602" s="271"/>
      <c r="BB11602" s="271"/>
      <c r="BD11602" s="271"/>
      <c r="BE11602" s="271"/>
      <c r="BF11602" s="271"/>
      <c r="BG11602" s="271"/>
      <c r="BJ11602" s="271"/>
    </row>
    <row r="11603" spans="49:62">
      <c r="AW11603" s="271"/>
      <c r="AX11603" s="271"/>
      <c r="AY11603" s="271"/>
      <c r="AZ11603" s="271"/>
      <c r="BA11603" s="271"/>
      <c r="BB11603" s="271"/>
      <c r="BD11603" s="271"/>
      <c r="BE11603" s="271"/>
      <c r="BF11603" s="271"/>
      <c r="BG11603" s="271"/>
      <c r="BJ11603" s="271"/>
    </row>
    <row r="11604" spans="49:62">
      <c r="AW11604" s="271"/>
      <c r="AX11604" s="271"/>
      <c r="AY11604" s="271"/>
      <c r="AZ11604" s="271"/>
      <c r="BA11604" s="271"/>
      <c r="BB11604" s="271"/>
      <c r="BD11604" s="271"/>
      <c r="BE11604" s="271"/>
      <c r="BF11604" s="271"/>
      <c r="BG11604" s="271"/>
      <c r="BJ11604" s="271"/>
    </row>
    <row r="11605" spans="49:62">
      <c r="AW11605" s="271"/>
      <c r="AX11605" s="271"/>
      <c r="AY11605" s="271"/>
      <c r="AZ11605" s="271"/>
      <c r="BA11605" s="271"/>
      <c r="BB11605" s="271"/>
      <c r="BD11605" s="271"/>
      <c r="BE11605" s="271"/>
      <c r="BF11605" s="271"/>
      <c r="BG11605" s="271"/>
      <c r="BJ11605" s="271"/>
    </row>
    <row r="11606" spans="49:62">
      <c r="AW11606" s="271"/>
      <c r="AX11606" s="271"/>
      <c r="AY11606" s="271"/>
      <c r="AZ11606" s="271"/>
      <c r="BA11606" s="271"/>
      <c r="BB11606" s="271"/>
      <c r="BD11606" s="271"/>
      <c r="BE11606" s="271"/>
      <c r="BF11606" s="271"/>
      <c r="BG11606" s="271"/>
      <c r="BJ11606" s="271"/>
    </row>
    <row r="11607" spans="49:62">
      <c r="AW11607" s="271"/>
      <c r="AX11607" s="271"/>
      <c r="AY11607" s="271"/>
      <c r="AZ11607" s="271"/>
      <c r="BA11607" s="271"/>
      <c r="BB11607" s="271"/>
      <c r="BD11607" s="271"/>
      <c r="BE11607" s="271"/>
      <c r="BF11607" s="271"/>
      <c r="BG11607" s="271"/>
      <c r="BJ11607" s="271"/>
    </row>
    <row r="11608" spans="49:62">
      <c r="AW11608" s="271"/>
      <c r="AX11608" s="271"/>
      <c r="AY11608" s="271"/>
      <c r="AZ11608" s="271"/>
      <c r="BA11608" s="271"/>
      <c r="BB11608" s="271"/>
      <c r="BD11608" s="271"/>
      <c r="BE11608" s="271"/>
      <c r="BF11608" s="271"/>
      <c r="BG11608" s="271"/>
      <c r="BJ11608" s="271"/>
    </row>
    <row r="11609" spans="49:62">
      <c r="AW11609" s="271"/>
      <c r="AX11609" s="271"/>
      <c r="AY11609" s="271"/>
      <c r="AZ11609" s="271"/>
      <c r="BA11609" s="271"/>
      <c r="BB11609" s="271"/>
      <c r="BD11609" s="271"/>
      <c r="BE11609" s="271"/>
      <c r="BF11609" s="271"/>
      <c r="BG11609" s="271"/>
      <c r="BJ11609" s="271"/>
    </row>
    <row r="11610" spans="49:62">
      <c r="AW11610" s="271"/>
      <c r="AX11610" s="271"/>
      <c r="AY11610" s="271"/>
      <c r="AZ11610" s="271"/>
      <c r="BA11610" s="271"/>
      <c r="BB11610" s="271"/>
      <c r="BD11610" s="271"/>
      <c r="BE11610" s="271"/>
      <c r="BF11610" s="271"/>
      <c r="BG11610" s="271"/>
      <c r="BJ11610" s="271"/>
    </row>
    <row r="11611" spans="49:62">
      <c r="AW11611" s="271"/>
      <c r="AX11611" s="271"/>
      <c r="AY11611" s="271"/>
      <c r="AZ11611" s="271"/>
      <c r="BA11611" s="271"/>
      <c r="BB11611" s="271"/>
      <c r="BD11611" s="271"/>
      <c r="BE11611" s="271"/>
      <c r="BF11611" s="271"/>
      <c r="BG11611" s="271"/>
      <c r="BJ11611" s="271"/>
    </row>
    <row r="11612" spans="49:62">
      <c r="AW11612" s="271"/>
      <c r="AX11612" s="271"/>
      <c r="AY11612" s="271"/>
      <c r="AZ11612" s="271"/>
      <c r="BA11612" s="271"/>
      <c r="BB11612" s="271"/>
      <c r="BD11612" s="271"/>
      <c r="BE11612" s="271"/>
      <c r="BF11612" s="271"/>
      <c r="BG11612" s="271"/>
      <c r="BJ11612" s="271"/>
    </row>
    <row r="11613" spans="49:62">
      <c r="AW11613" s="271"/>
      <c r="AX11613" s="271"/>
      <c r="AY11613" s="271"/>
      <c r="AZ11613" s="271"/>
      <c r="BA11613" s="271"/>
      <c r="BB11613" s="271"/>
      <c r="BD11613" s="271"/>
      <c r="BE11613" s="271"/>
      <c r="BF11613" s="271"/>
      <c r="BG11613" s="271"/>
      <c r="BJ11613" s="271"/>
    </row>
    <row r="11614" spans="49:62">
      <c r="AW11614" s="271"/>
      <c r="AX11614" s="271"/>
      <c r="AY11614" s="271"/>
      <c r="AZ11614" s="271"/>
      <c r="BA11614" s="271"/>
      <c r="BB11614" s="271"/>
      <c r="BD11614" s="271"/>
      <c r="BE11614" s="271"/>
      <c r="BF11614" s="271"/>
      <c r="BG11614" s="271"/>
      <c r="BJ11614" s="271"/>
    </row>
    <row r="11615" spans="49:62">
      <c r="AW11615" s="271"/>
      <c r="AX11615" s="271"/>
      <c r="AY11615" s="271"/>
      <c r="AZ11615" s="271"/>
      <c r="BA11615" s="271"/>
      <c r="BB11615" s="271"/>
      <c r="BD11615" s="271"/>
      <c r="BE11615" s="271"/>
      <c r="BF11615" s="271"/>
      <c r="BG11615" s="271"/>
      <c r="BJ11615" s="271"/>
    </row>
    <row r="11616" spans="49:62">
      <c r="AW11616" s="271"/>
      <c r="AX11616" s="271"/>
      <c r="AY11616" s="271"/>
      <c r="AZ11616" s="271"/>
      <c r="BA11616" s="271"/>
      <c r="BB11616" s="271"/>
      <c r="BD11616" s="271"/>
      <c r="BE11616" s="271"/>
      <c r="BF11616" s="271"/>
      <c r="BG11616" s="271"/>
      <c r="BJ11616" s="271"/>
    </row>
    <row r="11617" spans="49:62">
      <c r="AW11617" s="271"/>
      <c r="AX11617" s="271"/>
      <c r="AY11617" s="271"/>
      <c r="AZ11617" s="271"/>
      <c r="BA11617" s="271"/>
      <c r="BB11617" s="271"/>
      <c r="BD11617" s="271"/>
      <c r="BE11617" s="271"/>
      <c r="BF11617" s="271"/>
      <c r="BG11617" s="271"/>
      <c r="BJ11617" s="271"/>
    </row>
    <row r="11618" spans="49:62">
      <c r="AW11618" s="271"/>
      <c r="AX11618" s="271"/>
      <c r="AY11618" s="271"/>
      <c r="AZ11618" s="271"/>
      <c r="BA11618" s="271"/>
      <c r="BB11618" s="271"/>
      <c r="BD11618" s="271"/>
      <c r="BE11618" s="271"/>
      <c r="BF11618" s="271"/>
      <c r="BG11618" s="271"/>
      <c r="BJ11618" s="271"/>
    </row>
    <row r="11619" spans="49:62">
      <c r="AW11619" s="271"/>
      <c r="AX11619" s="271"/>
      <c r="AY11619" s="271"/>
      <c r="AZ11619" s="271"/>
      <c r="BA11619" s="271"/>
      <c r="BB11619" s="271"/>
      <c r="BD11619" s="271"/>
      <c r="BE11619" s="271"/>
      <c r="BF11619" s="271"/>
      <c r="BG11619" s="271"/>
      <c r="BJ11619" s="271"/>
    </row>
    <row r="11620" spans="49:62">
      <c r="AW11620" s="271"/>
      <c r="AX11620" s="271"/>
      <c r="AY11620" s="271"/>
      <c r="AZ11620" s="271"/>
      <c r="BA11620" s="271"/>
      <c r="BB11620" s="271"/>
      <c r="BD11620" s="271"/>
      <c r="BE11620" s="271"/>
      <c r="BF11620" s="271"/>
      <c r="BG11620" s="271"/>
      <c r="BJ11620" s="271"/>
    </row>
    <row r="11621" spans="49:62">
      <c r="AW11621" s="271"/>
      <c r="AX11621" s="271"/>
      <c r="AY11621" s="271"/>
      <c r="AZ11621" s="271"/>
      <c r="BA11621" s="271"/>
      <c r="BB11621" s="271"/>
      <c r="BD11621" s="271"/>
      <c r="BE11621" s="271"/>
      <c r="BF11621" s="271"/>
      <c r="BG11621" s="271"/>
      <c r="BJ11621" s="271"/>
    </row>
    <row r="11622" spans="49:62">
      <c r="AW11622" s="271"/>
      <c r="AX11622" s="271"/>
      <c r="AY11622" s="271"/>
      <c r="AZ11622" s="271"/>
      <c r="BA11622" s="271"/>
      <c r="BB11622" s="271"/>
      <c r="BD11622" s="271"/>
      <c r="BE11622" s="271"/>
      <c r="BF11622" s="271"/>
      <c r="BG11622" s="271"/>
      <c r="BJ11622" s="271"/>
    </row>
    <row r="11623" spans="49:62">
      <c r="AW11623" s="271"/>
      <c r="AX11623" s="271"/>
      <c r="AY11623" s="271"/>
      <c r="AZ11623" s="271"/>
      <c r="BA11623" s="271"/>
      <c r="BB11623" s="271"/>
      <c r="BD11623" s="271"/>
      <c r="BE11623" s="271"/>
      <c r="BF11623" s="271"/>
      <c r="BG11623" s="271"/>
      <c r="BJ11623" s="271"/>
    </row>
    <row r="11624" spans="49:62">
      <c r="AW11624" s="271"/>
      <c r="AX11624" s="271"/>
      <c r="AY11624" s="271"/>
      <c r="AZ11624" s="271"/>
      <c r="BA11624" s="271"/>
      <c r="BB11624" s="271"/>
      <c r="BD11624" s="271"/>
      <c r="BE11624" s="271"/>
      <c r="BF11624" s="271"/>
      <c r="BG11624" s="271"/>
      <c r="BJ11624" s="271"/>
    </row>
    <row r="11625" spans="49:62">
      <c r="AW11625" s="271"/>
      <c r="AX11625" s="271"/>
      <c r="AY11625" s="271"/>
      <c r="AZ11625" s="271"/>
      <c r="BA11625" s="271"/>
      <c r="BB11625" s="271"/>
      <c r="BD11625" s="271"/>
      <c r="BE11625" s="271"/>
      <c r="BF11625" s="271"/>
      <c r="BG11625" s="271"/>
      <c r="BJ11625" s="271"/>
    </row>
    <row r="11626" spans="49:62">
      <c r="AW11626" s="271"/>
      <c r="AX11626" s="271"/>
      <c r="AY11626" s="271"/>
      <c r="AZ11626" s="271"/>
      <c r="BA11626" s="271"/>
      <c r="BB11626" s="271"/>
      <c r="BD11626" s="271"/>
      <c r="BE11626" s="271"/>
      <c r="BF11626" s="271"/>
      <c r="BG11626" s="271"/>
      <c r="BJ11626" s="271"/>
    </row>
    <row r="11627" spans="49:62">
      <c r="AW11627" s="271"/>
      <c r="AX11627" s="271"/>
      <c r="AY11627" s="271"/>
      <c r="AZ11627" s="271"/>
      <c r="BA11627" s="271"/>
      <c r="BB11627" s="271"/>
      <c r="BD11627" s="271"/>
      <c r="BE11627" s="271"/>
      <c r="BF11627" s="271"/>
      <c r="BG11627" s="271"/>
      <c r="BJ11627" s="271"/>
    </row>
    <row r="11628" spans="49:62">
      <c r="AW11628" s="271"/>
      <c r="AX11628" s="271"/>
      <c r="AY11628" s="271"/>
      <c r="AZ11628" s="271"/>
      <c r="BA11628" s="271"/>
      <c r="BB11628" s="271"/>
      <c r="BD11628" s="271"/>
      <c r="BE11628" s="271"/>
      <c r="BF11628" s="271"/>
      <c r="BG11628" s="271"/>
      <c r="BJ11628" s="271"/>
    </row>
    <row r="11629" spans="49:62">
      <c r="AW11629" s="271"/>
      <c r="AX11629" s="271"/>
      <c r="AY11629" s="271"/>
      <c r="AZ11629" s="271"/>
      <c r="BA11629" s="271"/>
      <c r="BB11629" s="271"/>
      <c r="BD11629" s="271"/>
      <c r="BE11629" s="271"/>
      <c r="BF11629" s="271"/>
      <c r="BG11629" s="271"/>
      <c r="BJ11629" s="271"/>
    </row>
    <row r="11630" spans="49:62">
      <c r="AW11630" s="271"/>
      <c r="AX11630" s="271"/>
      <c r="AY11630" s="271"/>
      <c r="AZ11630" s="271"/>
      <c r="BA11630" s="271"/>
      <c r="BB11630" s="271"/>
      <c r="BD11630" s="271"/>
      <c r="BE11630" s="271"/>
      <c r="BF11630" s="271"/>
      <c r="BG11630" s="271"/>
      <c r="BJ11630" s="271"/>
    </row>
    <row r="11631" spans="49:62">
      <c r="AW11631" s="271"/>
      <c r="AX11631" s="271"/>
      <c r="AY11631" s="271"/>
      <c r="AZ11631" s="271"/>
      <c r="BA11631" s="271"/>
      <c r="BB11631" s="271"/>
      <c r="BD11631" s="271"/>
      <c r="BE11631" s="271"/>
      <c r="BF11631" s="271"/>
      <c r="BG11631" s="271"/>
      <c r="BJ11631" s="271"/>
    </row>
    <row r="11632" spans="49:62">
      <c r="AW11632" s="271"/>
      <c r="AX11632" s="271"/>
      <c r="AY11632" s="271"/>
      <c r="AZ11632" s="271"/>
      <c r="BA11632" s="271"/>
      <c r="BB11632" s="271"/>
      <c r="BD11632" s="271"/>
      <c r="BE11632" s="271"/>
      <c r="BF11632" s="271"/>
      <c r="BG11632" s="271"/>
      <c r="BJ11632" s="271"/>
    </row>
    <row r="11633" spans="49:62">
      <c r="AW11633" s="271"/>
      <c r="AX11633" s="271"/>
      <c r="AY11633" s="271"/>
      <c r="AZ11633" s="271"/>
      <c r="BA11633" s="271"/>
      <c r="BB11633" s="271"/>
      <c r="BD11633" s="271"/>
      <c r="BE11633" s="271"/>
      <c r="BF11633" s="271"/>
      <c r="BG11633" s="271"/>
      <c r="BJ11633" s="271"/>
    </row>
    <row r="11634" spans="49:62">
      <c r="AW11634" s="271"/>
      <c r="AX11634" s="271"/>
      <c r="AY11634" s="271"/>
      <c r="AZ11634" s="271"/>
      <c r="BA11634" s="271"/>
      <c r="BB11634" s="271"/>
      <c r="BD11634" s="271"/>
      <c r="BE11634" s="271"/>
      <c r="BF11634" s="271"/>
      <c r="BG11634" s="271"/>
      <c r="BJ11634" s="271"/>
    </row>
    <row r="11635" spans="49:62">
      <c r="AW11635" s="271"/>
      <c r="AX11635" s="271"/>
      <c r="AY11635" s="271"/>
      <c r="AZ11635" s="271"/>
      <c r="BA11635" s="271"/>
      <c r="BB11635" s="271"/>
      <c r="BD11635" s="271"/>
      <c r="BE11635" s="271"/>
      <c r="BF11635" s="271"/>
      <c r="BG11635" s="271"/>
      <c r="BJ11635" s="271"/>
    </row>
    <row r="11636" spans="49:62">
      <c r="AW11636" s="271"/>
      <c r="AX11636" s="271"/>
      <c r="AY11636" s="271"/>
      <c r="AZ11636" s="271"/>
      <c r="BA11636" s="271"/>
      <c r="BB11636" s="271"/>
      <c r="BD11636" s="271"/>
      <c r="BE11636" s="271"/>
      <c r="BF11636" s="271"/>
      <c r="BG11636" s="271"/>
      <c r="BJ11636" s="271"/>
    </row>
    <row r="11637" spans="49:62">
      <c r="AW11637" s="271"/>
      <c r="AX11637" s="271"/>
      <c r="AY11637" s="271"/>
      <c r="AZ11637" s="271"/>
      <c r="BA11637" s="271"/>
      <c r="BB11637" s="271"/>
      <c r="BD11637" s="271"/>
      <c r="BE11637" s="271"/>
      <c r="BF11637" s="271"/>
      <c r="BG11637" s="271"/>
      <c r="BJ11637" s="271"/>
    </row>
    <row r="11638" spans="49:62">
      <c r="AW11638" s="271"/>
      <c r="AX11638" s="271"/>
      <c r="AY11638" s="271"/>
      <c r="AZ11638" s="271"/>
      <c r="BA11638" s="271"/>
      <c r="BB11638" s="271"/>
      <c r="BD11638" s="271"/>
      <c r="BE11638" s="271"/>
      <c r="BF11638" s="271"/>
      <c r="BG11638" s="271"/>
      <c r="BJ11638" s="271"/>
    </row>
    <row r="11639" spans="49:62">
      <c r="AW11639" s="271"/>
      <c r="AX11639" s="271"/>
      <c r="AY11639" s="271"/>
      <c r="AZ11639" s="271"/>
      <c r="BA11639" s="271"/>
      <c r="BB11639" s="271"/>
      <c r="BD11639" s="271"/>
      <c r="BE11639" s="271"/>
      <c r="BF11639" s="271"/>
      <c r="BG11639" s="271"/>
      <c r="BJ11639" s="271"/>
    </row>
    <row r="11640" spans="49:62">
      <c r="AW11640" s="271"/>
      <c r="AX11640" s="271"/>
      <c r="AY11640" s="271"/>
      <c r="AZ11640" s="271"/>
      <c r="BA11640" s="271"/>
      <c r="BB11640" s="271"/>
      <c r="BD11640" s="271"/>
      <c r="BE11640" s="271"/>
      <c r="BF11640" s="271"/>
      <c r="BG11640" s="271"/>
      <c r="BJ11640" s="271"/>
    </row>
    <row r="11641" spans="49:62">
      <c r="AW11641" s="271"/>
      <c r="AX11641" s="271"/>
      <c r="AY11641" s="271"/>
      <c r="AZ11641" s="271"/>
      <c r="BA11641" s="271"/>
      <c r="BB11641" s="271"/>
      <c r="BD11641" s="271"/>
      <c r="BE11641" s="271"/>
      <c r="BF11641" s="271"/>
      <c r="BG11641" s="271"/>
      <c r="BJ11641" s="271"/>
    </row>
    <row r="11642" spans="49:62">
      <c r="AW11642" s="271"/>
      <c r="AX11642" s="271"/>
      <c r="AY11642" s="271"/>
      <c r="AZ11642" s="271"/>
      <c r="BA11642" s="271"/>
      <c r="BB11642" s="271"/>
      <c r="BD11642" s="271"/>
      <c r="BE11642" s="271"/>
      <c r="BF11642" s="271"/>
      <c r="BG11642" s="271"/>
      <c r="BJ11642" s="271"/>
    </row>
    <row r="11643" spans="49:62">
      <c r="AW11643" s="271"/>
      <c r="AX11643" s="271"/>
      <c r="AY11643" s="271"/>
      <c r="AZ11643" s="271"/>
      <c r="BA11643" s="271"/>
      <c r="BB11643" s="271"/>
      <c r="BD11643" s="271"/>
      <c r="BE11643" s="271"/>
      <c r="BF11643" s="271"/>
      <c r="BG11643" s="271"/>
      <c r="BJ11643" s="271"/>
    </row>
    <row r="11644" spans="49:62">
      <c r="AW11644" s="271"/>
      <c r="AX11644" s="271"/>
      <c r="AY11644" s="271"/>
      <c r="AZ11644" s="271"/>
      <c r="BA11644" s="271"/>
      <c r="BB11644" s="271"/>
      <c r="BD11644" s="271"/>
      <c r="BE11644" s="271"/>
      <c r="BF11644" s="271"/>
      <c r="BG11644" s="271"/>
      <c r="BJ11644" s="271"/>
    </row>
    <row r="11645" spans="49:62">
      <c r="AW11645" s="271"/>
      <c r="AX11645" s="271"/>
      <c r="AY11645" s="271"/>
      <c r="AZ11645" s="271"/>
      <c r="BA11645" s="271"/>
      <c r="BB11645" s="271"/>
      <c r="BD11645" s="271"/>
      <c r="BE11645" s="271"/>
      <c r="BF11645" s="271"/>
      <c r="BG11645" s="271"/>
      <c r="BJ11645" s="271"/>
    </row>
    <row r="11646" spans="49:62">
      <c r="AW11646" s="271"/>
      <c r="AX11646" s="271"/>
      <c r="AY11646" s="271"/>
      <c r="AZ11646" s="271"/>
      <c r="BA11646" s="271"/>
      <c r="BB11646" s="271"/>
      <c r="BD11646" s="271"/>
      <c r="BE11646" s="271"/>
      <c r="BF11646" s="271"/>
      <c r="BG11646" s="271"/>
      <c r="BJ11646" s="271"/>
    </row>
    <row r="11647" spans="49:62">
      <c r="AW11647" s="271"/>
      <c r="AX11647" s="271"/>
      <c r="AY11647" s="271"/>
      <c r="AZ11647" s="271"/>
      <c r="BA11647" s="271"/>
      <c r="BB11647" s="271"/>
      <c r="BD11647" s="271"/>
      <c r="BE11647" s="271"/>
      <c r="BF11647" s="271"/>
      <c r="BG11647" s="271"/>
      <c r="BJ11647" s="271"/>
    </row>
    <row r="11648" spans="49:62">
      <c r="AW11648" s="271"/>
      <c r="AX11648" s="271"/>
      <c r="AY11648" s="271"/>
      <c r="AZ11648" s="271"/>
      <c r="BA11648" s="271"/>
      <c r="BB11648" s="271"/>
      <c r="BD11648" s="271"/>
      <c r="BE11648" s="271"/>
      <c r="BF11648" s="271"/>
      <c r="BG11648" s="271"/>
      <c r="BJ11648" s="271"/>
    </row>
    <row r="11649" spans="49:62">
      <c r="AW11649" s="271"/>
      <c r="AX11649" s="271"/>
      <c r="AY11649" s="271"/>
      <c r="AZ11649" s="271"/>
      <c r="BA11649" s="271"/>
      <c r="BB11649" s="271"/>
      <c r="BD11649" s="271"/>
      <c r="BE11649" s="271"/>
      <c r="BF11649" s="271"/>
      <c r="BG11649" s="271"/>
      <c r="BJ11649" s="271"/>
    </row>
    <row r="11650" spans="49:62">
      <c r="AW11650" s="271"/>
      <c r="AX11650" s="271"/>
      <c r="AY11650" s="271"/>
      <c r="AZ11650" s="271"/>
      <c r="BA11650" s="271"/>
      <c r="BB11650" s="271"/>
      <c r="BD11650" s="271"/>
      <c r="BE11650" s="271"/>
      <c r="BF11650" s="271"/>
      <c r="BG11650" s="271"/>
      <c r="BJ11650" s="271"/>
    </row>
    <row r="11651" spans="49:62">
      <c r="AW11651" s="271"/>
      <c r="AX11651" s="271"/>
      <c r="AY11651" s="271"/>
      <c r="AZ11651" s="271"/>
      <c r="BA11651" s="271"/>
      <c r="BB11651" s="271"/>
      <c r="BD11651" s="271"/>
      <c r="BE11651" s="271"/>
      <c r="BF11651" s="271"/>
      <c r="BG11651" s="271"/>
      <c r="BJ11651" s="271"/>
    </row>
    <row r="11652" spans="49:62">
      <c r="AW11652" s="271"/>
      <c r="AX11652" s="271"/>
      <c r="AY11652" s="271"/>
      <c r="AZ11652" s="271"/>
      <c r="BA11652" s="271"/>
      <c r="BB11652" s="271"/>
      <c r="BD11652" s="271"/>
      <c r="BE11652" s="271"/>
      <c r="BF11652" s="271"/>
      <c r="BG11652" s="271"/>
      <c r="BJ11652" s="271"/>
    </row>
    <row r="11653" spans="49:62">
      <c r="AW11653" s="271"/>
      <c r="AX11653" s="271"/>
      <c r="AY11653" s="271"/>
      <c r="AZ11653" s="271"/>
      <c r="BA11653" s="271"/>
      <c r="BB11653" s="271"/>
      <c r="BD11653" s="271"/>
      <c r="BE11653" s="271"/>
      <c r="BF11653" s="271"/>
      <c r="BG11653" s="271"/>
      <c r="BJ11653" s="271"/>
    </row>
    <row r="11654" spans="49:62">
      <c r="AW11654" s="271"/>
      <c r="AX11654" s="271"/>
      <c r="AY11654" s="271"/>
      <c r="AZ11654" s="271"/>
      <c r="BA11654" s="271"/>
      <c r="BB11654" s="271"/>
      <c r="BD11654" s="271"/>
      <c r="BE11654" s="271"/>
      <c r="BF11654" s="271"/>
      <c r="BG11654" s="271"/>
      <c r="BJ11654" s="271"/>
    </row>
    <row r="11655" spans="49:62">
      <c r="AW11655" s="271"/>
      <c r="AX11655" s="271"/>
      <c r="AY11655" s="271"/>
      <c r="AZ11655" s="271"/>
      <c r="BA11655" s="271"/>
      <c r="BB11655" s="271"/>
      <c r="BD11655" s="271"/>
      <c r="BE11655" s="271"/>
      <c r="BF11655" s="271"/>
      <c r="BG11655" s="271"/>
      <c r="BJ11655" s="271"/>
    </row>
    <row r="11656" spans="49:62">
      <c r="AW11656" s="271"/>
      <c r="AX11656" s="271"/>
      <c r="AY11656" s="271"/>
      <c r="AZ11656" s="271"/>
      <c r="BA11656" s="271"/>
      <c r="BB11656" s="271"/>
      <c r="BD11656" s="271"/>
      <c r="BE11656" s="271"/>
      <c r="BF11656" s="271"/>
      <c r="BG11656" s="271"/>
      <c r="BJ11656" s="271"/>
    </row>
    <row r="11657" spans="49:62">
      <c r="AW11657" s="271"/>
      <c r="AX11657" s="271"/>
      <c r="AY11657" s="271"/>
      <c r="AZ11657" s="271"/>
      <c r="BA11657" s="271"/>
      <c r="BB11657" s="271"/>
      <c r="BD11657" s="271"/>
      <c r="BE11657" s="271"/>
      <c r="BF11657" s="271"/>
      <c r="BG11657" s="271"/>
      <c r="BJ11657" s="271"/>
    </row>
    <row r="11658" spans="49:62">
      <c r="AW11658" s="271"/>
      <c r="AX11658" s="271"/>
      <c r="AY11658" s="271"/>
      <c r="AZ11658" s="271"/>
      <c r="BA11658" s="271"/>
      <c r="BB11658" s="271"/>
      <c r="BD11658" s="271"/>
      <c r="BE11658" s="271"/>
      <c r="BF11658" s="271"/>
      <c r="BG11658" s="271"/>
      <c r="BJ11658" s="271"/>
    </row>
    <row r="11659" spans="49:62">
      <c r="AW11659" s="271"/>
      <c r="AX11659" s="271"/>
      <c r="AY11659" s="271"/>
      <c r="AZ11659" s="271"/>
      <c r="BA11659" s="271"/>
      <c r="BB11659" s="271"/>
      <c r="BD11659" s="271"/>
      <c r="BE11659" s="271"/>
      <c r="BF11659" s="271"/>
      <c r="BG11659" s="271"/>
      <c r="BJ11659" s="271"/>
    </row>
    <row r="11660" spans="49:62">
      <c r="AW11660" s="271"/>
      <c r="AX11660" s="271"/>
      <c r="AY11660" s="271"/>
      <c r="AZ11660" s="271"/>
      <c r="BA11660" s="271"/>
      <c r="BB11660" s="271"/>
      <c r="BD11660" s="271"/>
      <c r="BE11660" s="271"/>
      <c r="BF11660" s="271"/>
      <c r="BG11660" s="271"/>
      <c r="BJ11660" s="271"/>
    </row>
    <row r="11661" spans="49:62">
      <c r="AW11661" s="271"/>
      <c r="AX11661" s="271"/>
      <c r="AY11661" s="271"/>
      <c r="AZ11661" s="271"/>
      <c r="BA11661" s="271"/>
      <c r="BB11661" s="271"/>
      <c r="BD11661" s="271"/>
      <c r="BE11661" s="271"/>
      <c r="BF11661" s="271"/>
      <c r="BG11661" s="271"/>
      <c r="BJ11661" s="271"/>
    </row>
    <row r="11662" spans="49:62">
      <c r="AW11662" s="271"/>
      <c r="AX11662" s="271"/>
      <c r="AY11662" s="271"/>
      <c r="AZ11662" s="271"/>
      <c r="BA11662" s="271"/>
      <c r="BB11662" s="271"/>
      <c r="BD11662" s="271"/>
      <c r="BE11662" s="271"/>
      <c r="BF11662" s="271"/>
      <c r="BG11662" s="271"/>
      <c r="BJ11662" s="271"/>
    </row>
    <row r="11663" spans="49:62">
      <c r="AW11663" s="271"/>
      <c r="AX11663" s="271"/>
      <c r="AY11663" s="271"/>
      <c r="AZ11663" s="271"/>
      <c r="BA11663" s="271"/>
      <c r="BB11663" s="271"/>
      <c r="BD11663" s="271"/>
      <c r="BE11663" s="271"/>
      <c r="BF11663" s="271"/>
      <c r="BG11663" s="271"/>
      <c r="BJ11663" s="271"/>
    </row>
    <row r="11664" spans="49:62">
      <c r="AW11664" s="271"/>
      <c r="AX11664" s="271"/>
      <c r="AY11664" s="271"/>
      <c r="AZ11664" s="271"/>
      <c r="BA11664" s="271"/>
      <c r="BB11664" s="271"/>
      <c r="BD11664" s="271"/>
      <c r="BE11664" s="271"/>
      <c r="BF11664" s="271"/>
      <c r="BG11664" s="271"/>
      <c r="BJ11664" s="271"/>
    </row>
    <row r="11665" spans="49:62">
      <c r="AW11665" s="271"/>
      <c r="AX11665" s="271"/>
      <c r="AY11665" s="271"/>
      <c r="AZ11665" s="271"/>
      <c r="BA11665" s="271"/>
      <c r="BB11665" s="271"/>
      <c r="BD11665" s="271"/>
      <c r="BE11665" s="271"/>
      <c r="BF11665" s="271"/>
      <c r="BG11665" s="271"/>
      <c r="BJ11665" s="271"/>
    </row>
    <row r="11666" spans="49:62">
      <c r="AW11666" s="271"/>
      <c r="AX11666" s="271"/>
      <c r="AY11666" s="271"/>
      <c r="AZ11666" s="271"/>
      <c r="BA11666" s="271"/>
      <c r="BB11666" s="271"/>
      <c r="BD11666" s="271"/>
      <c r="BE11666" s="271"/>
      <c r="BF11666" s="271"/>
      <c r="BG11666" s="271"/>
      <c r="BJ11666" s="271"/>
    </row>
    <row r="11667" spans="49:62">
      <c r="AW11667" s="271"/>
      <c r="AX11667" s="271"/>
      <c r="AY11667" s="271"/>
      <c r="AZ11667" s="271"/>
      <c r="BA11667" s="271"/>
      <c r="BB11667" s="271"/>
      <c r="BD11667" s="271"/>
      <c r="BE11667" s="271"/>
      <c r="BF11667" s="271"/>
      <c r="BG11667" s="271"/>
      <c r="BJ11667" s="271"/>
    </row>
    <row r="11668" spans="49:62">
      <c r="AW11668" s="271"/>
      <c r="AX11668" s="271"/>
      <c r="AY11668" s="271"/>
      <c r="AZ11668" s="271"/>
      <c r="BA11668" s="271"/>
      <c r="BB11668" s="271"/>
      <c r="BD11668" s="271"/>
      <c r="BE11668" s="271"/>
      <c r="BF11668" s="271"/>
      <c r="BG11668" s="271"/>
      <c r="BJ11668" s="271"/>
    </row>
    <row r="11669" spans="49:62">
      <c r="AW11669" s="271"/>
      <c r="AX11669" s="271"/>
      <c r="AY11669" s="271"/>
      <c r="AZ11669" s="271"/>
      <c r="BA11669" s="271"/>
      <c r="BB11669" s="271"/>
      <c r="BD11669" s="271"/>
      <c r="BE11669" s="271"/>
      <c r="BF11669" s="271"/>
      <c r="BG11669" s="271"/>
      <c r="BJ11669" s="271"/>
    </row>
    <row r="11670" spans="49:62">
      <c r="AW11670" s="271"/>
      <c r="AX11670" s="271"/>
      <c r="AY11670" s="271"/>
      <c r="AZ11670" s="271"/>
      <c r="BA11670" s="271"/>
      <c r="BB11670" s="271"/>
      <c r="BD11670" s="271"/>
      <c r="BE11670" s="271"/>
      <c r="BF11670" s="271"/>
      <c r="BG11670" s="271"/>
      <c r="BJ11670" s="271"/>
    </row>
    <row r="11671" spans="49:62">
      <c r="AW11671" s="271"/>
      <c r="AX11671" s="271"/>
      <c r="AY11671" s="271"/>
      <c r="AZ11671" s="271"/>
      <c r="BA11671" s="271"/>
      <c r="BB11671" s="271"/>
      <c r="BD11671" s="271"/>
      <c r="BE11671" s="271"/>
      <c r="BF11671" s="271"/>
      <c r="BG11671" s="271"/>
      <c r="BJ11671" s="271"/>
    </row>
    <row r="11672" spans="49:62">
      <c r="AW11672" s="271"/>
      <c r="AX11672" s="271"/>
      <c r="AY11672" s="271"/>
      <c r="AZ11672" s="271"/>
      <c r="BA11672" s="271"/>
      <c r="BB11672" s="271"/>
      <c r="BD11672" s="271"/>
      <c r="BE11672" s="271"/>
      <c r="BF11672" s="271"/>
      <c r="BG11672" s="271"/>
      <c r="BJ11672" s="271"/>
    </row>
    <row r="11673" spans="49:62">
      <c r="AW11673" s="271"/>
      <c r="AX11673" s="271"/>
      <c r="AY11673" s="271"/>
      <c r="AZ11673" s="271"/>
      <c r="BA11673" s="271"/>
      <c r="BB11673" s="271"/>
      <c r="BD11673" s="271"/>
      <c r="BE11673" s="271"/>
      <c r="BF11673" s="271"/>
      <c r="BG11673" s="271"/>
      <c r="BJ11673" s="271"/>
    </row>
    <row r="11674" spans="49:62">
      <c r="AW11674" s="271"/>
      <c r="AX11674" s="271"/>
      <c r="AY11674" s="271"/>
      <c r="AZ11674" s="271"/>
      <c r="BA11674" s="271"/>
      <c r="BB11674" s="271"/>
      <c r="BD11674" s="271"/>
      <c r="BE11674" s="271"/>
      <c r="BF11674" s="271"/>
      <c r="BG11674" s="271"/>
      <c r="BJ11674" s="271"/>
    </row>
    <row r="11675" spans="49:62">
      <c r="AW11675" s="271"/>
      <c r="AX11675" s="271"/>
      <c r="AY11675" s="271"/>
      <c r="AZ11675" s="271"/>
      <c r="BA11675" s="271"/>
      <c r="BB11675" s="271"/>
      <c r="BD11675" s="271"/>
      <c r="BE11675" s="271"/>
      <c r="BF11675" s="271"/>
      <c r="BG11675" s="271"/>
      <c r="BJ11675" s="271"/>
    </row>
    <row r="11676" spans="49:62">
      <c r="AW11676" s="271"/>
      <c r="AX11676" s="271"/>
      <c r="AY11676" s="271"/>
      <c r="AZ11676" s="271"/>
      <c r="BA11676" s="271"/>
      <c r="BB11676" s="271"/>
      <c r="BD11676" s="271"/>
      <c r="BE11676" s="271"/>
      <c r="BF11676" s="271"/>
      <c r="BG11676" s="271"/>
      <c r="BJ11676" s="271"/>
    </row>
    <row r="11677" spans="49:62">
      <c r="AW11677" s="271"/>
      <c r="AX11677" s="271"/>
      <c r="AY11677" s="271"/>
      <c r="AZ11677" s="271"/>
      <c r="BA11677" s="271"/>
      <c r="BB11677" s="271"/>
      <c r="BD11677" s="271"/>
      <c r="BE11677" s="271"/>
      <c r="BF11677" s="271"/>
      <c r="BG11677" s="271"/>
      <c r="BJ11677" s="271"/>
    </row>
    <row r="11678" spans="49:62">
      <c r="AW11678" s="271"/>
      <c r="AX11678" s="271"/>
      <c r="AY11678" s="271"/>
      <c r="AZ11678" s="271"/>
      <c r="BA11678" s="271"/>
      <c r="BB11678" s="271"/>
      <c r="BD11678" s="271"/>
      <c r="BE11678" s="271"/>
      <c r="BF11678" s="271"/>
      <c r="BG11678" s="271"/>
      <c r="BJ11678" s="271"/>
    </row>
    <row r="11679" spans="49:62">
      <c r="AW11679" s="271"/>
      <c r="AX11679" s="271"/>
      <c r="AY11679" s="271"/>
      <c r="AZ11679" s="271"/>
      <c r="BA11679" s="271"/>
      <c r="BB11679" s="271"/>
      <c r="BD11679" s="271"/>
      <c r="BE11679" s="271"/>
      <c r="BF11679" s="271"/>
      <c r="BG11679" s="271"/>
      <c r="BJ11679" s="271"/>
    </row>
    <row r="11680" spans="49:62">
      <c r="AW11680" s="271"/>
      <c r="AX11680" s="271"/>
      <c r="AY11680" s="271"/>
      <c r="AZ11680" s="271"/>
      <c r="BA11680" s="271"/>
      <c r="BB11680" s="271"/>
      <c r="BD11680" s="271"/>
      <c r="BE11680" s="271"/>
      <c r="BF11680" s="271"/>
      <c r="BG11680" s="271"/>
      <c r="BJ11680" s="271"/>
    </row>
    <row r="11681" spans="49:62">
      <c r="AW11681" s="271"/>
      <c r="AX11681" s="271"/>
      <c r="AY11681" s="271"/>
      <c r="AZ11681" s="271"/>
      <c r="BA11681" s="271"/>
      <c r="BB11681" s="271"/>
      <c r="BD11681" s="271"/>
      <c r="BE11681" s="271"/>
      <c r="BF11681" s="271"/>
      <c r="BG11681" s="271"/>
      <c r="BJ11681" s="271"/>
    </row>
    <row r="11682" spans="49:62">
      <c r="AW11682" s="271"/>
      <c r="AX11682" s="271"/>
      <c r="AY11682" s="271"/>
      <c r="AZ11682" s="271"/>
      <c r="BA11682" s="271"/>
      <c r="BB11682" s="271"/>
      <c r="BD11682" s="271"/>
      <c r="BE11682" s="271"/>
      <c r="BF11682" s="271"/>
      <c r="BG11682" s="271"/>
      <c r="BJ11682" s="271"/>
    </row>
    <row r="11683" spans="49:62">
      <c r="AW11683" s="271"/>
      <c r="AX11683" s="271"/>
      <c r="AY11683" s="271"/>
      <c r="AZ11683" s="271"/>
      <c r="BA11683" s="271"/>
      <c r="BB11683" s="271"/>
      <c r="BD11683" s="271"/>
      <c r="BE11683" s="271"/>
      <c r="BF11683" s="271"/>
      <c r="BG11683" s="271"/>
      <c r="BJ11683" s="271"/>
    </row>
    <row r="11684" spans="49:62">
      <c r="AW11684" s="271"/>
      <c r="AX11684" s="271"/>
      <c r="AY11684" s="271"/>
      <c r="AZ11684" s="271"/>
      <c r="BA11684" s="271"/>
      <c r="BB11684" s="271"/>
      <c r="BD11684" s="271"/>
      <c r="BE11684" s="271"/>
      <c r="BF11684" s="271"/>
      <c r="BG11684" s="271"/>
      <c r="BJ11684" s="271"/>
    </row>
    <row r="11685" spans="49:62">
      <c r="AW11685" s="271"/>
      <c r="AX11685" s="271"/>
      <c r="AY11685" s="271"/>
      <c r="AZ11685" s="271"/>
      <c r="BA11685" s="271"/>
      <c r="BB11685" s="271"/>
      <c r="BD11685" s="271"/>
      <c r="BE11685" s="271"/>
      <c r="BF11685" s="271"/>
      <c r="BG11685" s="271"/>
      <c r="BJ11685" s="271"/>
    </row>
    <row r="11686" spans="49:62">
      <c r="AW11686" s="271"/>
      <c r="AX11686" s="271"/>
      <c r="AY11686" s="271"/>
      <c r="AZ11686" s="271"/>
      <c r="BA11686" s="271"/>
      <c r="BB11686" s="271"/>
      <c r="BD11686" s="271"/>
      <c r="BE11686" s="271"/>
      <c r="BF11686" s="271"/>
      <c r="BG11686" s="271"/>
      <c r="BJ11686" s="271"/>
    </row>
    <row r="11687" spans="49:62">
      <c r="AW11687" s="271"/>
      <c r="AX11687" s="271"/>
      <c r="AY11687" s="271"/>
      <c r="AZ11687" s="271"/>
      <c r="BA11687" s="271"/>
      <c r="BB11687" s="271"/>
      <c r="BD11687" s="271"/>
      <c r="BE11687" s="271"/>
      <c r="BF11687" s="271"/>
      <c r="BG11687" s="271"/>
      <c r="BJ11687" s="271"/>
    </row>
    <row r="11688" spans="49:62">
      <c r="AW11688" s="271"/>
      <c r="AX11688" s="271"/>
      <c r="AY11688" s="271"/>
      <c r="AZ11688" s="271"/>
      <c r="BA11688" s="271"/>
      <c r="BB11688" s="271"/>
      <c r="BD11688" s="271"/>
      <c r="BE11688" s="271"/>
      <c r="BF11688" s="271"/>
      <c r="BG11688" s="271"/>
      <c r="BJ11688" s="271"/>
    </row>
    <row r="11689" spans="49:62">
      <c r="AW11689" s="271"/>
      <c r="AX11689" s="271"/>
      <c r="AY11689" s="271"/>
      <c r="AZ11689" s="271"/>
      <c r="BA11689" s="271"/>
      <c r="BB11689" s="271"/>
      <c r="BD11689" s="271"/>
      <c r="BE11689" s="271"/>
      <c r="BF11689" s="271"/>
      <c r="BG11689" s="271"/>
      <c r="BJ11689" s="271"/>
    </row>
    <row r="11690" spans="49:62">
      <c r="AW11690" s="271"/>
      <c r="AX11690" s="271"/>
      <c r="AY11690" s="271"/>
      <c r="AZ11690" s="271"/>
      <c r="BA11690" s="271"/>
      <c r="BB11690" s="271"/>
      <c r="BD11690" s="271"/>
      <c r="BE11690" s="271"/>
      <c r="BF11690" s="271"/>
      <c r="BG11690" s="271"/>
      <c r="BJ11690" s="271"/>
    </row>
    <row r="11691" spans="49:62">
      <c r="AW11691" s="271"/>
      <c r="AX11691" s="271"/>
      <c r="AY11691" s="271"/>
      <c r="AZ11691" s="271"/>
      <c r="BA11691" s="271"/>
      <c r="BB11691" s="271"/>
      <c r="BD11691" s="271"/>
      <c r="BE11691" s="271"/>
      <c r="BF11691" s="271"/>
      <c r="BG11691" s="271"/>
      <c r="BJ11691" s="271"/>
    </row>
    <row r="11692" spans="49:62">
      <c r="AW11692" s="271"/>
      <c r="AX11692" s="271"/>
      <c r="AY11692" s="271"/>
      <c r="AZ11692" s="271"/>
      <c r="BA11692" s="271"/>
      <c r="BB11692" s="271"/>
      <c r="BD11692" s="271"/>
      <c r="BE11692" s="271"/>
      <c r="BF11692" s="271"/>
      <c r="BG11692" s="271"/>
      <c r="BJ11692" s="271"/>
    </row>
    <row r="11693" spans="49:62">
      <c r="AW11693" s="271"/>
      <c r="AX11693" s="271"/>
      <c r="AY11693" s="271"/>
      <c r="AZ11693" s="271"/>
      <c r="BA11693" s="271"/>
      <c r="BB11693" s="271"/>
      <c r="BD11693" s="271"/>
      <c r="BE11693" s="271"/>
      <c r="BF11693" s="271"/>
      <c r="BG11693" s="271"/>
      <c r="BJ11693" s="271"/>
    </row>
    <row r="11694" spans="49:62">
      <c r="AW11694" s="271"/>
      <c r="AX11694" s="271"/>
      <c r="AY11694" s="271"/>
      <c r="AZ11694" s="271"/>
      <c r="BA11694" s="271"/>
      <c r="BB11694" s="271"/>
      <c r="BD11694" s="271"/>
      <c r="BE11694" s="271"/>
      <c r="BF11694" s="271"/>
      <c r="BG11694" s="271"/>
      <c r="BJ11694" s="271"/>
    </row>
    <row r="11695" spans="49:62">
      <c r="AW11695" s="271"/>
      <c r="AX11695" s="271"/>
      <c r="AY11695" s="271"/>
      <c r="AZ11695" s="271"/>
      <c r="BA11695" s="271"/>
      <c r="BB11695" s="271"/>
      <c r="BD11695" s="271"/>
      <c r="BE11695" s="271"/>
      <c r="BF11695" s="271"/>
      <c r="BG11695" s="271"/>
      <c r="BJ11695" s="271"/>
    </row>
    <row r="11696" spans="49:62">
      <c r="AW11696" s="271"/>
      <c r="AX11696" s="271"/>
      <c r="AY11696" s="271"/>
      <c r="AZ11696" s="271"/>
      <c r="BA11696" s="271"/>
      <c r="BB11696" s="271"/>
      <c r="BD11696" s="271"/>
      <c r="BE11696" s="271"/>
      <c r="BF11696" s="271"/>
      <c r="BG11696" s="271"/>
      <c r="BJ11696" s="271"/>
    </row>
    <row r="11697" spans="49:62">
      <c r="AW11697" s="271"/>
      <c r="AX11697" s="271"/>
      <c r="AY11697" s="271"/>
      <c r="AZ11697" s="271"/>
      <c r="BA11697" s="271"/>
      <c r="BB11697" s="271"/>
      <c r="BD11697" s="271"/>
      <c r="BE11697" s="271"/>
      <c r="BF11697" s="271"/>
      <c r="BG11697" s="271"/>
      <c r="BJ11697" s="271"/>
    </row>
    <row r="11698" spans="49:62">
      <c r="AW11698" s="271"/>
      <c r="AX11698" s="271"/>
      <c r="AY11698" s="271"/>
      <c r="AZ11698" s="271"/>
      <c r="BA11698" s="271"/>
      <c r="BB11698" s="271"/>
      <c r="BD11698" s="271"/>
      <c r="BE11698" s="271"/>
      <c r="BF11698" s="271"/>
      <c r="BG11698" s="271"/>
      <c r="BJ11698" s="271"/>
    </row>
    <row r="11699" spans="49:62">
      <c r="AW11699" s="271"/>
      <c r="AX11699" s="271"/>
      <c r="AY11699" s="271"/>
      <c r="AZ11699" s="271"/>
      <c r="BA11699" s="271"/>
      <c r="BB11699" s="271"/>
      <c r="BD11699" s="271"/>
      <c r="BE11699" s="271"/>
      <c r="BF11699" s="271"/>
      <c r="BG11699" s="271"/>
      <c r="BJ11699" s="271"/>
    </row>
    <row r="11700" spans="49:62">
      <c r="AW11700" s="271"/>
      <c r="AX11700" s="271"/>
      <c r="AY11700" s="271"/>
      <c r="AZ11700" s="271"/>
      <c r="BA11700" s="271"/>
      <c r="BB11700" s="271"/>
      <c r="BD11700" s="271"/>
      <c r="BE11700" s="271"/>
      <c r="BF11700" s="271"/>
      <c r="BG11700" s="271"/>
      <c r="BJ11700" s="271"/>
    </row>
    <row r="11701" spans="49:62">
      <c r="AW11701" s="271"/>
      <c r="AX11701" s="271"/>
      <c r="AY11701" s="271"/>
      <c r="AZ11701" s="271"/>
      <c r="BA11701" s="271"/>
      <c r="BB11701" s="271"/>
      <c r="BD11701" s="271"/>
      <c r="BE11701" s="271"/>
      <c r="BF11701" s="271"/>
      <c r="BG11701" s="271"/>
      <c r="BJ11701" s="271"/>
    </row>
    <row r="11702" spans="49:62">
      <c r="AW11702" s="271"/>
      <c r="AX11702" s="271"/>
      <c r="AY11702" s="271"/>
      <c r="AZ11702" s="271"/>
      <c r="BA11702" s="271"/>
      <c r="BB11702" s="271"/>
      <c r="BD11702" s="271"/>
      <c r="BE11702" s="271"/>
      <c r="BF11702" s="271"/>
      <c r="BG11702" s="271"/>
      <c r="BJ11702" s="271"/>
    </row>
    <row r="11703" spans="49:62">
      <c r="AW11703" s="271"/>
      <c r="AX11703" s="271"/>
      <c r="AY11703" s="271"/>
      <c r="AZ11703" s="271"/>
      <c r="BA11703" s="271"/>
      <c r="BB11703" s="271"/>
      <c r="BD11703" s="271"/>
      <c r="BE11703" s="271"/>
      <c r="BF11703" s="271"/>
      <c r="BG11703" s="271"/>
      <c r="BJ11703" s="271"/>
    </row>
    <row r="11704" spans="49:62">
      <c r="AW11704" s="271"/>
      <c r="AX11704" s="271"/>
      <c r="AY11704" s="271"/>
      <c r="AZ11704" s="271"/>
      <c r="BA11704" s="271"/>
      <c r="BB11704" s="271"/>
      <c r="BD11704" s="271"/>
      <c r="BE11704" s="271"/>
      <c r="BF11704" s="271"/>
      <c r="BG11704" s="271"/>
      <c r="BJ11704" s="271"/>
    </row>
    <row r="11705" spans="49:62">
      <c r="AW11705" s="271"/>
      <c r="AX11705" s="271"/>
      <c r="AY11705" s="271"/>
      <c r="AZ11705" s="271"/>
      <c r="BA11705" s="271"/>
      <c r="BB11705" s="271"/>
      <c r="BD11705" s="271"/>
      <c r="BE11705" s="271"/>
      <c r="BF11705" s="271"/>
      <c r="BG11705" s="271"/>
      <c r="BJ11705" s="271"/>
    </row>
    <row r="11706" spans="49:62">
      <c r="AW11706" s="271"/>
      <c r="AX11706" s="271"/>
      <c r="AY11706" s="271"/>
      <c r="AZ11706" s="271"/>
      <c r="BA11706" s="271"/>
      <c r="BB11706" s="271"/>
      <c r="BD11706" s="271"/>
      <c r="BE11706" s="271"/>
      <c r="BF11706" s="271"/>
      <c r="BG11706" s="271"/>
      <c r="BJ11706" s="271"/>
    </row>
    <row r="11707" spans="49:62">
      <c r="AW11707" s="271"/>
      <c r="AX11707" s="271"/>
      <c r="AY11707" s="271"/>
      <c r="AZ11707" s="271"/>
      <c r="BA11707" s="271"/>
      <c r="BB11707" s="271"/>
      <c r="BD11707" s="271"/>
      <c r="BE11707" s="271"/>
      <c r="BF11707" s="271"/>
      <c r="BG11707" s="271"/>
      <c r="BJ11707" s="271"/>
    </row>
    <row r="11708" spans="49:62">
      <c r="AW11708" s="271"/>
      <c r="AX11708" s="271"/>
      <c r="AY11708" s="271"/>
      <c r="AZ11708" s="271"/>
      <c r="BA11708" s="271"/>
      <c r="BB11708" s="271"/>
      <c r="BD11708" s="271"/>
      <c r="BE11708" s="271"/>
      <c r="BF11708" s="271"/>
      <c r="BG11708" s="271"/>
      <c r="BJ11708" s="271"/>
    </row>
    <row r="11709" spans="49:62">
      <c r="AW11709" s="271"/>
      <c r="AX11709" s="271"/>
      <c r="AY11709" s="271"/>
      <c r="AZ11709" s="271"/>
      <c r="BA11709" s="271"/>
      <c r="BB11709" s="271"/>
      <c r="BD11709" s="271"/>
      <c r="BE11709" s="271"/>
      <c r="BF11709" s="271"/>
      <c r="BG11709" s="271"/>
      <c r="BJ11709" s="271"/>
    </row>
    <row r="11710" spans="49:62">
      <c r="AW11710" s="271"/>
      <c r="AX11710" s="271"/>
      <c r="AY11710" s="271"/>
      <c r="AZ11710" s="271"/>
      <c r="BA11710" s="271"/>
      <c r="BB11710" s="271"/>
      <c r="BD11710" s="271"/>
      <c r="BE11710" s="271"/>
      <c r="BF11710" s="271"/>
      <c r="BG11710" s="271"/>
      <c r="BJ11710" s="271"/>
    </row>
    <row r="11711" spans="49:62">
      <c r="AW11711" s="271"/>
      <c r="AX11711" s="271"/>
      <c r="AY11711" s="271"/>
      <c r="AZ11711" s="271"/>
      <c r="BA11711" s="271"/>
      <c r="BB11711" s="271"/>
      <c r="BD11711" s="271"/>
      <c r="BE11711" s="271"/>
      <c r="BF11711" s="271"/>
      <c r="BG11711" s="271"/>
      <c r="BJ11711" s="271"/>
    </row>
    <row r="11712" spans="49:62">
      <c r="AW11712" s="271"/>
      <c r="AX11712" s="271"/>
      <c r="AY11712" s="271"/>
      <c r="AZ11712" s="271"/>
      <c r="BA11712" s="271"/>
      <c r="BB11712" s="271"/>
      <c r="BD11712" s="271"/>
      <c r="BE11712" s="271"/>
      <c r="BF11712" s="271"/>
      <c r="BG11712" s="271"/>
      <c r="BJ11712" s="271"/>
    </row>
    <row r="11713" spans="49:62">
      <c r="AW11713" s="271"/>
      <c r="AX11713" s="271"/>
      <c r="AY11713" s="271"/>
      <c r="AZ11713" s="271"/>
      <c r="BA11713" s="271"/>
      <c r="BB11713" s="271"/>
      <c r="BD11713" s="271"/>
      <c r="BE11713" s="271"/>
      <c r="BF11713" s="271"/>
      <c r="BG11713" s="271"/>
      <c r="BJ11713" s="271"/>
    </row>
    <row r="11714" spans="49:62">
      <c r="AW11714" s="271"/>
      <c r="AX11714" s="271"/>
      <c r="AY11714" s="271"/>
      <c r="AZ11714" s="271"/>
      <c r="BA11714" s="271"/>
      <c r="BB11714" s="271"/>
      <c r="BD11714" s="271"/>
      <c r="BE11714" s="271"/>
      <c r="BF11714" s="271"/>
      <c r="BG11714" s="271"/>
      <c r="BJ11714" s="271"/>
    </row>
    <row r="11715" spans="49:62">
      <c r="AW11715" s="271"/>
      <c r="AX11715" s="271"/>
      <c r="AY11715" s="271"/>
      <c r="AZ11715" s="271"/>
      <c r="BA11715" s="271"/>
      <c r="BB11715" s="271"/>
      <c r="BD11715" s="271"/>
      <c r="BE11715" s="271"/>
      <c r="BF11715" s="271"/>
      <c r="BG11715" s="271"/>
      <c r="BJ11715" s="271"/>
    </row>
    <row r="11716" spans="49:62">
      <c r="AW11716" s="271"/>
      <c r="AX11716" s="271"/>
      <c r="AY11716" s="271"/>
      <c r="AZ11716" s="271"/>
      <c r="BA11716" s="271"/>
      <c r="BB11716" s="271"/>
      <c r="BD11716" s="271"/>
      <c r="BE11716" s="271"/>
      <c r="BF11716" s="271"/>
      <c r="BG11716" s="271"/>
      <c r="BJ11716" s="271"/>
    </row>
    <row r="11717" spans="49:62">
      <c r="AW11717" s="271"/>
      <c r="AX11717" s="271"/>
      <c r="AY11717" s="271"/>
      <c r="AZ11717" s="271"/>
      <c r="BA11717" s="271"/>
      <c r="BB11717" s="271"/>
      <c r="BD11717" s="271"/>
      <c r="BE11717" s="271"/>
      <c r="BF11717" s="271"/>
      <c r="BG11717" s="271"/>
      <c r="BJ11717" s="271"/>
    </row>
    <row r="11718" spans="49:62">
      <c r="AW11718" s="271"/>
      <c r="AX11718" s="271"/>
      <c r="AY11718" s="271"/>
      <c r="AZ11718" s="271"/>
      <c r="BA11718" s="271"/>
      <c r="BB11718" s="271"/>
      <c r="BD11718" s="271"/>
      <c r="BE11718" s="271"/>
      <c r="BF11718" s="271"/>
      <c r="BG11718" s="271"/>
      <c r="BJ11718" s="271"/>
    </row>
    <row r="11719" spans="49:62">
      <c r="AW11719" s="271"/>
      <c r="AX11719" s="271"/>
      <c r="AY11719" s="271"/>
      <c r="AZ11719" s="271"/>
      <c r="BA11719" s="271"/>
      <c r="BB11719" s="271"/>
      <c r="BD11719" s="271"/>
      <c r="BE11719" s="271"/>
      <c r="BF11719" s="271"/>
      <c r="BG11719" s="271"/>
      <c r="BJ11719" s="271"/>
    </row>
    <row r="11720" spans="49:62">
      <c r="AW11720" s="271"/>
      <c r="AX11720" s="271"/>
      <c r="AY11720" s="271"/>
      <c r="AZ11720" s="271"/>
      <c r="BA11720" s="271"/>
      <c r="BB11720" s="271"/>
      <c r="BD11720" s="271"/>
      <c r="BE11720" s="271"/>
      <c r="BF11720" s="271"/>
      <c r="BG11720" s="271"/>
      <c r="BJ11720" s="271"/>
    </row>
    <row r="11721" spans="49:62">
      <c r="AW11721" s="271"/>
      <c r="AX11721" s="271"/>
      <c r="AY11721" s="271"/>
      <c r="AZ11721" s="271"/>
      <c r="BA11721" s="271"/>
      <c r="BB11721" s="271"/>
      <c r="BD11721" s="271"/>
      <c r="BE11721" s="271"/>
      <c r="BF11721" s="271"/>
      <c r="BG11721" s="271"/>
      <c r="BJ11721" s="271"/>
    </row>
    <row r="11722" spans="49:62">
      <c r="AW11722" s="271"/>
      <c r="AX11722" s="271"/>
      <c r="AY11722" s="271"/>
      <c r="AZ11722" s="271"/>
      <c r="BA11722" s="271"/>
      <c r="BB11722" s="271"/>
      <c r="BD11722" s="271"/>
      <c r="BE11722" s="271"/>
      <c r="BF11722" s="271"/>
      <c r="BG11722" s="271"/>
      <c r="BJ11722" s="271"/>
    </row>
    <row r="11723" spans="49:62">
      <c r="AW11723" s="271"/>
      <c r="AX11723" s="271"/>
      <c r="AY11723" s="271"/>
      <c r="AZ11723" s="271"/>
      <c r="BA11723" s="271"/>
      <c r="BB11723" s="271"/>
      <c r="BD11723" s="271"/>
      <c r="BE11723" s="271"/>
      <c r="BF11723" s="271"/>
      <c r="BG11723" s="271"/>
      <c r="BJ11723" s="271"/>
    </row>
    <row r="11724" spans="49:62">
      <c r="AW11724" s="271"/>
      <c r="AX11724" s="271"/>
      <c r="AY11724" s="271"/>
      <c r="AZ11724" s="271"/>
      <c r="BA11724" s="271"/>
      <c r="BB11724" s="271"/>
      <c r="BD11724" s="271"/>
      <c r="BE11724" s="271"/>
      <c r="BF11724" s="271"/>
      <c r="BG11724" s="271"/>
      <c r="BJ11724" s="271"/>
    </row>
    <row r="11725" spans="49:62">
      <c r="AW11725" s="271"/>
      <c r="AX11725" s="271"/>
      <c r="AY11725" s="271"/>
      <c r="AZ11725" s="271"/>
      <c r="BA11725" s="271"/>
      <c r="BB11725" s="271"/>
      <c r="BD11725" s="271"/>
      <c r="BE11725" s="271"/>
      <c r="BF11725" s="271"/>
      <c r="BG11725" s="271"/>
      <c r="BJ11725" s="271"/>
    </row>
    <row r="11726" spans="49:62">
      <c r="AW11726" s="271"/>
      <c r="AX11726" s="271"/>
      <c r="AY11726" s="271"/>
      <c r="AZ11726" s="271"/>
      <c r="BA11726" s="271"/>
      <c r="BB11726" s="271"/>
      <c r="BD11726" s="271"/>
      <c r="BE11726" s="271"/>
      <c r="BF11726" s="271"/>
      <c r="BG11726" s="271"/>
      <c r="BJ11726" s="271"/>
    </row>
    <row r="11727" spans="49:62">
      <c r="AW11727" s="271"/>
      <c r="AX11727" s="271"/>
      <c r="AY11727" s="271"/>
      <c r="AZ11727" s="271"/>
      <c r="BA11727" s="271"/>
      <c r="BB11727" s="271"/>
      <c r="BD11727" s="271"/>
      <c r="BE11727" s="271"/>
      <c r="BF11727" s="271"/>
      <c r="BG11727" s="271"/>
      <c r="BJ11727" s="271"/>
    </row>
    <row r="11728" spans="49:62">
      <c r="AW11728" s="271"/>
      <c r="AX11728" s="271"/>
      <c r="AY11728" s="271"/>
      <c r="AZ11728" s="271"/>
      <c r="BA11728" s="271"/>
      <c r="BB11728" s="271"/>
      <c r="BD11728" s="271"/>
      <c r="BE11728" s="271"/>
      <c r="BF11728" s="271"/>
      <c r="BG11728" s="271"/>
      <c r="BJ11728" s="271"/>
    </row>
    <row r="11729" spans="49:62">
      <c r="AW11729" s="271"/>
      <c r="AX11729" s="271"/>
      <c r="AY11729" s="271"/>
      <c r="AZ11729" s="271"/>
      <c r="BA11729" s="271"/>
      <c r="BB11729" s="271"/>
      <c r="BD11729" s="271"/>
      <c r="BE11729" s="271"/>
      <c r="BF11729" s="271"/>
      <c r="BG11729" s="271"/>
      <c r="BJ11729" s="271"/>
    </row>
    <row r="11730" spans="49:62">
      <c r="AW11730" s="271"/>
      <c r="AX11730" s="271"/>
      <c r="AY11730" s="271"/>
      <c r="AZ11730" s="271"/>
      <c r="BA11730" s="271"/>
      <c r="BB11730" s="271"/>
      <c r="BD11730" s="271"/>
      <c r="BE11730" s="271"/>
      <c r="BF11730" s="271"/>
      <c r="BG11730" s="271"/>
      <c r="BJ11730" s="271"/>
    </row>
    <row r="11731" spans="49:62">
      <c r="AW11731" s="271"/>
      <c r="AX11731" s="271"/>
      <c r="AY11731" s="271"/>
      <c r="AZ11731" s="271"/>
      <c r="BA11731" s="271"/>
      <c r="BB11731" s="271"/>
      <c r="BD11731" s="271"/>
      <c r="BE11731" s="271"/>
      <c r="BF11731" s="271"/>
      <c r="BG11731" s="271"/>
      <c r="BJ11731" s="271"/>
    </row>
    <row r="11732" spans="49:62">
      <c r="AW11732" s="271"/>
      <c r="AX11732" s="271"/>
      <c r="AY11732" s="271"/>
      <c r="AZ11732" s="271"/>
      <c r="BA11732" s="271"/>
      <c r="BB11732" s="271"/>
      <c r="BD11732" s="271"/>
      <c r="BE11732" s="271"/>
      <c r="BF11732" s="271"/>
      <c r="BG11732" s="271"/>
      <c r="BJ11732" s="271"/>
    </row>
    <row r="11733" spans="49:62">
      <c r="AW11733" s="271"/>
      <c r="AX11733" s="271"/>
      <c r="AY11733" s="271"/>
      <c r="AZ11733" s="271"/>
      <c r="BA11733" s="271"/>
      <c r="BB11733" s="271"/>
      <c r="BD11733" s="271"/>
      <c r="BE11733" s="271"/>
      <c r="BF11733" s="271"/>
      <c r="BG11733" s="271"/>
      <c r="BJ11733" s="271"/>
    </row>
    <row r="11734" spans="49:62">
      <c r="AW11734" s="271"/>
      <c r="AX11734" s="271"/>
      <c r="AY11734" s="271"/>
      <c r="AZ11734" s="271"/>
      <c r="BA11734" s="271"/>
      <c r="BB11734" s="271"/>
      <c r="BD11734" s="271"/>
      <c r="BE11734" s="271"/>
      <c r="BF11734" s="271"/>
      <c r="BG11734" s="271"/>
      <c r="BJ11734" s="271"/>
    </row>
    <row r="11735" spans="49:62">
      <c r="AW11735" s="271"/>
      <c r="AX11735" s="271"/>
      <c r="AY11735" s="271"/>
      <c r="AZ11735" s="271"/>
      <c r="BA11735" s="271"/>
      <c r="BB11735" s="271"/>
      <c r="BD11735" s="271"/>
      <c r="BE11735" s="271"/>
      <c r="BF11735" s="271"/>
      <c r="BG11735" s="271"/>
      <c r="BJ11735" s="271"/>
    </row>
    <row r="11736" spans="49:62">
      <c r="AW11736" s="271"/>
      <c r="AX11736" s="271"/>
      <c r="AY11736" s="271"/>
      <c r="AZ11736" s="271"/>
      <c r="BA11736" s="271"/>
      <c r="BB11736" s="271"/>
      <c r="BD11736" s="271"/>
      <c r="BE11736" s="271"/>
      <c r="BF11736" s="271"/>
      <c r="BG11736" s="271"/>
      <c r="BJ11736" s="271"/>
    </row>
    <row r="11737" spans="49:62">
      <c r="AW11737" s="271"/>
      <c r="AX11737" s="271"/>
      <c r="AY11737" s="271"/>
      <c r="AZ11737" s="271"/>
      <c r="BA11737" s="271"/>
      <c r="BB11737" s="271"/>
      <c r="BD11737" s="271"/>
      <c r="BE11737" s="271"/>
      <c r="BF11737" s="271"/>
      <c r="BG11737" s="271"/>
      <c r="BJ11737" s="271"/>
    </row>
    <row r="11738" spans="49:62">
      <c r="AW11738" s="271"/>
      <c r="AX11738" s="271"/>
      <c r="AY11738" s="271"/>
      <c r="AZ11738" s="271"/>
      <c r="BA11738" s="271"/>
      <c r="BB11738" s="271"/>
      <c r="BD11738" s="271"/>
      <c r="BE11738" s="271"/>
      <c r="BF11738" s="271"/>
      <c r="BG11738" s="271"/>
      <c r="BJ11738" s="271"/>
    </row>
    <row r="11739" spans="49:62">
      <c r="AW11739" s="271"/>
      <c r="AX11739" s="271"/>
      <c r="AY11739" s="271"/>
      <c r="AZ11739" s="271"/>
      <c r="BA11739" s="271"/>
      <c r="BB11739" s="271"/>
      <c r="BD11739" s="271"/>
      <c r="BE11739" s="271"/>
      <c r="BF11739" s="271"/>
      <c r="BG11739" s="271"/>
      <c r="BJ11739" s="271"/>
    </row>
    <row r="11740" spans="49:62">
      <c r="AW11740" s="271"/>
      <c r="AX11740" s="271"/>
      <c r="AY11740" s="271"/>
      <c r="AZ11740" s="271"/>
      <c r="BA11740" s="271"/>
      <c r="BB11740" s="271"/>
      <c r="BD11740" s="271"/>
      <c r="BE11740" s="271"/>
      <c r="BF11740" s="271"/>
      <c r="BG11740" s="271"/>
      <c r="BJ11740" s="271"/>
    </row>
    <row r="11741" spans="49:62">
      <c r="AW11741" s="271"/>
      <c r="AX11741" s="271"/>
      <c r="AY11741" s="271"/>
      <c r="AZ11741" s="271"/>
      <c r="BA11741" s="271"/>
      <c r="BB11741" s="271"/>
      <c r="BD11741" s="271"/>
      <c r="BE11741" s="271"/>
      <c r="BF11741" s="271"/>
      <c r="BG11741" s="271"/>
      <c r="BJ11741" s="271"/>
    </row>
    <row r="11742" spans="49:62">
      <c r="AW11742" s="271"/>
      <c r="AX11742" s="271"/>
      <c r="AY11742" s="271"/>
      <c r="AZ11742" s="271"/>
      <c r="BA11742" s="271"/>
      <c r="BB11742" s="271"/>
      <c r="BD11742" s="271"/>
      <c r="BE11742" s="271"/>
      <c r="BF11742" s="271"/>
      <c r="BG11742" s="271"/>
      <c r="BJ11742" s="271"/>
    </row>
    <row r="11743" spans="49:62">
      <c r="AW11743" s="271"/>
      <c r="AX11743" s="271"/>
      <c r="AY11743" s="271"/>
      <c r="AZ11743" s="271"/>
      <c r="BA11743" s="271"/>
      <c r="BB11743" s="271"/>
      <c r="BD11743" s="271"/>
      <c r="BE11743" s="271"/>
      <c r="BF11743" s="271"/>
      <c r="BG11743" s="271"/>
      <c r="BJ11743" s="271"/>
    </row>
    <row r="11744" spans="49:62">
      <c r="AW11744" s="271"/>
      <c r="AX11744" s="271"/>
      <c r="AY11744" s="271"/>
      <c r="AZ11744" s="271"/>
      <c r="BA11744" s="271"/>
      <c r="BB11744" s="271"/>
      <c r="BD11744" s="271"/>
      <c r="BE11744" s="271"/>
      <c r="BF11744" s="271"/>
      <c r="BG11744" s="271"/>
      <c r="BJ11744" s="271"/>
    </row>
    <row r="11745" spans="49:62">
      <c r="AW11745" s="271"/>
      <c r="AX11745" s="271"/>
      <c r="AY11745" s="271"/>
      <c r="AZ11745" s="271"/>
      <c r="BA11745" s="271"/>
      <c r="BB11745" s="271"/>
      <c r="BD11745" s="271"/>
      <c r="BE11745" s="271"/>
      <c r="BF11745" s="271"/>
      <c r="BG11745" s="271"/>
      <c r="BJ11745" s="271"/>
    </row>
    <row r="11746" spans="49:62">
      <c r="AW11746" s="271"/>
      <c r="AX11746" s="271"/>
      <c r="AY11746" s="271"/>
      <c r="AZ11746" s="271"/>
      <c r="BA11746" s="271"/>
      <c r="BB11746" s="271"/>
      <c r="BD11746" s="271"/>
      <c r="BE11746" s="271"/>
      <c r="BF11746" s="271"/>
      <c r="BG11746" s="271"/>
      <c r="BJ11746" s="271"/>
    </row>
    <row r="11747" spans="49:62">
      <c r="AW11747" s="271"/>
      <c r="AX11747" s="271"/>
      <c r="AY11747" s="271"/>
      <c r="AZ11747" s="271"/>
      <c r="BA11747" s="271"/>
      <c r="BB11747" s="271"/>
      <c r="BD11747" s="271"/>
      <c r="BE11747" s="271"/>
      <c r="BF11747" s="271"/>
      <c r="BG11747" s="271"/>
      <c r="BJ11747" s="271"/>
    </row>
    <row r="11748" spans="49:62">
      <c r="AW11748" s="271"/>
      <c r="AX11748" s="271"/>
      <c r="AY11748" s="271"/>
      <c r="AZ11748" s="271"/>
      <c r="BA11748" s="271"/>
      <c r="BB11748" s="271"/>
      <c r="BD11748" s="271"/>
      <c r="BE11748" s="271"/>
      <c r="BF11748" s="271"/>
      <c r="BG11748" s="271"/>
      <c r="BJ11748" s="271"/>
    </row>
    <row r="11749" spans="49:62">
      <c r="AW11749" s="271"/>
      <c r="AX11749" s="271"/>
      <c r="AY11749" s="271"/>
      <c r="AZ11749" s="271"/>
      <c r="BA11749" s="271"/>
      <c r="BB11749" s="271"/>
      <c r="BD11749" s="271"/>
      <c r="BE11749" s="271"/>
      <c r="BF11749" s="271"/>
      <c r="BG11749" s="271"/>
      <c r="BJ11749" s="271"/>
    </row>
    <row r="11750" spans="49:62">
      <c r="AW11750" s="271"/>
      <c r="AX11750" s="271"/>
      <c r="AY11750" s="271"/>
      <c r="AZ11750" s="271"/>
      <c r="BA11750" s="271"/>
      <c r="BB11750" s="271"/>
      <c r="BD11750" s="271"/>
      <c r="BE11750" s="271"/>
      <c r="BF11750" s="271"/>
      <c r="BG11750" s="271"/>
      <c r="BJ11750" s="271"/>
    </row>
    <row r="11751" spans="49:62">
      <c r="AW11751" s="271"/>
      <c r="AX11751" s="271"/>
      <c r="AY11751" s="271"/>
      <c r="AZ11751" s="271"/>
      <c r="BA11751" s="271"/>
      <c r="BB11751" s="271"/>
      <c r="BD11751" s="271"/>
      <c r="BE11751" s="271"/>
      <c r="BF11751" s="271"/>
      <c r="BG11751" s="271"/>
      <c r="BJ11751" s="271"/>
    </row>
    <row r="11752" spans="49:62">
      <c r="AW11752" s="271"/>
      <c r="AX11752" s="271"/>
      <c r="AY11752" s="271"/>
      <c r="AZ11752" s="271"/>
      <c r="BA11752" s="271"/>
      <c r="BB11752" s="271"/>
      <c r="BD11752" s="271"/>
      <c r="BE11752" s="271"/>
      <c r="BF11752" s="271"/>
      <c r="BG11752" s="271"/>
      <c r="BJ11752" s="271"/>
    </row>
    <row r="11753" spans="49:62">
      <c r="AW11753" s="271"/>
      <c r="AX11753" s="271"/>
      <c r="AY11753" s="271"/>
      <c r="AZ11753" s="271"/>
      <c r="BA11753" s="271"/>
      <c r="BB11753" s="271"/>
      <c r="BD11753" s="271"/>
      <c r="BE11753" s="271"/>
      <c r="BF11753" s="271"/>
      <c r="BG11753" s="271"/>
      <c r="BJ11753" s="271"/>
    </row>
    <row r="11754" spans="49:62">
      <c r="AW11754" s="271"/>
      <c r="AX11754" s="271"/>
      <c r="AY11754" s="271"/>
      <c r="AZ11754" s="271"/>
      <c r="BA11754" s="271"/>
      <c r="BB11754" s="271"/>
      <c r="BD11754" s="271"/>
      <c r="BE11754" s="271"/>
      <c r="BF11754" s="271"/>
      <c r="BG11754" s="271"/>
      <c r="BJ11754" s="271"/>
    </row>
    <row r="11755" spans="49:62">
      <c r="AW11755" s="271"/>
      <c r="AX11755" s="271"/>
      <c r="AY11755" s="271"/>
      <c r="AZ11755" s="271"/>
      <c r="BA11755" s="271"/>
      <c r="BB11755" s="271"/>
      <c r="BD11755" s="271"/>
      <c r="BE11755" s="271"/>
      <c r="BF11755" s="271"/>
      <c r="BG11755" s="271"/>
      <c r="BJ11755" s="271"/>
    </row>
    <row r="11756" spans="49:62">
      <c r="AW11756" s="271"/>
      <c r="AX11756" s="271"/>
      <c r="AY11756" s="271"/>
      <c r="AZ11756" s="271"/>
      <c r="BA11756" s="271"/>
      <c r="BB11756" s="271"/>
      <c r="BD11756" s="271"/>
      <c r="BE11756" s="271"/>
      <c r="BF11756" s="271"/>
      <c r="BG11756" s="271"/>
      <c r="BJ11756" s="271"/>
    </row>
    <row r="11757" spans="49:62">
      <c r="AW11757" s="271"/>
      <c r="AX11757" s="271"/>
      <c r="AY11757" s="271"/>
      <c r="AZ11757" s="271"/>
      <c r="BA11757" s="271"/>
      <c r="BB11757" s="271"/>
      <c r="BD11757" s="271"/>
      <c r="BE11757" s="271"/>
      <c r="BF11757" s="271"/>
      <c r="BG11757" s="271"/>
      <c r="BJ11757" s="271"/>
    </row>
    <row r="11758" spans="49:62">
      <c r="AW11758" s="271"/>
      <c r="AX11758" s="271"/>
      <c r="AY11758" s="271"/>
      <c r="AZ11758" s="271"/>
      <c r="BA11758" s="271"/>
      <c r="BB11758" s="271"/>
      <c r="BD11758" s="271"/>
      <c r="BE11758" s="271"/>
      <c r="BF11758" s="271"/>
      <c r="BG11758" s="271"/>
      <c r="BJ11758" s="271"/>
    </row>
    <row r="11759" spans="49:62">
      <c r="AW11759" s="271"/>
      <c r="AX11759" s="271"/>
      <c r="AY11759" s="271"/>
      <c r="AZ11759" s="271"/>
      <c r="BA11759" s="271"/>
      <c r="BB11759" s="271"/>
      <c r="BD11759" s="271"/>
      <c r="BE11759" s="271"/>
      <c r="BF11759" s="271"/>
      <c r="BG11759" s="271"/>
      <c r="BJ11759" s="271"/>
    </row>
    <row r="11760" spans="49:62">
      <c r="AW11760" s="271"/>
      <c r="AX11760" s="271"/>
      <c r="AY11760" s="271"/>
      <c r="AZ11760" s="271"/>
      <c r="BA11760" s="271"/>
      <c r="BB11760" s="271"/>
      <c r="BD11760" s="271"/>
      <c r="BE11760" s="271"/>
      <c r="BF11760" s="271"/>
      <c r="BG11760" s="271"/>
      <c r="BJ11760" s="271"/>
    </row>
    <row r="11761" spans="49:62">
      <c r="AW11761" s="271"/>
      <c r="AX11761" s="271"/>
      <c r="AY11761" s="271"/>
      <c r="AZ11761" s="271"/>
      <c r="BA11761" s="271"/>
      <c r="BB11761" s="271"/>
      <c r="BD11761" s="271"/>
      <c r="BE11761" s="271"/>
      <c r="BF11761" s="271"/>
      <c r="BG11761" s="271"/>
      <c r="BJ11761" s="271"/>
    </row>
    <row r="11762" spans="49:62">
      <c r="AW11762" s="271"/>
      <c r="AX11762" s="271"/>
      <c r="AY11762" s="271"/>
      <c r="AZ11762" s="271"/>
      <c r="BA11762" s="271"/>
      <c r="BB11762" s="271"/>
      <c r="BD11762" s="271"/>
      <c r="BE11762" s="271"/>
      <c r="BF11762" s="271"/>
      <c r="BG11762" s="271"/>
      <c r="BJ11762" s="271"/>
    </row>
    <row r="11763" spans="49:62">
      <c r="AW11763" s="271"/>
      <c r="AX11763" s="271"/>
      <c r="AY11763" s="271"/>
      <c r="AZ11763" s="271"/>
      <c r="BA11763" s="271"/>
      <c r="BB11763" s="271"/>
      <c r="BD11763" s="271"/>
      <c r="BE11763" s="271"/>
      <c r="BF11763" s="271"/>
      <c r="BG11763" s="271"/>
      <c r="BJ11763" s="271"/>
    </row>
    <row r="11764" spans="49:62">
      <c r="AW11764" s="271"/>
      <c r="AX11764" s="271"/>
      <c r="AY11764" s="271"/>
      <c r="AZ11764" s="271"/>
      <c r="BA11764" s="271"/>
      <c r="BB11764" s="271"/>
      <c r="BD11764" s="271"/>
      <c r="BE11764" s="271"/>
      <c r="BF11764" s="271"/>
      <c r="BG11764" s="271"/>
      <c r="BJ11764" s="271"/>
    </row>
    <row r="11765" spans="49:62">
      <c r="AW11765" s="271"/>
      <c r="AX11765" s="271"/>
      <c r="AY11765" s="271"/>
      <c r="AZ11765" s="271"/>
      <c r="BA11765" s="271"/>
      <c r="BB11765" s="271"/>
      <c r="BD11765" s="271"/>
      <c r="BE11765" s="271"/>
      <c r="BF11765" s="271"/>
      <c r="BG11765" s="271"/>
      <c r="BJ11765" s="271"/>
    </row>
    <row r="11766" spans="49:62">
      <c r="AW11766" s="271"/>
      <c r="AX11766" s="271"/>
      <c r="AY11766" s="271"/>
      <c r="AZ11766" s="271"/>
      <c r="BA11766" s="271"/>
      <c r="BB11766" s="271"/>
      <c r="BD11766" s="271"/>
      <c r="BE11766" s="271"/>
      <c r="BF11766" s="271"/>
      <c r="BG11766" s="271"/>
      <c r="BJ11766" s="271"/>
    </row>
    <row r="11767" spans="49:62">
      <c r="AW11767" s="271"/>
      <c r="AX11767" s="271"/>
      <c r="AY11767" s="271"/>
      <c r="AZ11767" s="271"/>
      <c r="BA11767" s="271"/>
      <c r="BB11767" s="271"/>
      <c r="BD11767" s="271"/>
      <c r="BE11767" s="271"/>
      <c r="BF11767" s="271"/>
      <c r="BG11767" s="271"/>
      <c r="BJ11767" s="271"/>
    </row>
    <row r="11768" spans="49:62">
      <c r="AW11768" s="271"/>
      <c r="AX11768" s="271"/>
      <c r="AY11768" s="271"/>
      <c r="AZ11768" s="271"/>
      <c r="BA11768" s="271"/>
      <c r="BB11768" s="271"/>
      <c r="BD11768" s="271"/>
      <c r="BE11768" s="271"/>
      <c r="BF11768" s="271"/>
      <c r="BG11768" s="271"/>
      <c r="BJ11768" s="271"/>
    </row>
    <row r="11769" spans="49:62">
      <c r="AW11769" s="271"/>
      <c r="AX11769" s="271"/>
      <c r="AY11769" s="271"/>
      <c r="AZ11769" s="271"/>
      <c r="BA11769" s="271"/>
      <c r="BB11769" s="271"/>
      <c r="BD11769" s="271"/>
      <c r="BE11769" s="271"/>
      <c r="BF11769" s="271"/>
      <c r="BG11769" s="271"/>
      <c r="BJ11769" s="271"/>
    </row>
    <row r="11770" spans="49:62">
      <c r="AW11770" s="271"/>
      <c r="AX11770" s="271"/>
      <c r="AY11770" s="271"/>
      <c r="AZ11770" s="271"/>
      <c r="BA11770" s="271"/>
      <c r="BB11770" s="271"/>
      <c r="BD11770" s="271"/>
      <c r="BE11770" s="271"/>
      <c r="BF11770" s="271"/>
      <c r="BG11770" s="271"/>
      <c r="BJ11770" s="271"/>
    </row>
    <row r="11771" spans="49:62">
      <c r="AW11771" s="271"/>
      <c r="AX11771" s="271"/>
      <c r="AY11771" s="271"/>
      <c r="AZ11771" s="271"/>
      <c r="BA11771" s="271"/>
      <c r="BB11771" s="271"/>
      <c r="BD11771" s="271"/>
      <c r="BE11771" s="271"/>
      <c r="BF11771" s="271"/>
      <c r="BG11771" s="271"/>
      <c r="BJ11771" s="271"/>
    </row>
    <row r="11772" spans="49:62">
      <c r="AW11772" s="271"/>
      <c r="AX11772" s="271"/>
      <c r="AY11772" s="271"/>
      <c r="AZ11772" s="271"/>
      <c r="BA11772" s="271"/>
      <c r="BB11772" s="271"/>
      <c r="BD11772" s="271"/>
      <c r="BE11772" s="271"/>
      <c r="BF11772" s="271"/>
      <c r="BG11772" s="271"/>
      <c r="BJ11772" s="271"/>
    </row>
    <row r="11773" spans="49:62">
      <c r="AW11773" s="271"/>
      <c r="AX11773" s="271"/>
      <c r="AY11773" s="271"/>
      <c r="AZ11773" s="271"/>
      <c r="BA11773" s="271"/>
      <c r="BB11773" s="271"/>
      <c r="BD11773" s="271"/>
      <c r="BE11773" s="271"/>
      <c r="BF11773" s="271"/>
      <c r="BG11773" s="271"/>
      <c r="BJ11773" s="271"/>
    </row>
    <row r="11774" spans="49:62">
      <c r="AW11774" s="271"/>
      <c r="AX11774" s="271"/>
      <c r="AY11774" s="271"/>
      <c r="AZ11774" s="271"/>
      <c r="BA11774" s="271"/>
      <c r="BB11774" s="271"/>
      <c r="BD11774" s="271"/>
      <c r="BE11774" s="271"/>
      <c r="BF11774" s="271"/>
      <c r="BG11774" s="271"/>
      <c r="BJ11774" s="271"/>
    </row>
    <row r="11775" spans="49:62">
      <c r="AW11775" s="271"/>
      <c r="AX11775" s="271"/>
      <c r="AY11775" s="271"/>
      <c r="AZ11775" s="271"/>
      <c r="BA11775" s="271"/>
      <c r="BB11775" s="271"/>
      <c r="BD11775" s="271"/>
      <c r="BE11775" s="271"/>
      <c r="BF11775" s="271"/>
      <c r="BG11775" s="271"/>
      <c r="BJ11775" s="271"/>
    </row>
    <row r="11776" spans="49:62">
      <c r="AW11776" s="271"/>
      <c r="AX11776" s="271"/>
      <c r="AY11776" s="271"/>
      <c r="AZ11776" s="271"/>
      <c r="BA11776" s="271"/>
      <c r="BB11776" s="271"/>
      <c r="BD11776" s="271"/>
      <c r="BE11776" s="271"/>
      <c r="BF11776" s="271"/>
      <c r="BG11776" s="271"/>
      <c r="BJ11776" s="271"/>
    </row>
    <row r="11777" spans="49:62">
      <c r="AW11777" s="271"/>
      <c r="AX11777" s="271"/>
      <c r="AY11777" s="271"/>
      <c r="AZ11777" s="271"/>
      <c r="BA11777" s="271"/>
      <c r="BB11777" s="271"/>
      <c r="BD11777" s="271"/>
      <c r="BE11777" s="271"/>
      <c r="BF11777" s="271"/>
      <c r="BG11777" s="271"/>
      <c r="BJ11777" s="271"/>
    </row>
    <row r="11778" spans="49:62">
      <c r="AW11778" s="271"/>
      <c r="AX11778" s="271"/>
      <c r="AY11778" s="271"/>
      <c r="AZ11778" s="271"/>
      <c r="BA11778" s="271"/>
      <c r="BB11778" s="271"/>
      <c r="BD11778" s="271"/>
      <c r="BE11778" s="271"/>
      <c r="BF11778" s="271"/>
      <c r="BG11778" s="271"/>
      <c r="BJ11778" s="271"/>
    </row>
    <row r="11779" spans="49:62">
      <c r="AW11779" s="271"/>
      <c r="AX11779" s="271"/>
      <c r="AY11779" s="271"/>
      <c r="AZ11779" s="271"/>
      <c r="BA11779" s="271"/>
      <c r="BB11779" s="271"/>
      <c r="BD11779" s="271"/>
      <c r="BE11779" s="271"/>
      <c r="BF11779" s="271"/>
      <c r="BG11779" s="271"/>
      <c r="BJ11779" s="271"/>
    </row>
    <row r="11780" spans="49:62">
      <c r="AW11780" s="271"/>
      <c r="AX11780" s="271"/>
      <c r="AY11780" s="271"/>
      <c r="AZ11780" s="271"/>
      <c r="BA11780" s="271"/>
      <c r="BB11780" s="271"/>
      <c r="BD11780" s="271"/>
      <c r="BE11780" s="271"/>
      <c r="BF11780" s="271"/>
      <c r="BG11780" s="271"/>
      <c r="BJ11780" s="271"/>
    </row>
    <row r="11781" spans="49:62">
      <c r="AW11781" s="271"/>
      <c r="AX11781" s="271"/>
      <c r="AY11781" s="271"/>
      <c r="AZ11781" s="271"/>
      <c r="BA11781" s="271"/>
      <c r="BB11781" s="271"/>
      <c r="BD11781" s="271"/>
      <c r="BE11781" s="271"/>
      <c r="BF11781" s="271"/>
      <c r="BG11781" s="271"/>
      <c r="BJ11781" s="271"/>
    </row>
    <row r="11782" spans="49:62">
      <c r="AW11782" s="271"/>
      <c r="AX11782" s="271"/>
      <c r="AY11782" s="271"/>
      <c r="AZ11782" s="271"/>
      <c r="BA11782" s="271"/>
      <c r="BB11782" s="271"/>
      <c r="BD11782" s="271"/>
      <c r="BE11782" s="271"/>
      <c r="BF11782" s="271"/>
      <c r="BG11782" s="271"/>
      <c r="BJ11782" s="271"/>
    </row>
    <row r="11783" spans="49:62">
      <c r="AW11783" s="271"/>
      <c r="AX11783" s="271"/>
      <c r="AY11783" s="271"/>
      <c r="AZ11783" s="271"/>
      <c r="BA11783" s="271"/>
      <c r="BB11783" s="271"/>
      <c r="BD11783" s="271"/>
      <c r="BE11783" s="271"/>
      <c r="BF11783" s="271"/>
      <c r="BG11783" s="271"/>
      <c r="BJ11783" s="271"/>
    </row>
    <row r="11784" spans="49:62">
      <c r="AW11784" s="271"/>
      <c r="AX11784" s="271"/>
      <c r="AY11784" s="271"/>
      <c r="AZ11784" s="271"/>
      <c r="BA11784" s="271"/>
      <c r="BB11784" s="271"/>
      <c r="BD11784" s="271"/>
      <c r="BE11784" s="271"/>
      <c r="BF11784" s="271"/>
      <c r="BG11784" s="271"/>
      <c r="BJ11784" s="271"/>
    </row>
    <row r="11785" spans="49:62">
      <c r="AW11785" s="271"/>
      <c r="AX11785" s="271"/>
      <c r="AY11785" s="271"/>
      <c r="AZ11785" s="271"/>
      <c r="BA11785" s="271"/>
      <c r="BB11785" s="271"/>
      <c r="BD11785" s="271"/>
      <c r="BE11785" s="271"/>
      <c r="BF11785" s="271"/>
      <c r="BG11785" s="271"/>
      <c r="BJ11785" s="271"/>
    </row>
    <row r="11786" spans="49:62">
      <c r="AW11786" s="271"/>
      <c r="AX11786" s="271"/>
      <c r="AY11786" s="271"/>
      <c r="AZ11786" s="271"/>
      <c r="BA11786" s="271"/>
      <c r="BB11786" s="271"/>
      <c r="BD11786" s="271"/>
      <c r="BE11786" s="271"/>
      <c r="BF11786" s="271"/>
      <c r="BG11786" s="271"/>
      <c r="BJ11786" s="271"/>
    </row>
    <row r="11787" spans="49:62">
      <c r="AW11787" s="271"/>
      <c r="AX11787" s="271"/>
      <c r="AY11787" s="271"/>
      <c r="AZ11787" s="271"/>
      <c r="BA11787" s="271"/>
      <c r="BB11787" s="271"/>
      <c r="BD11787" s="271"/>
      <c r="BE11787" s="271"/>
      <c r="BF11787" s="271"/>
      <c r="BG11787" s="271"/>
      <c r="BJ11787" s="271"/>
    </row>
    <row r="11788" spans="49:62">
      <c r="AW11788" s="271"/>
      <c r="AX11788" s="271"/>
      <c r="AY11788" s="271"/>
      <c r="AZ11788" s="271"/>
      <c r="BA11788" s="271"/>
      <c r="BB11788" s="271"/>
      <c r="BD11788" s="271"/>
      <c r="BE11788" s="271"/>
      <c r="BF11788" s="271"/>
      <c r="BG11788" s="271"/>
      <c r="BJ11788" s="271"/>
    </row>
    <row r="11789" spans="49:62">
      <c r="AW11789" s="271"/>
      <c r="AX11789" s="271"/>
      <c r="AY11789" s="271"/>
      <c r="AZ11789" s="271"/>
      <c r="BA11789" s="271"/>
      <c r="BB11789" s="271"/>
      <c r="BD11789" s="271"/>
      <c r="BE11789" s="271"/>
      <c r="BF11789" s="271"/>
      <c r="BG11789" s="271"/>
      <c r="BJ11789" s="271"/>
    </row>
    <row r="11790" spans="49:62">
      <c r="AW11790" s="271"/>
      <c r="AX11790" s="271"/>
      <c r="AY11790" s="271"/>
      <c r="AZ11790" s="271"/>
      <c r="BA11790" s="271"/>
      <c r="BB11790" s="271"/>
      <c r="BD11790" s="271"/>
      <c r="BE11790" s="271"/>
      <c r="BF11790" s="271"/>
      <c r="BG11790" s="271"/>
      <c r="BJ11790" s="271"/>
    </row>
    <row r="11791" spans="49:62">
      <c r="AW11791" s="271"/>
      <c r="AX11791" s="271"/>
      <c r="AY11791" s="271"/>
      <c r="AZ11791" s="271"/>
      <c r="BA11791" s="271"/>
      <c r="BB11791" s="271"/>
      <c r="BD11791" s="271"/>
      <c r="BE11791" s="271"/>
      <c r="BF11791" s="271"/>
      <c r="BG11791" s="271"/>
      <c r="BJ11791" s="271"/>
    </row>
    <row r="11792" spans="49:62">
      <c r="AW11792" s="271"/>
      <c r="AX11792" s="271"/>
      <c r="AY11792" s="271"/>
      <c r="AZ11792" s="271"/>
      <c r="BA11792" s="271"/>
      <c r="BB11792" s="271"/>
      <c r="BD11792" s="271"/>
      <c r="BE11792" s="271"/>
      <c r="BF11792" s="271"/>
      <c r="BG11792" s="271"/>
      <c r="BJ11792" s="271"/>
    </row>
    <row r="11793" spans="49:62">
      <c r="AW11793" s="271"/>
      <c r="AX11793" s="271"/>
      <c r="AY11793" s="271"/>
      <c r="AZ11793" s="271"/>
      <c r="BA11793" s="271"/>
      <c r="BB11793" s="271"/>
      <c r="BD11793" s="271"/>
      <c r="BE11793" s="271"/>
      <c r="BF11793" s="271"/>
      <c r="BG11793" s="271"/>
      <c r="BJ11793" s="271"/>
    </row>
    <row r="11794" spans="49:62">
      <c r="AW11794" s="271"/>
      <c r="AX11794" s="271"/>
      <c r="AY11794" s="271"/>
      <c r="AZ11794" s="271"/>
      <c r="BA11794" s="271"/>
      <c r="BB11794" s="271"/>
      <c r="BD11794" s="271"/>
      <c r="BE11794" s="271"/>
      <c r="BF11794" s="271"/>
      <c r="BG11794" s="271"/>
      <c r="BJ11794" s="271"/>
    </row>
    <row r="11795" spans="49:62">
      <c r="AW11795" s="271"/>
      <c r="AX11795" s="271"/>
      <c r="AY11795" s="271"/>
      <c r="AZ11795" s="271"/>
      <c r="BA11795" s="271"/>
      <c r="BB11795" s="271"/>
      <c r="BD11795" s="271"/>
      <c r="BE11795" s="271"/>
      <c r="BF11795" s="271"/>
      <c r="BG11795" s="271"/>
      <c r="BJ11795" s="271"/>
    </row>
    <row r="11796" spans="49:62">
      <c r="AW11796" s="271"/>
      <c r="AX11796" s="271"/>
      <c r="AY11796" s="271"/>
      <c r="AZ11796" s="271"/>
      <c r="BA11796" s="271"/>
      <c r="BB11796" s="271"/>
      <c r="BD11796" s="271"/>
      <c r="BE11796" s="271"/>
      <c r="BF11796" s="271"/>
      <c r="BG11796" s="271"/>
      <c r="BJ11796" s="271"/>
    </row>
    <row r="11797" spans="49:62">
      <c r="AW11797" s="271"/>
      <c r="AX11797" s="271"/>
      <c r="AY11797" s="271"/>
      <c r="AZ11797" s="271"/>
      <c r="BA11797" s="271"/>
      <c r="BB11797" s="271"/>
      <c r="BD11797" s="271"/>
      <c r="BE11797" s="271"/>
      <c r="BF11797" s="271"/>
      <c r="BG11797" s="271"/>
      <c r="BJ11797" s="271"/>
    </row>
    <row r="11798" spans="49:62">
      <c r="AW11798" s="271"/>
      <c r="AX11798" s="271"/>
      <c r="AY11798" s="271"/>
      <c r="AZ11798" s="271"/>
      <c r="BA11798" s="271"/>
      <c r="BB11798" s="271"/>
      <c r="BD11798" s="271"/>
      <c r="BE11798" s="271"/>
      <c r="BF11798" s="271"/>
      <c r="BG11798" s="271"/>
      <c r="BJ11798" s="271"/>
    </row>
    <row r="11799" spans="49:62">
      <c r="AW11799" s="271"/>
      <c r="AX11799" s="271"/>
      <c r="AY11799" s="271"/>
      <c r="AZ11799" s="271"/>
      <c r="BA11799" s="271"/>
      <c r="BB11799" s="271"/>
      <c r="BD11799" s="271"/>
      <c r="BE11799" s="271"/>
      <c r="BF11799" s="271"/>
      <c r="BG11799" s="271"/>
      <c r="BJ11799" s="271"/>
    </row>
    <row r="11800" spans="49:62">
      <c r="AW11800" s="271"/>
      <c r="AX11800" s="271"/>
      <c r="AY11800" s="271"/>
      <c r="AZ11800" s="271"/>
      <c r="BA11800" s="271"/>
      <c r="BB11800" s="271"/>
      <c r="BD11800" s="271"/>
      <c r="BE11800" s="271"/>
      <c r="BF11800" s="271"/>
      <c r="BG11800" s="271"/>
      <c r="BJ11800" s="271"/>
    </row>
    <row r="11801" spans="49:62">
      <c r="AW11801" s="271"/>
      <c r="AX11801" s="271"/>
      <c r="AY11801" s="271"/>
      <c r="AZ11801" s="271"/>
      <c r="BA11801" s="271"/>
      <c r="BB11801" s="271"/>
      <c r="BD11801" s="271"/>
      <c r="BE11801" s="271"/>
      <c r="BF11801" s="271"/>
      <c r="BG11801" s="271"/>
      <c r="BJ11801" s="271"/>
    </row>
    <row r="11802" spans="49:62">
      <c r="AW11802" s="271"/>
      <c r="AX11802" s="271"/>
      <c r="AY11802" s="271"/>
      <c r="AZ11802" s="271"/>
      <c r="BA11802" s="271"/>
      <c r="BB11802" s="271"/>
      <c r="BD11802" s="271"/>
      <c r="BE11802" s="271"/>
      <c r="BF11802" s="271"/>
      <c r="BG11802" s="271"/>
      <c r="BJ11802" s="271"/>
    </row>
    <row r="11803" spans="49:62">
      <c r="AW11803" s="271"/>
      <c r="AX11803" s="271"/>
      <c r="AY11803" s="271"/>
      <c r="AZ11803" s="271"/>
      <c r="BA11803" s="271"/>
      <c r="BB11803" s="271"/>
      <c r="BD11803" s="271"/>
      <c r="BE11803" s="271"/>
      <c r="BF11803" s="271"/>
      <c r="BG11803" s="271"/>
      <c r="BJ11803" s="271"/>
    </row>
    <row r="11804" spans="49:62">
      <c r="AW11804" s="271"/>
      <c r="AX11804" s="271"/>
      <c r="AY11804" s="271"/>
      <c r="AZ11804" s="271"/>
      <c r="BA11804" s="271"/>
      <c r="BB11804" s="271"/>
      <c r="BD11804" s="271"/>
      <c r="BE11804" s="271"/>
      <c r="BF11804" s="271"/>
      <c r="BG11804" s="271"/>
      <c r="BJ11804" s="271"/>
    </row>
    <row r="11805" spans="49:62">
      <c r="AW11805" s="271"/>
      <c r="AX11805" s="271"/>
      <c r="AY11805" s="271"/>
      <c r="AZ11805" s="271"/>
      <c r="BA11805" s="271"/>
      <c r="BB11805" s="271"/>
      <c r="BD11805" s="271"/>
      <c r="BE11805" s="271"/>
      <c r="BF11805" s="271"/>
      <c r="BG11805" s="271"/>
      <c r="BJ11805" s="271"/>
    </row>
    <row r="11806" spans="49:62">
      <c r="AW11806" s="271"/>
      <c r="AX11806" s="271"/>
      <c r="AY11806" s="271"/>
      <c r="AZ11806" s="271"/>
      <c r="BA11806" s="271"/>
      <c r="BB11806" s="271"/>
      <c r="BD11806" s="271"/>
      <c r="BE11806" s="271"/>
      <c r="BF11806" s="271"/>
      <c r="BG11806" s="271"/>
      <c r="BJ11806" s="271"/>
    </row>
    <row r="11807" spans="49:62">
      <c r="AW11807" s="271"/>
      <c r="AX11807" s="271"/>
      <c r="AY11807" s="271"/>
      <c r="AZ11807" s="271"/>
      <c r="BA11807" s="271"/>
      <c r="BB11807" s="271"/>
      <c r="BD11807" s="271"/>
      <c r="BE11807" s="271"/>
      <c r="BF11807" s="271"/>
      <c r="BG11807" s="271"/>
      <c r="BJ11807" s="271"/>
    </row>
    <row r="11808" spans="49:62">
      <c r="AW11808" s="271"/>
      <c r="AX11808" s="271"/>
      <c r="AY11808" s="271"/>
      <c r="AZ11808" s="271"/>
      <c r="BA11808" s="271"/>
      <c r="BB11808" s="271"/>
      <c r="BD11808" s="271"/>
      <c r="BE11808" s="271"/>
      <c r="BF11808" s="271"/>
      <c r="BG11808" s="271"/>
      <c r="BJ11808" s="271"/>
    </row>
    <row r="11809" spans="49:62">
      <c r="AW11809" s="271"/>
      <c r="AX11809" s="271"/>
      <c r="AY11809" s="271"/>
      <c r="AZ11809" s="271"/>
      <c r="BA11809" s="271"/>
      <c r="BB11809" s="271"/>
      <c r="BD11809" s="271"/>
      <c r="BE11809" s="271"/>
      <c r="BF11809" s="271"/>
      <c r="BG11809" s="271"/>
      <c r="BJ11809" s="271"/>
    </row>
    <row r="11810" spans="49:62">
      <c r="AW11810" s="271"/>
      <c r="AX11810" s="271"/>
      <c r="AY11810" s="271"/>
      <c r="AZ11810" s="271"/>
      <c r="BA11810" s="271"/>
      <c r="BB11810" s="271"/>
      <c r="BD11810" s="271"/>
      <c r="BE11810" s="271"/>
      <c r="BF11810" s="271"/>
      <c r="BG11810" s="271"/>
      <c r="BJ11810" s="271"/>
    </row>
    <row r="11811" spans="49:62">
      <c r="AW11811" s="271"/>
      <c r="AX11811" s="271"/>
      <c r="AY11811" s="271"/>
      <c r="AZ11811" s="271"/>
      <c r="BA11811" s="271"/>
      <c r="BB11811" s="271"/>
      <c r="BD11811" s="271"/>
      <c r="BE11811" s="271"/>
      <c r="BF11811" s="271"/>
      <c r="BG11811" s="271"/>
      <c r="BJ11811" s="271"/>
    </row>
    <row r="11812" spans="49:62">
      <c r="AW11812" s="271"/>
      <c r="AX11812" s="271"/>
      <c r="AY11812" s="271"/>
      <c r="AZ11812" s="271"/>
      <c r="BA11812" s="271"/>
      <c r="BB11812" s="271"/>
      <c r="BD11812" s="271"/>
      <c r="BE11812" s="271"/>
      <c r="BF11812" s="271"/>
      <c r="BG11812" s="271"/>
      <c r="BJ11812" s="271"/>
    </row>
    <row r="11813" spans="49:62">
      <c r="AW11813" s="271"/>
      <c r="AX11813" s="271"/>
      <c r="AY11813" s="271"/>
      <c r="AZ11813" s="271"/>
      <c r="BA11813" s="271"/>
      <c r="BB11813" s="271"/>
      <c r="BD11813" s="271"/>
      <c r="BE11813" s="271"/>
      <c r="BF11813" s="271"/>
      <c r="BG11813" s="271"/>
      <c r="BJ11813" s="271"/>
    </row>
    <row r="11814" spans="49:62">
      <c r="AW11814" s="271"/>
      <c r="AX11814" s="271"/>
      <c r="AY11814" s="271"/>
      <c r="AZ11814" s="271"/>
      <c r="BA11814" s="271"/>
      <c r="BB11814" s="271"/>
      <c r="BD11814" s="271"/>
      <c r="BE11814" s="271"/>
      <c r="BF11814" s="271"/>
      <c r="BG11814" s="271"/>
      <c r="BJ11814" s="271"/>
    </row>
    <row r="11815" spans="49:62">
      <c r="AW11815" s="271"/>
      <c r="AX11815" s="271"/>
      <c r="AY11815" s="271"/>
      <c r="AZ11815" s="271"/>
      <c r="BA11815" s="271"/>
      <c r="BB11815" s="271"/>
      <c r="BD11815" s="271"/>
      <c r="BE11815" s="271"/>
      <c r="BF11815" s="271"/>
      <c r="BG11815" s="271"/>
      <c r="BJ11815" s="271"/>
    </row>
    <row r="11816" spans="49:62">
      <c r="AW11816" s="271"/>
      <c r="AX11816" s="271"/>
      <c r="AY11816" s="271"/>
      <c r="AZ11816" s="271"/>
      <c r="BA11816" s="271"/>
      <c r="BB11816" s="271"/>
      <c r="BD11816" s="271"/>
      <c r="BE11816" s="271"/>
      <c r="BF11816" s="271"/>
      <c r="BG11816" s="271"/>
      <c r="BJ11816" s="271"/>
    </row>
    <row r="11817" spans="49:62">
      <c r="AW11817" s="271"/>
      <c r="AX11817" s="271"/>
      <c r="AY11817" s="271"/>
      <c r="AZ11817" s="271"/>
      <c r="BA11817" s="271"/>
      <c r="BB11817" s="271"/>
      <c r="BD11817" s="271"/>
      <c r="BE11817" s="271"/>
      <c r="BF11817" s="271"/>
      <c r="BG11817" s="271"/>
      <c r="BJ11817" s="271"/>
    </row>
    <row r="11818" spans="49:62">
      <c r="AW11818" s="271"/>
      <c r="AX11818" s="271"/>
      <c r="AY11818" s="271"/>
      <c r="AZ11818" s="271"/>
      <c r="BA11818" s="271"/>
      <c r="BB11818" s="271"/>
      <c r="BD11818" s="271"/>
      <c r="BE11818" s="271"/>
      <c r="BF11818" s="271"/>
      <c r="BG11818" s="271"/>
      <c r="BJ11818" s="271"/>
    </row>
    <row r="11819" spans="49:62">
      <c r="AW11819" s="271"/>
      <c r="AX11819" s="271"/>
      <c r="AY11819" s="271"/>
      <c r="AZ11819" s="271"/>
      <c r="BA11819" s="271"/>
      <c r="BB11819" s="271"/>
      <c r="BD11819" s="271"/>
      <c r="BE11819" s="271"/>
      <c r="BF11819" s="271"/>
      <c r="BG11819" s="271"/>
      <c r="BJ11819" s="271"/>
    </row>
    <row r="11820" spans="49:62">
      <c r="AW11820" s="271"/>
      <c r="AX11820" s="271"/>
      <c r="AY11820" s="271"/>
      <c r="AZ11820" s="271"/>
      <c r="BA11820" s="271"/>
      <c r="BB11820" s="271"/>
      <c r="BD11820" s="271"/>
      <c r="BE11820" s="271"/>
      <c r="BF11820" s="271"/>
      <c r="BG11820" s="271"/>
      <c r="BJ11820" s="271"/>
    </row>
    <row r="11821" spans="49:62">
      <c r="AW11821" s="271"/>
      <c r="AX11821" s="271"/>
      <c r="AY11821" s="271"/>
      <c r="AZ11821" s="271"/>
      <c r="BA11821" s="271"/>
      <c r="BB11821" s="271"/>
      <c r="BD11821" s="271"/>
      <c r="BE11821" s="271"/>
      <c r="BF11821" s="271"/>
      <c r="BG11821" s="271"/>
      <c r="BJ11821" s="271"/>
    </row>
    <row r="11822" spans="49:62">
      <c r="AW11822" s="271"/>
      <c r="AX11822" s="271"/>
      <c r="AY11822" s="271"/>
      <c r="AZ11822" s="271"/>
      <c r="BA11822" s="271"/>
      <c r="BB11822" s="271"/>
      <c r="BD11822" s="271"/>
      <c r="BE11822" s="271"/>
      <c r="BF11822" s="271"/>
      <c r="BG11822" s="271"/>
      <c r="BJ11822" s="271"/>
    </row>
    <row r="11823" spans="49:62">
      <c r="AW11823" s="271"/>
      <c r="AX11823" s="271"/>
      <c r="AY11823" s="271"/>
      <c r="AZ11823" s="271"/>
      <c r="BA11823" s="271"/>
      <c r="BB11823" s="271"/>
      <c r="BD11823" s="271"/>
      <c r="BE11823" s="271"/>
      <c r="BF11823" s="271"/>
      <c r="BG11823" s="271"/>
      <c r="BJ11823" s="271"/>
    </row>
    <row r="11824" spans="49:62">
      <c r="AW11824" s="271"/>
      <c r="AX11824" s="271"/>
      <c r="AY11824" s="271"/>
      <c r="AZ11824" s="271"/>
      <c r="BA11824" s="271"/>
      <c r="BB11824" s="271"/>
      <c r="BD11824" s="271"/>
      <c r="BE11824" s="271"/>
      <c r="BF11824" s="271"/>
      <c r="BG11824" s="271"/>
      <c r="BJ11824" s="271"/>
    </row>
    <row r="11825" spans="49:62">
      <c r="AW11825" s="271"/>
      <c r="AX11825" s="271"/>
      <c r="AY11825" s="271"/>
      <c r="AZ11825" s="271"/>
      <c r="BA11825" s="271"/>
      <c r="BB11825" s="271"/>
      <c r="BD11825" s="271"/>
      <c r="BE11825" s="271"/>
      <c r="BF11825" s="271"/>
      <c r="BG11825" s="271"/>
      <c r="BJ11825" s="271"/>
    </row>
    <row r="11826" spans="49:62">
      <c r="AW11826" s="271"/>
      <c r="AX11826" s="271"/>
      <c r="AY11826" s="271"/>
      <c r="AZ11826" s="271"/>
      <c r="BA11826" s="271"/>
      <c r="BB11826" s="271"/>
      <c r="BD11826" s="271"/>
      <c r="BE11826" s="271"/>
      <c r="BF11826" s="271"/>
      <c r="BG11826" s="271"/>
      <c r="BJ11826" s="271"/>
    </row>
    <row r="11827" spans="49:62">
      <c r="AW11827" s="271"/>
      <c r="AX11827" s="271"/>
      <c r="AY11827" s="271"/>
      <c r="AZ11827" s="271"/>
      <c r="BA11827" s="271"/>
      <c r="BB11827" s="271"/>
      <c r="BD11827" s="271"/>
      <c r="BE11827" s="271"/>
      <c r="BF11827" s="271"/>
      <c r="BG11827" s="271"/>
      <c r="BJ11827" s="271"/>
    </row>
    <row r="11828" spans="49:62">
      <c r="AW11828" s="271"/>
      <c r="AX11828" s="271"/>
      <c r="AY11828" s="271"/>
      <c r="AZ11828" s="271"/>
      <c r="BA11828" s="271"/>
      <c r="BB11828" s="271"/>
      <c r="BD11828" s="271"/>
      <c r="BE11828" s="271"/>
      <c r="BF11828" s="271"/>
      <c r="BG11828" s="271"/>
      <c r="BJ11828" s="271"/>
    </row>
    <row r="11829" spans="49:62">
      <c r="AW11829" s="271"/>
      <c r="AX11829" s="271"/>
      <c r="AY11829" s="271"/>
      <c r="AZ11829" s="271"/>
      <c r="BA11829" s="271"/>
      <c r="BB11829" s="271"/>
      <c r="BD11829" s="271"/>
      <c r="BE11829" s="271"/>
      <c r="BF11829" s="271"/>
      <c r="BG11829" s="271"/>
      <c r="BJ11829" s="271"/>
    </row>
    <row r="11830" spans="49:62">
      <c r="AW11830" s="271"/>
      <c r="AX11830" s="271"/>
      <c r="AY11830" s="271"/>
      <c r="AZ11830" s="271"/>
      <c r="BA11830" s="271"/>
      <c r="BB11830" s="271"/>
      <c r="BD11830" s="271"/>
      <c r="BE11830" s="271"/>
      <c r="BF11830" s="271"/>
      <c r="BG11830" s="271"/>
      <c r="BJ11830" s="271"/>
    </row>
    <row r="11831" spans="49:62">
      <c r="AW11831" s="271"/>
      <c r="AX11831" s="271"/>
      <c r="AY11831" s="271"/>
      <c r="AZ11831" s="271"/>
      <c r="BA11831" s="271"/>
      <c r="BB11831" s="271"/>
      <c r="BD11831" s="271"/>
      <c r="BE11831" s="271"/>
      <c r="BF11831" s="271"/>
      <c r="BG11831" s="271"/>
      <c r="BJ11831" s="271"/>
    </row>
    <row r="11832" spans="49:62">
      <c r="AW11832" s="271"/>
      <c r="AX11832" s="271"/>
      <c r="AY11832" s="271"/>
      <c r="AZ11832" s="271"/>
      <c r="BA11832" s="271"/>
      <c r="BB11832" s="271"/>
      <c r="BD11832" s="271"/>
      <c r="BE11832" s="271"/>
      <c r="BF11832" s="271"/>
      <c r="BG11832" s="271"/>
      <c r="BJ11832" s="271"/>
    </row>
    <row r="11833" spans="49:62">
      <c r="AW11833" s="271"/>
      <c r="AX11833" s="271"/>
      <c r="AY11833" s="271"/>
      <c r="AZ11833" s="271"/>
      <c r="BA11833" s="271"/>
      <c r="BB11833" s="271"/>
      <c r="BD11833" s="271"/>
      <c r="BE11833" s="271"/>
      <c r="BF11833" s="271"/>
      <c r="BG11833" s="271"/>
      <c r="BJ11833" s="271"/>
    </row>
    <row r="11834" spans="49:62">
      <c r="AW11834" s="271"/>
      <c r="AX11834" s="271"/>
      <c r="AY11834" s="271"/>
      <c r="AZ11834" s="271"/>
      <c r="BA11834" s="271"/>
      <c r="BB11834" s="271"/>
      <c r="BD11834" s="271"/>
      <c r="BE11834" s="271"/>
      <c r="BF11834" s="271"/>
      <c r="BG11834" s="271"/>
      <c r="BJ11834" s="271"/>
    </row>
    <row r="11835" spans="49:62">
      <c r="AW11835" s="271"/>
      <c r="AX11835" s="271"/>
      <c r="AY11835" s="271"/>
      <c r="AZ11835" s="271"/>
      <c r="BA11835" s="271"/>
      <c r="BB11835" s="271"/>
      <c r="BD11835" s="271"/>
      <c r="BE11835" s="271"/>
      <c r="BF11835" s="271"/>
      <c r="BG11835" s="271"/>
      <c r="BJ11835" s="271"/>
    </row>
    <row r="11836" spans="49:62">
      <c r="AW11836" s="271"/>
      <c r="AX11836" s="271"/>
      <c r="AY11836" s="271"/>
      <c r="AZ11836" s="271"/>
      <c r="BA11836" s="271"/>
      <c r="BB11836" s="271"/>
      <c r="BD11836" s="271"/>
      <c r="BE11836" s="271"/>
      <c r="BF11836" s="271"/>
      <c r="BG11836" s="271"/>
      <c r="BJ11836" s="271"/>
    </row>
    <row r="11837" spans="49:62">
      <c r="AW11837" s="271"/>
      <c r="AX11837" s="271"/>
      <c r="AY11837" s="271"/>
      <c r="AZ11837" s="271"/>
      <c r="BA11837" s="271"/>
      <c r="BB11837" s="271"/>
      <c r="BD11837" s="271"/>
      <c r="BE11837" s="271"/>
      <c r="BF11837" s="271"/>
      <c r="BG11837" s="271"/>
      <c r="BJ11837" s="271"/>
    </row>
    <row r="11838" spans="49:62">
      <c r="AW11838" s="271"/>
      <c r="AX11838" s="271"/>
      <c r="AY11838" s="271"/>
      <c r="AZ11838" s="271"/>
      <c r="BA11838" s="271"/>
      <c r="BB11838" s="271"/>
      <c r="BD11838" s="271"/>
      <c r="BE11838" s="271"/>
      <c r="BF11838" s="271"/>
      <c r="BG11838" s="271"/>
      <c r="BJ11838" s="271"/>
    </row>
    <row r="11839" spans="49:62">
      <c r="AW11839" s="271"/>
      <c r="AX11839" s="271"/>
      <c r="AY11839" s="271"/>
      <c r="AZ11839" s="271"/>
      <c r="BA11839" s="271"/>
      <c r="BB11839" s="271"/>
      <c r="BD11839" s="271"/>
      <c r="BE11839" s="271"/>
      <c r="BF11839" s="271"/>
      <c r="BG11839" s="271"/>
      <c r="BJ11839" s="271"/>
    </row>
    <row r="11840" spans="49:62">
      <c r="AW11840" s="271"/>
      <c r="AX11840" s="271"/>
      <c r="AY11840" s="271"/>
      <c r="AZ11840" s="271"/>
      <c r="BA11840" s="271"/>
      <c r="BB11840" s="271"/>
      <c r="BD11840" s="271"/>
      <c r="BE11840" s="271"/>
      <c r="BF11840" s="271"/>
      <c r="BG11840" s="271"/>
      <c r="BJ11840" s="271"/>
    </row>
    <row r="11841" spans="49:62">
      <c r="AW11841" s="271"/>
      <c r="AX11841" s="271"/>
      <c r="AY11841" s="271"/>
      <c r="AZ11841" s="271"/>
      <c r="BA11841" s="271"/>
      <c r="BB11841" s="271"/>
      <c r="BD11841" s="271"/>
      <c r="BE11841" s="271"/>
      <c r="BF11841" s="271"/>
      <c r="BG11841" s="271"/>
      <c r="BJ11841" s="271"/>
    </row>
    <row r="11842" spans="49:62">
      <c r="AW11842" s="271"/>
      <c r="AX11842" s="271"/>
      <c r="AY11842" s="271"/>
      <c r="AZ11842" s="271"/>
      <c r="BA11842" s="271"/>
      <c r="BB11842" s="271"/>
      <c r="BD11842" s="271"/>
      <c r="BE11842" s="271"/>
      <c r="BF11842" s="271"/>
      <c r="BG11842" s="271"/>
      <c r="BJ11842" s="271"/>
    </row>
    <row r="11843" spans="49:62">
      <c r="AW11843" s="271"/>
      <c r="AX11843" s="271"/>
      <c r="AY11843" s="271"/>
      <c r="AZ11843" s="271"/>
      <c r="BA11843" s="271"/>
      <c r="BB11843" s="271"/>
      <c r="BD11843" s="271"/>
      <c r="BE11843" s="271"/>
      <c r="BF11843" s="271"/>
      <c r="BG11843" s="271"/>
      <c r="BJ11843" s="271"/>
    </row>
    <row r="11844" spans="49:62">
      <c r="AW11844" s="271"/>
      <c r="AX11844" s="271"/>
      <c r="AY11844" s="271"/>
      <c r="AZ11844" s="271"/>
      <c r="BA11844" s="271"/>
      <c r="BB11844" s="271"/>
      <c r="BD11844" s="271"/>
      <c r="BE11844" s="271"/>
      <c r="BF11844" s="271"/>
      <c r="BG11844" s="271"/>
      <c r="BJ11844" s="271"/>
    </row>
    <row r="11845" spans="49:62">
      <c r="AW11845" s="271"/>
      <c r="AX11845" s="271"/>
      <c r="AY11845" s="271"/>
      <c r="AZ11845" s="271"/>
      <c r="BA11845" s="271"/>
      <c r="BB11845" s="271"/>
      <c r="BD11845" s="271"/>
      <c r="BE11845" s="271"/>
      <c r="BF11845" s="271"/>
      <c r="BG11845" s="271"/>
      <c r="BJ11845" s="271"/>
    </row>
    <row r="11846" spans="49:62">
      <c r="AW11846" s="271"/>
      <c r="AX11846" s="271"/>
      <c r="AY11846" s="271"/>
      <c r="AZ11846" s="271"/>
      <c r="BA11846" s="271"/>
      <c r="BB11846" s="271"/>
      <c r="BD11846" s="271"/>
      <c r="BE11846" s="271"/>
      <c r="BF11846" s="271"/>
      <c r="BG11846" s="271"/>
      <c r="BJ11846" s="271"/>
    </row>
    <row r="11847" spans="49:62">
      <c r="AW11847" s="271"/>
      <c r="AX11847" s="271"/>
      <c r="AY11847" s="271"/>
      <c r="AZ11847" s="271"/>
      <c r="BA11847" s="271"/>
      <c r="BB11847" s="271"/>
      <c r="BD11847" s="271"/>
      <c r="BE11847" s="271"/>
      <c r="BF11847" s="271"/>
      <c r="BG11847" s="271"/>
      <c r="BJ11847" s="271"/>
    </row>
    <row r="11848" spans="49:62">
      <c r="AW11848" s="271"/>
      <c r="AX11848" s="271"/>
      <c r="AY11848" s="271"/>
      <c r="AZ11848" s="271"/>
      <c r="BA11848" s="271"/>
      <c r="BB11848" s="271"/>
      <c r="BD11848" s="271"/>
      <c r="BE11848" s="271"/>
      <c r="BF11848" s="271"/>
      <c r="BG11848" s="271"/>
      <c r="BJ11848" s="271"/>
    </row>
    <row r="11849" spans="49:62">
      <c r="AW11849" s="271"/>
      <c r="AX11849" s="271"/>
      <c r="AY11849" s="271"/>
      <c r="AZ11849" s="271"/>
      <c r="BA11849" s="271"/>
      <c r="BB11849" s="271"/>
      <c r="BD11849" s="271"/>
      <c r="BE11849" s="271"/>
      <c r="BF11849" s="271"/>
      <c r="BG11849" s="271"/>
      <c r="BJ11849" s="271"/>
    </row>
    <row r="11850" spans="49:62">
      <c r="AW11850" s="271"/>
      <c r="AX11850" s="271"/>
      <c r="AY11850" s="271"/>
      <c r="AZ11850" s="271"/>
      <c r="BA11850" s="271"/>
      <c r="BB11850" s="271"/>
      <c r="BD11850" s="271"/>
      <c r="BE11850" s="271"/>
      <c r="BF11850" s="271"/>
      <c r="BG11850" s="271"/>
      <c r="BJ11850" s="271"/>
    </row>
    <row r="11851" spans="49:62">
      <c r="AW11851" s="271"/>
      <c r="AX11851" s="271"/>
      <c r="AY11851" s="271"/>
      <c r="AZ11851" s="271"/>
      <c r="BA11851" s="271"/>
      <c r="BB11851" s="271"/>
      <c r="BD11851" s="271"/>
      <c r="BE11851" s="271"/>
      <c r="BF11851" s="271"/>
      <c r="BG11851" s="271"/>
      <c r="BJ11851" s="271"/>
    </row>
    <row r="11852" spans="49:62">
      <c r="AW11852" s="271"/>
      <c r="AX11852" s="271"/>
      <c r="AY11852" s="271"/>
      <c r="AZ11852" s="271"/>
      <c r="BA11852" s="271"/>
      <c r="BB11852" s="271"/>
      <c r="BD11852" s="271"/>
      <c r="BE11852" s="271"/>
      <c r="BF11852" s="271"/>
      <c r="BG11852" s="271"/>
      <c r="BJ11852" s="271"/>
    </row>
    <row r="11853" spans="49:62">
      <c r="AW11853" s="271"/>
      <c r="AX11853" s="271"/>
      <c r="AY11853" s="271"/>
      <c r="AZ11853" s="271"/>
      <c r="BA11853" s="271"/>
      <c r="BB11853" s="271"/>
      <c r="BD11853" s="271"/>
      <c r="BE11853" s="271"/>
      <c r="BF11853" s="271"/>
      <c r="BG11853" s="271"/>
      <c r="BJ11853" s="271"/>
    </row>
    <row r="11854" spans="49:62">
      <c r="AW11854" s="271"/>
      <c r="AX11854" s="271"/>
      <c r="AY11854" s="271"/>
      <c r="AZ11854" s="271"/>
      <c r="BA11854" s="271"/>
      <c r="BB11854" s="271"/>
      <c r="BD11854" s="271"/>
      <c r="BE11854" s="271"/>
      <c r="BF11854" s="271"/>
      <c r="BG11854" s="271"/>
      <c r="BJ11854" s="271"/>
    </row>
    <row r="11855" spans="49:62">
      <c r="AW11855" s="271"/>
      <c r="AX11855" s="271"/>
      <c r="AY11855" s="271"/>
      <c r="AZ11855" s="271"/>
      <c r="BA11855" s="271"/>
      <c r="BB11855" s="271"/>
      <c r="BD11855" s="271"/>
      <c r="BE11855" s="271"/>
      <c r="BF11855" s="271"/>
      <c r="BG11855" s="271"/>
      <c r="BJ11855" s="271"/>
    </row>
    <row r="11856" spans="49:62">
      <c r="AW11856" s="271"/>
      <c r="AX11856" s="271"/>
      <c r="AY11856" s="271"/>
      <c r="AZ11856" s="271"/>
      <c r="BA11856" s="271"/>
      <c r="BB11856" s="271"/>
      <c r="BD11856" s="271"/>
      <c r="BE11856" s="271"/>
      <c r="BF11856" s="271"/>
      <c r="BG11856" s="271"/>
      <c r="BJ11856" s="271"/>
    </row>
    <row r="11857" spans="49:62">
      <c r="AW11857" s="271"/>
      <c r="AX11857" s="271"/>
      <c r="AY11857" s="271"/>
      <c r="AZ11857" s="271"/>
      <c r="BA11857" s="271"/>
      <c r="BB11857" s="271"/>
      <c r="BD11857" s="271"/>
      <c r="BE11857" s="271"/>
      <c r="BF11857" s="271"/>
      <c r="BG11857" s="271"/>
      <c r="BJ11857" s="271"/>
    </row>
    <row r="11858" spans="49:62">
      <c r="AW11858" s="271"/>
      <c r="AX11858" s="271"/>
      <c r="AY11858" s="271"/>
      <c r="AZ11858" s="271"/>
      <c r="BA11858" s="271"/>
      <c r="BB11858" s="271"/>
      <c r="BD11858" s="271"/>
      <c r="BE11858" s="271"/>
      <c r="BF11858" s="271"/>
      <c r="BG11858" s="271"/>
      <c r="BJ11858" s="271"/>
    </row>
    <row r="11859" spans="49:62">
      <c r="AW11859" s="271"/>
      <c r="AX11859" s="271"/>
      <c r="AY11859" s="271"/>
      <c r="AZ11859" s="271"/>
      <c r="BA11859" s="271"/>
      <c r="BB11859" s="271"/>
      <c r="BD11859" s="271"/>
      <c r="BE11859" s="271"/>
      <c r="BF11859" s="271"/>
      <c r="BG11859" s="271"/>
      <c r="BJ11859" s="271"/>
    </row>
    <row r="11860" spans="49:62">
      <c r="AW11860" s="271"/>
      <c r="AX11860" s="271"/>
      <c r="AY11860" s="271"/>
      <c r="AZ11860" s="271"/>
      <c r="BA11860" s="271"/>
      <c r="BB11860" s="271"/>
      <c r="BD11860" s="271"/>
      <c r="BE11860" s="271"/>
      <c r="BF11860" s="271"/>
      <c r="BG11860" s="271"/>
      <c r="BJ11860" s="271"/>
    </row>
    <row r="11861" spans="49:62">
      <c r="AW11861" s="271"/>
      <c r="AX11861" s="271"/>
      <c r="AY11861" s="271"/>
      <c r="AZ11861" s="271"/>
      <c r="BA11861" s="271"/>
      <c r="BB11861" s="271"/>
      <c r="BD11861" s="271"/>
      <c r="BE11861" s="271"/>
      <c r="BF11861" s="271"/>
      <c r="BG11861" s="271"/>
      <c r="BJ11861" s="271"/>
    </row>
    <row r="11862" spans="49:62">
      <c r="AW11862" s="271"/>
      <c r="AX11862" s="271"/>
      <c r="AY11862" s="271"/>
      <c r="AZ11862" s="271"/>
      <c r="BA11862" s="271"/>
      <c r="BB11862" s="271"/>
      <c r="BD11862" s="271"/>
      <c r="BE11862" s="271"/>
      <c r="BF11862" s="271"/>
      <c r="BG11862" s="271"/>
      <c r="BJ11862" s="271"/>
    </row>
    <row r="11863" spans="49:62">
      <c r="AW11863" s="271"/>
      <c r="AX11863" s="271"/>
      <c r="AY11863" s="271"/>
      <c r="AZ11863" s="271"/>
      <c r="BA11863" s="271"/>
      <c r="BB11863" s="271"/>
      <c r="BD11863" s="271"/>
      <c r="BE11863" s="271"/>
      <c r="BF11863" s="271"/>
      <c r="BG11863" s="271"/>
      <c r="BJ11863" s="271"/>
    </row>
    <row r="11864" spans="49:62">
      <c r="AW11864" s="271"/>
      <c r="AX11864" s="271"/>
      <c r="AY11864" s="271"/>
      <c r="AZ11864" s="271"/>
      <c r="BA11864" s="271"/>
      <c r="BB11864" s="271"/>
      <c r="BD11864" s="271"/>
      <c r="BE11864" s="271"/>
      <c r="BF11864" s="271"/>
      <c r="BG11864" s="271"/>
      <c r="BJ11864" s="271"/>
    </row>
    <row r="11865" spans="49:62">
      <c r="AW11865" s="271"/>
      <c r="AX11865" s="271"/>
      <c r="AY11865" s="271"/>
      <c r="AZ11865" s="271"/>
      <c r="BA11865" s="271"/>
      <c r="BB11865" s="271"/>
      <c r="BD11865" s="271"/>
      <c r="BE11865" s="271"/>
      <c r="BF11865" s="271"/>
      <c r="BG11865" s="271"/>
      <c r="BJ11865" s="271"/>
    </row>
    <row r="11866" spans="49:62">
      <c r="AW11866" s="271"/>
      <c r="AX11866" s="271"/>
      <c r="AY11866" s="271"/>
      <c r="AZ11866" s="271"/>
      <c r="BA11866" s="271"/>
      <c r="BB11866" s="271"/>
      <c r="BD11866" s="271"/>
      <c r="BE11866" s="271"/>
      <c r="BF11866" s="271"/>
      <c r="BG11866" s="271"/>
      <c r="BJ11866" s="271"/>
    </row>
    <row r="11867" spans="49:62">
      <c r="AW11867" s="271"/>
      <c r="AX11867" s="271"/>
      <c r="AY11867" s="271"/>
      <c r="AZ11867" s="271"/>
      <c r="BA11867" s="271"/>
      <c r="BB11867" s="271"/>
      <c r="BD11867" s="271"/>
      <c r="BE11867" s="271"/>
      <c r="BF11867" s="271"/>
      <c r="BG11867" s="271"/>
      <c r="BJ11867" s="271"/>
    </row>
    <row r="11868" spans="49:62">
      <c r="AW11868" s="271"/>
      <c r="AX11868" s="271"/>
      <c r="AY11868" s="271"/>
      <c r="AZ11868" s="271"/>
      <c r="BA11868" s="271"/>
      <c r="BB11868" s="271"/>
      <c r="BD11868" s="271"/>
      <c r="BE11868" s="271"/>
      <c r="BF11868" s="271"/>
      <c r="BG11868" s="271"/>
      <c r="BJ11868" s="271"/>
    </row>
    <row r="11869" spans="49:62">
      <c r="AW11869" s="271"/>
      <c r="AX11869" s="271"/>
      <c r="AY11869" s="271"/>
      <c r="AZ11869" s="271"/>
      <c r="BA11869" s="271"/>
      <c r="BB11869" s="271"/>
      <c r="BD11869" s="271"/>
      <c r="BE11869" s="271"/>
      <c r="BF11869" s="271"/>
      <c r="BG11869" s="271"/>
      <c r="BJ11869" s="271"/>
    </row>
    <row r="11870" spans="49:62">
      <c r="AW11870" s="271"/>
      <c r="AX11870" s="271"/>
      <c r="AY11870" s="271"/>
      <c r="AZ11870" s="271"/>
      <c r="BA11870" s="271"/>
      <c r="BB11870" s="271"/>
      <c r="BD11870" s="271"/>
      <c r="BE11870" s="271"/>
      <c r="BF11870" s="271"/>
      <c r="BG11870" s="271"/>
      <c r="BJ11870" s="271"/>
    </row>
    <row r="11871" spans="49:62">
      <c r="AW11871" s="271"/>
      <c r="AX11871" s="271"/>
      <c r="AY11871" s="271"/>
      <c r="AZ11871" s="271"/>
      <c r="BA11871" s="271"/>
      <c r="BB11871" s="271"/>
      <c r="BD11871" s="271"/>
      <c r="BE11871" s="271"/>
      <c r="BF11871" s="271"/>
      <c r="BG11871" s="271"/>
      <c r="BJ11871" s="271"/>
    </row>
    <row r="11872" spans="49:62">
      <c r="AW11872" s="271"/>
      <c r="AX11872" s="271"/>
      <c r="AY11872" s="271"/>
      <c r="AZ11872" s="271"/>
      <c r="BA11872" s="271"/>
      <c r="BB11872" s="271"/>
      <c r="BD11872" s="271"/>
      <c r="BE11872" s="271"/>
      <c r="BF11872" s="271"/>
      <c r="BG11872" s="271"/>
      <c r="BJ11872" s="271"/>
    </row>
    <row r="11873" spans="49:62">
      <c r="AW11873" s="271"/>
      <c r="AX11873" s="271"/>
      <c r="AY11873" s="271"/>
      <c r="AZ11873" s="271"/>
      <c r="BA11873" s="271"/>
      <c r="BB11873" s="271"/>
      <c r="BD11873" s="271"/>
      <c r="BE11873" s="271"/>
      <c r="BF11873" s="271"/>
      <c r="BG11873" s="271"/>
      <c r="BJ11873" s="271"/>
    </row>
    <row r="11874" spans="49:62">
      <c r="AW11874" s="271"/>
      <c r="AX11874" s="271"/>
      <c r="AY11874" s="271"/>
      <c r="AZ11874" s="271"/>
      <c r="BA11874" s="271"/>
      <c r="BB11874" s="271"/>
      <c r="BD11874" s="271"/>
      <c r="BE11874" s="271"/>
      <c r="BF11874" s="271"/>
      <c r="BG11874" s="271"/>
      <c r="BJ11874" s="271"/>
    </row>
    <row r="11875" spans="49:62">
      <c r="AW11875" s="271"/>
      <c r="AX11875" s="271"/>
      <c r="AY11875" s="271"/>
      <c r="AZ11875" s="271"/>
      <c r="BA11875" s="271"/>
      <c r="BB11875" s="271"/>
      <c r="BD11875" s="271"/>
      <c r="BE11875" s="271"/>
      <c r="BF11875" s="271"/>
      <c r="BG11875" s="271"/>
      <c r="BJ11875" s="271"/>
    </row>
    <row r="11876" spans="49:62">
      <c r="AW11876" s="271"/>
      <c r="AX11876" s="271"/>
      <c r="AY11876" s="271"/>
      <c r="AZ11876" s="271"/>
      <c r="BA11876" s="271"/>
      <c r="BB11876" s="271"/>
      <c r="BD11876" s="271"/>
      <c r="BE11876" s="271"/>
      <c r="BF11876" s="271"/>
      <c r="BG11876" s="271"/>
      <c r="BJ11876" s="271"/>
    </row>
    <row r="11877" spans="49:62">
      <c r="AW11877" s="271"/>
      <c r="AX11877" s="271"/>
      <c r="AY11877" s="271"/>
      <c r="AZ11877" s="271"/>
      <c r="BA11877" s="271"/>
      <c r="BB11877" s="271"/>
      <c r="BD11877" s="271"/>
      <c r="BE11877" s="271"/>
      <c r="BF11877" s="271"/>
      <c r="BG11877" s="271"/>
      <c r="BJ11877" s="271"/>
    </row>
    <row r="11878" spans="49:62">
      <c r="AW11878" s="271"/>
      <c r="AX11878" s="271"/>
      <c r="AY11878" s="271"/>
      <c r="AZ11878" s="271"/>
      <c r="BA11878" s="271"/>
      <c r="BB11878" s="271"/>
      <c r="BD11878" s="271"/>
      <c r="BE11878" s="271"/>
      <c r="BF11878" s="271"/>
      <c r="BG11878" s="271"/>
      <c r="BJ11878" s="271"/>
    </row>
    <row r="11879" spans="49:62">
      <c r="AW11879" s="271"/>
      <c r="AX11879" s="271"/>
      <c r="AY11879" s="271"/>
      <c r="AZ11879" s="271"/>
      <c r="BA11879" s="271"/>
      <c r="BB11879" s="271"/>
      <c r="BD11879" s="271"/>
      <c r="BE11879" s="271"/>
      <c r="BF11879" s="271"/>
      <c r="BG11879" s="271"/>
      <c r="BJ11879" s="271"/>
    </row>
    <row r="11880" spans="49:62">
      <c r="AW11880" s="271"/>
      <c r="AX11880" s="271"/>
      <c r="AY11880" s="271"/>
      <c r="AZ11880" s="271"/>
      <c r="BA11880" s="271"/>
      <c r="BB11880" s="271"/>
      <c r="BD11880" s="271"/>
      <c r="BE11880" s="271"/>
      <c r="BF11880" s="271"/>
      <c r="BG11880" s="271"/>
      <c r="BJ11880" s="271"/>
    </row>
    <row r="11881" spans="49:62">
      <c r="AW11881" s="271"/>
      <c r="AX11881" s="271"/>
      <c r="AY11881" s="271"/>
      <c r="AZ11881" s="271"/>
      <c r="BA11881" s="271"/>
      <c r="BB11881" s="271"/>
      <c r="BD11881" s="271"/>
      <c r="BE11881" s="271"/>
      <c r="BF11881" s="271"/>
      <c r="BG11881" s="271"/>
      <c r="BJ11881" s="271"/>
    </row>
    <row r="11882" spans="49:62">
      <c r="AW11882" s="271"/>
      <c r="AX11882" s="271"/>
      <c r="AY11882" s="271"/>
      <c r="AZ11882" s="271"/>
      <c r="BA11882" s="271"/>
      <c r="BB11882" s="271"/>
      <c r="BD11882" s="271"/>
      <c r="BE11882" s="271"/>
      <c r="BF11882" s="271"/>
      <c r="BG11882" s="271"/>
      <c r="BJ11882" s="271"/>
    </row>
    <row r="11883" spans="49:62">
      <c r="AW11883" s="271"/>
      <c r="AX11883" s="271"/>
      <c r="AY11883" s="271"/>
      <c r="AZ11883" s="271"/>
      <c r="BA11883" s="271"/>
      <c r="BB11883" s="271"/>
      <c r="BD11883" s="271"/>
      <c r="BE11883" s="271"/>
      <c r="BF11883" s="271"/>
      <c r="BG11883" s="271"/>
      <c r="BJ11883" s="271"/>
    </row>
    <row r="11884" spans="49:62">
      <c r="AW11884" s="271"/>
      <c r="AX11884" s="271"/>
      <c r="AY11884" s="271"/>
      <c r="AZ11884" s="271"/>
      <c r="BA11884" s="271"/>
      <c r="BB11884" s="271"/>
      <c r="BD11884" s="271"/>
      <c r="BE11884" s="271"/>
      <c r="BF11884" s="271"/>
      <c r="BG11884" s="271"/>
      <c r="BJ11884" s="271"/>
    </row>
    <row r="11885" spans="49:62">
      <c r="AW11885" s="271"/>
      <c r="AX11885" s="271"/>
      <c r="AY11885" s="271"/>
      <c r="AZ11885" s="271"/>
      <c r="BA11885" s="271"/>
      <c r="BB11885" s="271"/>
      <c r="BD11885" s="271"/>
      <c r="BE11885" s="271"/>
      <c r="BF11885" s="271"/>
      <c r="BG11885" s="271"/>
      <c r="BJ11885" s="271"/>
    </row>
    <row r="11886" spans="49:62">
      <c r="AW11886" s="271"/>
      <c r="AX11886" s="271"/>
      <c r="AY11886" s="271"/>
      <c r="AZ11886" s="271"/>
      <c r="BA11886" s="271"/>
      <c r="BB11886" s="271"/>
      <c r="BD11886" s="271"/>
      <c r="BE11886" s="271"/>
      <c r="BF11886" s="271"/>
      <c r="BG11886" s="271"/>
      <c r="BJ11886" s="271"/>
    </row>
    <row r="11887" spans="49:62">
      <c r="AW11887" s="271"/>
      <c r="AX11887" s="271"/>
      <c r="AY11887" s="271"/>
      <c r="AZ11887" s="271"/>
      <c r="BA11887" s="271"/>
      <c r="BB11887" s="271"/>
      <c r="BD11887" s="271"/>
      <c r="BE11887" s="271"/>
      <c r="BF11887" s="271"/>
      <c r="BG11887" s="271"/>
      <c r="BJ11887" s="271"/>
    </row>
    <row r="11888" spans="49:62">
      <c r="AW11888" s="271"/>
      <c r="AX11888" s="271"/>
      <c r="AY11888" s="271"/>
      <c r="AZ11888" s="271"/>
      <c r="BA11888" s="271"/>
      <c r="BB11888" s="271"/>
      <c r="BD11888" s="271"/>
      <c r="BE11888" s="271"/>
      <c r="BF11888" s="271"/>
      <c r="BG11888" s="271"/>
      <c r="BJ11888" s="271"/>
    </row>
    <row r="11889" spans="49:62">
      <c r="AW11889" s="271"/>
      <c r="AX11889" s="271"/>
      <c r="AY11889" s="271"/>
      <c r="AZ11889" s="271"/>
      <c r="BA11889" s="271"/>
      <c r="BB11889" s="271"/>
      <c r="BD11889" s="271"/>
      <c r="BE11889" s="271"/>
      <c r="BF11889" s="271"/>
      <c r="BG11889" s="271"/>
      <c r="BJ11889" s="271"/>
    </row>
    <row r="11890" spans="49:62">
      <c r="AW11890" s="271"/>
      <c r="AX11890" s="271"/>
      <c r="AY11890" s="271"/>
      <c r="AZ11890" s="271"/>
      <c r="BA11890" s="271"/>
      <c r="BB11890" s="271"/>
      <c r="BD11890" s="271"/>
      <c r="BE11890" s="271"/>
      <c r="BF11890" s="271"/>
      <c r="BG11890" s="271"/>
      <c r="BJ11890" s="271"/>
    </row>
    <row r="11891" spans="49:62">
      <c r="AW11891" s="271"/>
      <c r="AX11891" s="271"/>
      <c r="AY11891" s="271"/>
      <c r="AZ11891" s="271"/>
      <c r="BA11891" s="271"/>
      <c r="BB11891" s="271"/>
      <c r="BD11891" s="271"/>
      <c r="BE11891" s="271"/>
      <c r="BF11891" s="271"/>
      <c r="BG11891" s="271"/>
      <c r="BJ11891" s="271"/>
    </row>
    <row r="11892" spans="49:62">
      <c r="AW11892" s="271"/>
      <c r="AX11892" s="271"/>
      <c r="AY11892" s="271"/>
      <c r="AZ11892" s="271"/>
      <c r="BA11892" s="271"/>
      <c r="BB11892" s="271"/>
      <c r="BD11892" s="271"/>
      <c r="BE11892" s="271"/>
      <c r="BF11892" s="271"/>
      <c r="BG11892" s="271"/>
      <c r="BJ11892" s="271"/>
    </row>
    <row r="11893" spans="49:62">
      <c r="AW11893" s="271"/>
      <c r="AX11893" s="271"/>
      <c r="AY11893" s="271"/>
      <c r="AZ11893" s="271"/>
      <c r="BA11893" s="271"/>
      <c r="BB11893" s="271"/>
      <c r="BD11893" s="271"/>
      <c r="BE11893" s="271"/>
      <c r="BF11893" s="271"/>
      <c r="BG11893" s="271"/>
      <c r="BJ11893" s="271"/>
    </row>
    <row r="11894" spans="49:62">
      <c r="AW11894" s="271"/>
      <c r="AX11894" s="271"/>
      <c r="AY11894" s="271"/>
      <c r="AZ11894" s="271"/>
      <c r="BA11894" s="271"/>
      <c r="BB11894" s="271"/>
      <c r="BD11894" s="271"/>
      <c r="BE11894" s="271"/>
      <c r="BF11894" s="271"/>
      <c r="BG11894" s="271"/>
      <c r="BJ11894" s="271"/>
    </row>
    <row r="11895" spans="49:62">
      <c r="AW11895" s="271"/>
      <c r="AX11895" s="271"/>
      <c r="AY11895" s="271"/>
      <c r="AZ11895" s="271"/>
      <c r="BA11895" s="271"/>
      <c r="BB11895" s="271"/>
      <c r="BD11895" s="271"/>
      <c r="BE11895" s="271"/>
      <c r="BF11895" s="271"/>
      <c r="BG11895" s="271"/>
      <c r="BJ11895" s="271"/>
    </row>
    <row r="11896" spans="49:62">
      <c r="AW11896" s="271"/>
      <c r="AX11896" s="271"/>
      <c r="AY11896" s="271"/>
      <c r="AZ11896" s="271"/>
      <c r="BA11896" s="271"/>
      <c r="BB11896" s="271"/>
      <c r="BD11896" s="271"/>
      <c r="BE11896" s="271"/>
      <c r="BF11896" s="271"/>
      <c r="BG11896" s="271"/>
      <c r="BJ11896" s="271"/>
    </row>
    <row r="11897" spans="49:62">
      <c r="AW11897" s="271"/>
      <c r="AX11897" s="271"/>
      <c r="AY11897" s="271"/>
      <c r="AZ11897" s="271"/>
      <c r="BA11897" s="271"/>
      <c r="BB11897" s="271"/>
      <c r="BD11897" s="271"/>
      <c r="BE11897" s="271"/>
      <c r="BF11897" s="271"/>
      <c r="BG11897" s="271"/>
      <c r="BJ11897" s="271"/>
    </row>
    <row r="11898" spans="49:62">
      <c r="AW11898" s="271"/>
      <c r="AX11898" s="271"/>
      <c r="AY11898" s="271"/>
      <c r="AZ11898" s="271"/>
      <c r="BA11898" s="271"/>
      <c r="BB11898" s="271"/>
      <c r="BD11898" s="271"/>
      <c r="BE11898" s="271"/>
      <c r="BF11898" s="271"/>
      <c r="BG11898" s="271"/>
      <c r="BJ11898" s="271"/>
    </row>
    <row r="11899" spans="49:62">
      <c r="AW11899" s="271"/>
      <c r="AX11899" s="271"/>
      <c r="AY11899" s="271"/>
      <c r="AZ11899" s="271"/>
      <c r="BA11899" s="271"/>
      <c r="BB11899" s="271"/>
      <c r="BD11899" s="271"/>
      <c r="BE11899" s="271"/>
      <c r="BF11899" s="271"/>
      <c r="BG11899" s="271"/>
      <c r="BJ11899" s="271"/>
    </row>
    <row r="11900" spans="49:62">
      <c r="AW11900" s="271"/>
      <c r="AX11900" s="271"/>
      <c r="AY11900" s="271"/>
      <c r="AZ11900" s="271"/>
      <c r="BA11900" s="271"/>
      <c r="BB11900" s="271"/>
      <c r="BD11900" s="271"/>
      <c r="BE11900" s="271"/>
      <c r="BF11900" s="271"/>
      <c r="BG11900" s="271"/>
      <c r="BJ11900" s="271"/>
    </row>
    <row r="11901" spans="49:62">
      <c r="AW11901" s="271"/>
      <c r="AX11901" s="271"/>
      <c r="AY11901" s="271"/>
      <c r="AZ11901" s="271"/>
      <c r="BA11901" s="271"/>
      <c r="BB11901" s="271"/>
      <c r="BD11901" s="271"/>
      <c r="BE11901" s="271"/>
      <c r="BF11901" s="271"/>
      <c r="BG11901" s="271"/>
      <c r="BJ11901" s="271"/>
    </row>
    <row r="11902" spans="49:62">
      <c r="AW11902" s="271"/>
      <c r="AX11902" s="271"/>
      <c r="AY11902" s="271"/>
      <c r="AZ11902" s="271"/>
      <c r="BA11902" s="271"/>
      <c r="BB11902" s="271"/>
      <c r="BD11902" s="271"/>
      <c r="BE11902" s="271"/>
      <c r="BF11902" s="271"/>
      <c r="BG11902" s="271"/>
      <c r="BJ11902" s="271"/>
    </row>
    <row r="11903" spans="49:62">
      <c r="AW11903" s="271"/>
      <c r="AX11903" s="271"/>
      <c r="AY11903" s="271"/>
      <c r="AZ11903" s="271"/>
      <c r="BA11903" s="271"/>
      <c r="BB11903" s="271"/>
      <c r="BD11903" s="271"/>
      <c r="BE11903" s="271"/>
      <c r="BF11903" s="271"/>
      <c r="BG11903" s="271"/>
      <c r="BJ11903" s="271"/>
    </row>
    <row r="11904" spans="49:62">
      <c r="AW11904" s="271"/>
      <c r="AX11904" s="271"/>
      <c r="AY11904" s="271"/>
      <c r="AZ11904" s="271"/>
      <c r="BA11904" s="271"/>
      <c r="BB11904" s="271"/>
      <c r="BD11904" s="271"/>
      <c r="BE11904" s="271"/>
      <c r="BF11904" s="271"/>
      <c r="BG11904" s="271"/>
      <c r="BJ11904" s="271"/>
    </row>
    <row r="11905" spans="49:62">
      <c r="AW11905" s="271"/>
      <c r="AX11905" s="271"/>
      <c r="AY11905" s="271"/>
      <c r="AZ11905" s="271"/>
      <c r="BA11905" s="271"/>
      <c r="BB11905" s="271"/>
      <c r="BD11905" s="271"/>
      <c r="BE11905" s="271"/>
      <c r="BF11905" s="271"/>
      <c r="BG11905" s="271"/>
      <c r="BJ11905" s="271"/>
    </row>
    <row r="11906" spans="49:62">
      <c r="AW11906" s="271"/>
      <c r="AX11906" s="271"/>
      <c r="AY11906" s="271"/>
      <c r="AZ11906" s="271"/>
      <c r="BA11906" s="271"/>
      <c r="BB11906" s="271"/>
      <c r="BD11906" s="271"/>
      <c r="BE11906" s="271"/>
      <c r="BF11906" s="271"/>
      <c r="BG11906" s="271"/>
      <c r="BJ11906" s="271"/>
    </row>
    <row r="11907" spans="49:62">
      <c r="AW11907" s="271"/>
      <c r="AX11907" s="271"/>
      <c r="AY11907" s="271"/>
      <c r="AZ11907" s="271"/>
      <c r="BA11907" s="271"/>
      <c r="BB11907" s="271"/>
      <c r="BD11907" s="271"/>
      <c r="BE11907" s="271"/>
      <c r="BF11907" s="271"/>
      <c r="BG11907" s="271"/>
      <c r="BJ11907" s="271"/>
    </row>
    <row r="11908" spans="49:62">
      <c r="AW11908" s="271"/>
      <c r="AX11908" s="271"/>
      <c r="AY11908" s="271"/>
      <c r="AZ11908" s="271"/>
      <c r="BA11908" s="271"/>
      <c r="BB11908" s="271"/>
      <c r="BD11908" s="271"/>
      <c r="BE11908" s="271"/>
      <c r="BF11908" s="271"/>
      <c r="BG11908" s="271"/>
      <c r="BJ11908" s="271"/>
    </row>
    <row r="11909" spans="49:62">
      <c r="AW11909" s="271"/>
      <c r="AX11909" s="271"/>
      <c r="AY11909" s="271"/>
      <c r="AZ11909" s="271"/>
      <c r="BA11909" s="271"/>
      <c r="BB11909" s="271"/>
      <c r="BD11909" s="271"/>
      <c r="BE11909" s="271"/>
      <c r="BF11909" s="271"/>
      <c r="BG11909" s="271"/>
      <c r="BJ11909" s="271"/>
    </row>
    <row r="11910" spans="49:62">
      <c r="AW11910" s="271"/>
      <c r="AX11910" s="271"/>
      <c r="AY11910" s="271"/>
      <c r="AZ11910" s="271"/>
      <c r="BA11910" s="271"/>
      <c r="BB11910" s="271"/>
      <c r="BD11910" s="271"/>
      <c r="BE11910" s="271"/>
      <c r="BF11910" s="271"/>
      <c r="BG11910" s="271"/>
      <c r="BJ11910" s="271"/>
    </row>
    <row r="11911" spans="49:62">
      <c r="AW11911" s="271"/>
      <c r="AX11911" s="271"/>
      <c r="AY11911" s="271"/>
      <c r="AZ11911" s="271"/>
      <c r="BA11911" s="271"/>
      <c r="BB11911" s="271"/>
      <c r="BD11911" s="271"/>
      <c r="BE11911" s="271"/>
      <c r="BF11911" s="271"/>
      <c r="BG11911" s="271"/>
      <c r="BJ11911" s="271"/>
    </row>
    <row r="11912" spans="49:62">
      <c r="AW11912" s="271"/>
      <c r="AX11912" s="271"/>
      <c r="AY11912" s="271"/>
      <c r="AZ11912" s="271"/>
      <c r="BA11912" s="271"/>
      <c r="BB11912" s="271"/>
      <c r="BD11912" s="271"/>
      <c r="BE11912" s="271"/>
      <c r="BF11912" s="271"/>
      <c r="BG11912" s="271"/>
      <c r="BJ11912" s="271"/>
    </row>
    <row r="11913" spans="49:62">
      <c r="AW11913" s="271"/>
      <c r="AX11913" s="271"/>
      <c r="AY11913" s="271"/>
      <c r="AZ11913" s="271"/>
      <c r="BA11913" s="271"/>
      <c r="BB11913" s="271"/>
      <c r="BD11913" s="271"/>
      <c r="BE11913" s="271"/>
      <c r="BF11913" s="271"/>
      <c r="BG11913" s="271"/>
      <c r="BJ11913" s="271"/>
    </row>
    <row r="11914" spans="49:62">
      <c r="AW11914" s="271"/>
      <c r="AX11914" s="271"/>
      <c r="AY11914" s="271"/>
      <c r="AZ11914" s="271"/>
      <c r="BA11914" s="271"/>
      <c r="BB11914" s="271"/>
      <c r="BD11914" s="271"/>
      <c r="BE11914" s="271"/>
      <c r="BF11914" s="271"/>
      <c r="BG11914" s="271"/>
      <c r="BJ11914" s="271"/>
    </row>
    <row r="11915" spans="49:62">
      <c r="AW11915" s="271"/>
      <c r="AX11915" s="271"/>
      <c r="AY11915" s="271"/>
      <c r="AZ11915" s="271"/>
      <c r="BA11915" s="271"/>
      <c r="BB11915" s="271"/>
      <c r="BD11915" s="271"/>
      <c r="BE11915" s="271"/>
      <c r="BF11915" s="271"/>
      <c r="BG11915" s="271"/>
      <c r="BJ11915" s="271"/>
    </row>
    <row r="11916" spans="49:62">
      <c r="AW11916" s="271"/>
      <c r="AX11916" s="271"/>
      <c r="AY11916" s="271"/>
      <c r="AZ11916" s="271"/>
      <c r="BA11916" s="271"/>
      <c r="BB11916" s="271"/>
      <c r="BD11916" s="271"/>
      <c r="BE11916" s="271"/>
      <c r="BF11916" s="271"/>
      <c r="BG11916" s="271"/>
      <c r="BJ11916" s="271"/>
    </row>
    <row r="11917" spans="49:62">
      <c r="AW11917" s="271"/>
      <c r="AX11917" s="271"/>
      <c r="AY11917" s="271"/>
      <c r="AZ11917" s="271"/>
      <c r="BA11917" s="271"/>
      <c r="BB11917" s="271"/>
      <c r="BD11917" s="271"/>
      <c r="BE11917" s="271"/>
      <c r="BF11917" s="271"/>
      <c r="BG11917" s="271"/>
      <c r="BJ11917" s="271"/>
    </row>
    <row r="11918" spans="49:62">
      <c r="AW11918" s="271"/>
      <c r="AX11918" s="271"/>
      <c r="AY11918" s="271"/>
      <c r="AZ11918" s="271"/>
      <c r="BA11918" s="271"/>
      <c r="BB11918" s="271"/>
      <c r="BD11918" s="271"/>
      <c r="BE11918" s="271"/>
      <c r="BF11918" s="271"/>
      <c r="BG11918" s="271"/>
      <c r="BJ11918" s="271"/>
    </row>
    <row r="11919" spans="49:62">
      <c r="AW11919" s="271"/>
      <c r="AX11919" s="271"/>
      <c r="AY11919" s="271"/>
      <c r="AZ11919" s="271"/>
      <c r="BA11919" s="271"/>
      <c r="BB11919" s="271"/>
      <c r="BD11919" s="271"/>
      <c r="BE11919" s="271"/>
      <c r="BF11919" s="271"/>
      <c r="BG11919" s="271"/>
      <c r="BJ11919" s="271"/>
    </row>
    <row r="11920" spans="49:62">
      <c r="AW11920" s="271"/>
      <c r="AX11920" s="271"/>
      <c r="AY11920" s="271"/>
      <c r="AZ11920" s="271"/>
      <c r="BA11920" s="271"/>
      <c r="BB11920" s="271"/>
      <c r="BD11920" s="271"/>
      <c r="BE11920" s="271"/>
      <c r="BF11920" s="271"/>
      <c r="BG11920" s="271"/>
      <c r="BJ11920" s="271"/>
    </row>
    <row r="11921" spans="49:62">
      <c r="AW11921" s="271"/>
      <c r="AX11921" s="271"/>
      <c r="AY11921" s="271"/>
      <c r="AZ11921" s="271"/>
      <c r="BA11921" s="271"/>
      <c r="BB11921" s="271"/>
      <c r="BD11921" s="271"/>
      <c r="BE11921" s="271"/>
      <c r="BF11921" s="271"/>
      <c r="BG11921" s="271"/>
      <c r="BJ11921" s="271"/>
    </row>
    <row r="11922" spans="49:62">
      <c r="AW11922" s="271"/>
      <c r="AX11922" s="271"/>
      <c r="AY11922" s="271"/>
      <c r="AZ11922" s="271"/>
      <c r="BA11922" s="271"/>
      <c r="BB11922" s="271"/>
      <c r="BD11922" s="271"/>
      <c r="BE11922" s="271"/>
      <c r="BF11922" s="271"/>
      <c r="BG11922" s="271"/>
      <c r="BJ11922" s="271"/>
    </row>
    <row r="11923" spans="49:62">
      <c r="AW11923" s="271"/>
      <c r="AX11923" s="271"/>
      <c r="AY11923" s="271"/>
      <c r="AZ11923" s="271"/>
      <c r="BA11923" s="271"/>
      <c r="BB11923" s="271"/>
      <c r="BD11923" s="271"/>
      <c r="BE11923" s="271"/>
      <c r="BF11923" s="271"/>
      <c r="BG11923" s="271"/>
      <c r="BJ11923" s="271"/>
    </row>
    <row r="11924" spans="49:62">
      <c r="AW11924" s="271"/>
      <c r="AX11924" s="271"/>
      <c r="AY11924" s="271"/>
      <c r="AZ11924" s="271"/>
      <c r="BA11924" s="271"/>
      <c r="BB11924" s="271"/>
      <c r="BD11924" s="271"/>
      <c r="BE11924" s="271"/>
      <c r="BF11924" s="271"/>
      <c r="BG11924" s="271"/>
      <c r="BJ11924" s="271"/>
    </row>
    <row r="11925" spans="49:62">
      <c r="AW11925" s="271"/>
      <c r="AX11925" s="271"/>
      <c r="AY11925" s="271"/>
      <c r="AZ11925" s="271"/>
      <c r="BA11925" s="271"/>
      <c r="BB11925" s="271"/>
      <c r="BD11925" s="271"/>
      <c r="BE11925" s="271"/>
      <c r="BF11925" s="271"/>
      <c r="BG11925" s="271"/>
      <c r="BJ11925" s="271"/>
    </row>
    <row r="11926" spans="49:62">
      <c r="AW11926" s="271"/>
      <c r="AX11926" s="271"/>
      <c r="AY11926" s="271"/>
      <c r="AZ11926" s="271"/>
      <c r="BA11926" s="271"/>
      <c r="BB11926" s="271"/>
      <c r="BD11926" s="271"/>
      <c r="BE11926" s="271"/>
      <c r="BF11926" s="271"/>
      <c r="BG11926" s="271"/>
      <c r="BJ11926" s="271"/>
    </row>
    <row r="11927" spans="49:62">
      <c r="AW11927" s="271"/>
      <c r="AX11927" s="271"/>
      <c r="AY11927" s="271"/>
      <c r="AZ11927" s="271"/>
      <c r="BA11927" s="271"/>
      <c r="BB11927" s="271"/>
      <c r="BD11927" s="271"/>
      <c r="BE11927" s="271"/>
      <c r="BF11927" s="271"/>
      <c r="BG11927" s="271"/>
      <c r="BJ11927" s="271"/>
    </row>
    <row r="11928" spans="49:62">
      <c r="AW11928" s="271"/>
      <c r="AX11928" s="271"/>
      <c r="AY11928" s="271"/>
      <c r="AZ11928" s="271"/>
      <c r="BA11928" s="271"/>
      <c r="BB11928" s="271"/>
      <c r="BD11928" s="271"/>
      <c r="BE11928" s="271"/>
      <c r="BF11928" s="271"/>
      <c r="BG11928" s="271"/>
      <c r="BJ11928" s="271"/>
    </row>
    <row r="11929" spans="49:62">
      <c r="AW11929" s="271"/>
      <c r="AX11929" s="271"/>
      <c r="AY11929" s="271"/>
      <c r="AZ11929" s="271"/>
      <c r="BA11929" s="271"/>
      <c r="BB11929" s="271"/>
      <c r="BD11929" s="271"/>
      <c r="BE11929" s="271"/>
      <c r="BF11929" s="271"/>
      <c r="BG11929" s="271"/>
      <c r="BJ11929" s="271"/>
    </row>
    <row r="11930" spans="49:62">
      <c r="AW11930" s="271"/>
      <c r="AX11930" s="271"/>
      <c r="AY11930" s="271"/>
      <c r="AZ11930" s="271"/>
      <c r="BA11930" s="271"/>
      <c r="BB11930" s="271"/>
      <c r="BD11930" s="271"/>
      <c r="BE11930" s="271"/>
      <c r="BF11930" s="271"/>
      <c r="BG11930" s="271"/>
      <c r="BJ11930" s="271"/>
    </row>
    <row r="11931" spans="49:62">
      <c r="AW11931" s="271"/>
      <c r="AX11931" s="271"/>
      <c r="AY11931" s="271"/>
      <c r="AZ11931" s="271"/>
      <c r="BA11931" s="271"/>
      <c r="BB11931" s="271"/>
      <c r="BD11931" s="271"/>
      <c r="BE11931" s="271"/>
      <c r="BF11931" s="271"/>
      <c r="BG11931" s="271"/>
      <c r="BJ11931" s="271"/>
    </row>
    <row r="11932" spans="49:62">
      <c r="AW11932" s="271"/>
      <c r="AX11932" s="271"/>
      <c r="AY11932" s="271"/>
      <c r="AZ11932" s="271"/>
      <c r="BA11932" s="271"/>
      <c r="BB11932" s="271"/>
      <c r="BD11932" s="271"/>
      <c r="BE11932" s="271"/>
      <c r="BF11932" s="271"/>
      <c r="BG11932" s="271"/>
      <c r="BJ11932" s="271"/>
    </row>
    <row r="11933" spans="49:62">
      <c r="AW11933" s="271"/>
      <c r="AX11933" s="271"/>
      <c r="AY11933" s="271"/>
      <c r="AZ11933" s="271"/>
      <c r="BA11933" s="271"/>
      <c r="BB11933" s="271"/>
      <c r="BD11933" s="271"/>
      <c r="BE11933" s="271"/>
      <c r="BF11933" s="271"/>
      <c r="BG11933" s="271"/>
      <c r="BJ11933" s="271"/>
    </row>
    <row r="11934" spans="49:62">
      <c r="AW11934" s="271"/>
      <c r="AX11934" s="271"/>
      <c r="AY11934" s="271"/>
      <c r="AZ11934" s="271"/>
      <c r="BA11934" s="271"/>
      <c r="BB11934" s="271"/>
      <c r="BD11934" s="271"/>
      <c r="BE11934" s="271"/>
      <c r="BF11934" s="271"/>
      <c r="BG11934" s="271"/>
      <c r="BJ11934" s="271"/>
    </row>
    <row r="11935" spans="49:62">
      <c r="AW11935" s="271"/>
      <c r="AX11935" s="271"/>
      <c r="AY11935" s="271"/>
      <c r="AZ11935" s="271"/>
      <c r="BA11935" s="271"/>
      <c r="BB11935" s="271"/>
      <c r="BD11935" s="271"/>
      <c r="BE11935" s="271"/>
      <c r="BF11935" s="271"/>
      <c r="BG11935" s="271"/>
      <c r="BJ11935" s="271"/>
    </row>
    <row r="11936" spans="49:62">
      <c r="AW11936" s="271"/>
      <c r="AX11936" s="271"/>
      <c r="AY11936" s="271"/>
      <c r="AZ11936" s="271"/>
      <c r="BA11936" s="271"/>
      <c r="BB11936" s="271"/>
      <c r="BD11936" s="271"/>
      <c r="BE11936" s="271"/>
      <c r="BF11936" s="271"/>
      <c r="BG11936" s="271"/>
      <c r="BJ11936" s="271"/>
    </row>
    <row r="11937" spans="49:62">
      <c r="AW11937" s="271"/>
      <c r="AX11937" s="271"/>
      <c r="AY11937" s="271"/>
      <c r="AZ11937" s="271"/>
      <c r="BA11937" s="271"/>
      <c r="BB11937" s="271"/>
      <c r="BD11937" s="271"/>
      <c r="BE11937" s="271"/>
      <c r="BF11937" s="271"/>
      <c r="BG11937" s="271"/>
      <c r="BJ11937" s="271"/>
    </row>
    <row r="11938" spans="49:62">
      <c r="AW11938" s="271"/>
      <c r="AX11938" s="271"/>
      <c r="AY11938" s="271"/>
      <c r="AZ11938" s="271"/>
      <c r="BA11938" s="271"/>
      <c r="BB11938" s="271"/>
      <c r="BD11938" s="271"/>
      <c r="BE11938" s="271"/>
      <c r="BF11938" s="271"/>
      <c r="BG11938" s="271"/>
      <c r="BJ11938" s="271"/>
    </row>
    <row r="11939" spans="49:62">
      <c r="AW11939" s="271"/>
      <c r="AX11939" s="271"/>
      <c r="AY11939" s="271"/>
      <c r="AZ11939" s="271"/>
      <c r="BA11939" s="271"/>
      <c r="BB11939" s="271"/>
      <c r="BD11939" s="271"/>
      <c r="BE11939" s="271"/>
      <c r="BF11939" s="271"/>
      <c r="BG11939" s="271"/>
      <c r="BJ11939" s="271"/>
    </row>
    <row r="11940" spans="49:62">
      <c r="AW11940" s="271"/>
      <c r="AX11940" s="271"/>
      <c r="AY11940" s="271"/>
      <c r="AZ11940" s="271"/>
      <c r="BA11940" s="271"/>
      <c r="BB11940" s="271"/>
      <c r="BD11940" s="271"/>
      <c r="BE11940" s="271"/>
      <c r="BF11940" s="271"/>
      <c r="BG11940" s="271"/>
      <c r="BJ11940" s="271"/>
    </row>
    <row r="11941" spans="49:62">
      <c r="AW11941" s="271"/>
      <c r="AX11941" s="271"/>
      <c r="AY11941" s="271"/>
      <c r="AZ11941" s="271"/>
      <c r="BA11941" s="271"/>
      <c r="BB11941" s="271"/>
      <c r="BD11941" s="271"/>
      <c r="BE11941" s="271"/>
      <c r="BF11941" s="271"/>
      <c r="BG11941" s="271"/>
      <c r="BJ11941" s="271"/>
    </row>
    <row r="11942" spans="49:62">
      <c r="AW11942" s="271"/>
      <c r="AX11942" s="271"/>
      <c r="AY11942" s="271"/>
      <c r="AZ11942" s="271"/>
      <c r="BA11942" s="271"/>
      <c r="BB11942" s="271"/>
      <c r="BD11942" s="271"/>
      <c r="BE11942" s="271"/>
      <c r="BF11942" s="271"/>
      <c r="BG11942" s="271"/>
      <c r="BJ11942" s="271"/>
    </row>
    <row r="11943" spans="49:62">
      <c r="AW11943" s="271"/>
      <c r="AX11943" s="271"/>
      <c r="AY11943" s="271"/>
      <c r="AZ11943" s="271"/>
      <c r="BA11943" s="271"/>
      <c r="BB11943" s="271"/>
      <c r="BD11943" s="271"/>
      <c r="BE11943" s="271"/>
      <c r="BF11943" s="271"/>
      <c r="BG11943" s="271"/>
      <c r="BJ11943" s="271"/>
    </row>
    <row r="11944" spans="49:62">
      <c r="AW11944" s="271"/>
      <c r="AX11944" s="271"/>
      <c r="AY11944" s="271"/>
      <c r="AZ11944" s="271"/>
      <c r="BA11944" s="271"/>
      <c r="BB11944" s="271"/>
      <c r="BD11944" s="271"/>
      <c r="BE11944" s="271"/>
      <c r="BF11944" s="271"/>
      <c r="BG11944" s="271"/>
      <c r="BJ11944" s="271"/>
    </row>
    <row r="11945" spans="49:62">
      <c r="AW11945" s="271"/>
      <c r="AX11945" s="271"/>
      <c r="AY11945" s="271"/>
      <c r="AZ11945" s="271"/>
      <c r="BA11945" s="271"/>
      <c r="BB11945" s="271"/>
      <c r="BD11945" s="271"/>
      <c r="BE11945" s="271"/>
      <c r="BF11945" s="271"/>
      <c r="BG11945" s="271"/>
      <c r="BJ11945" s="271"/>
    </row>
    <row r="11946" spans="49:62">
      <c r="AW11946" s="271"/>
      <c r="AX11946" s="271"/>
      <c r="AY11946" s="271"/>
      <c r="AZ11946" s="271"/>
      <c r="BA11946" s="271"/>
      <c r="BB11946" s="271"/>
      <c r="BD11946" s="271"/>
      <c r="BE11946" s="271"/>
      <c r="BF11946" s="271"/>
      <c r="BG11946" s="271"/>
      <c r="BJ11946" s="271"/>
    </row>
    <row r="11947" spans="49:62">
      <c r="AW11947" s="271"/>
      <c r="AX11947" s="271"/>
      <c r="AY11947" s="271"/>
      <c r="AZ11947" s="271"/>
      <c r="BA11947" s="271"/>
      <c r="BB11947" s="271"/>
      <c r="BD11947" s="271"/>
      <c r="BE11947" s="271"/>
      <c r="BF11947" s="271"/>
      <c r="BG11947" s="271"/>
      <c r="BJ11947" s="271"/>
    </row>
    <row r="11948" spans="49:62">
      <c r="AW11948" s="271"/>
      <c r="AX11948" s="271"/>
      <c r="AY11948" s="271"/>
      <c r="AZ11948" s="271"/>
      <c r="BA11948" s="271"/>
      <c r="BB11948" s="271"/>
      <c r="BD11948" s="271"/>
      <c r="BE11948" s="271"/>
      <c r="BF11948" s="271"/>
      <c r="BG11948" s="271"/>
      <c r="BJ11948" s="271"/>
    </row>
    <row r="11949" spans="49:62">
      <c r="AW11949" s="271"/>
      <c r="AX11949" s="271"/>
      <c r="AY11949" s="271"/>
      <c r="AZ11949" s="271"/>
      <c r="BA11949" s="271"/>
      <c r="BB11949" s="271"/>
      <c r="BD11949" s="271"/>
      <c r="BE11949" s="271"/>
      <c r="BF11949" s="271"/>
      <c r="BG11949" s="271"/>
      <c r="BJ11949" s="271"/>
    </row>
    <row r="11950" spans="49:62">
      <c r="AW11950" s="271"/>
      <c r="AX11950" s="271"/>
      <c r="AY11950" s="271"/>
      <c r="AZ11950" s="271"/>
      <c r="BA11950" s="271"/>
      <c r="BB11950" s="271"/>
      <c r="BD11950" s="271"/>
      <c r="BE11950" s="271"/>
      <c r="BF11950" s="271"/>
      <c r="BG11950" s="271"/>
      <c r="BJ11950" s="271"/>
    </row>
    <row r="11951" spans="49:62">
      <c r="AW11951" s="271"/>
      <c r="AX11951" s="271"/>
      <c r="AY11951" s="271"/>
      <c r="AZ11951" s="271"/>
      <c r="BA11951" s="271"/>
      <c r="BB11951" s="271"/>
      <c r="BD11951" s="271"/>
      <c r="BE11951" s="271"/>
      <c r="BF11951" s="271"/>
      <c r="BG11951" s="271"/>
      <c r="BJ11951" s="271"/>
    </row>
    <row r="11952" spans="49:62">
      <c r="AW11952" s="271"/>
      <c r="AX11952" s="271"/>
      <c r="AY11952" s="271"/>
      <c r="AZ11952" s="271"/>
      <c r="BA11952" s="271"/>
      <c r="BB11952" s="271"/>
      <c r="BD11952" s="271"/>
      <c r="BE11952" s="271"/>
      <c r="BF11952" s="271"/>
      <c r="BG11952" s="271"/>
      <c r="BJ11952" s="271"/>
    </row>
    <row r="11953" spans="49:62">
      <c r="AW11953" s="271"/>
      <c r="AX11953" s="271"/>
      <c r="AY11953" s="271"/>
      <c r="AZ11953" s="271"/>
      <c r="BA11953" s="271"/>
      <c r="BB11953" s="271"/>
      <c r="BD11953" s="271"/>
      <c r="BE11953" s="271"/>
      <c r="BF11953" s="271"/>
      <c r="BG11953" s="271"/>
      <c r="BJ11953" s="271"/>
    </row>
    <row r="11954" spans="49:62">
      <c r="AW11954" s="271"/>
      <c r="AX11954" s="271"/>
      <c r="AY11954" s="271"/>
      <c r="AZ11954" s="271"/>
      <c r="BA11954" s="271"/>
      <c r="BB11954" s="271"/>
      <c r="BD11954" s="271"/>
      <c r="BE11954" s="271"/>
      <c r="BF11954" s="271"/>
      <c r="BG11954" s="271"/>
      <c r="BJ11954" s="271"/>
    </row>
    <row r="11955" spans="49:62">
      <c r="AW11955" s="271"/>
      <c r="AX11955" s="271"/>
      <c r="AY11955" s="271"/>
      <c r="AZ11955" s="271"/>
      <c r="BA11955" s="271"/>
      <c r="BB11955" s="271"/>
      <c r="BD11955" s="271"/>
      <c r="BE11955" s="271"/>
      <c r="BF11955" s="271"/>
      <c r="BG11955" s="271"/>
      <c r="BJ11955" s="271"/>
    </row>
    <row r="11956" spans="49:62">
      <c r="AW11956" s="271"/>
      <c r="AX11956" s="271"/>
      <c r="AY11956" s="271"/>
      <c r="AZ11956" s="271"/>
      <c r="BA11956" s="271"/>
      <c r="BB11956" s="271"/>
      <c r="BD11956" s="271"/>
      <c r="BE11956" s="271"/>
      <c r="BF11956" s="271"/>
      <c r="BG11956" s="271"/>
      <c r="BJ11956" s="271"/>
    </row>
    <row r="11957" spans="49:62">
      <c r="AW11957" s="271"/>
      <c r="AX11957" s="271"/>
      <c r="AY11957" s="271"/>
      <c r="AZ11957" s="271"/>
      <c r="BA11957" s="271"/>
      <c r="BB11957" s="271"/>
      <c r="BD11957" s="271"/>
      <c r="BE11957" s="271"/>
      <c r="BF11957" s="271"/>
      <c r="BG11957" s="271"/>
      <c r="BJ11957" s="271"/>
    </row>
    <row r="11958" spans="49:62">
      <c r="AW11958" s="271"/>
      <c r="AX11958" s="271"/>
      <c r="AY11958" s="271"/>
      <c r="AZ11958" s="271"/>
      <c r="BA11958" s="271"/>
      <c r="BB11958" s="271"/>
      <c r="BD11958" s="271"/>
      <c r="BE11958" s="271"/>
      <c r="BF11958" s="271"/>
      <c r="BG11958" s="271"/>
      <c r="BJ11958" s="271"/>
    </row>
    <row r="11959" spans="49:62">
      <c r="AW11959" s="271"/>
      <c r="AX11959" s="271"/>
      <c r="AY11959" s="271"/>
      <c r="AZ11959" s="271"/>
      <c r="BA11959" s="271"/>
      <c r="BB11959" s="271"/>
      <c r="BD11959" s="271"/>
      <c r="BE11959" s="271"/>
      <c r="BF11959" s="271"/>
      <c r="BG11959" s="271"/>
      <c r="BJ11959" s="271"/>
    </row>
    <row r="11960" spans="49:62">
      <c r="AW11960" s="271"/>
      <c r="AX11960" s="271"/>
      <c r="AY11960" s="271"/>
      <c r="AZ11960" s="271"/>
      <c r="BA11960" s="271"/>
      <c r="BB11960" s="271"/>
      <c r="BD11960" s="271"/>
      <c r="BE11960" s="271"/>
      <c r="BF11960" s="271"/>
      <c r="BG11960" s="271"/>
      <c r="BJ11960" s="271"/>
    </row>
    <row r="11961" spans="49:62">
      <c r="AW11961" s="271"/>
      <c r="AX11961" s="271"/>
      <c r="AY11961" s="271"/>
      <c r="AZ11961" s="271"/>
      <c r="BA11961" s="271"/>
      <c r="BB11961" s="271"/>
      <c r="BD11961" s="271"/>
      <c r="BE11961" s="271"/>
      <c r="BF11961" s="271"/>
      <c r="BG11961" s="271"/>
      <c r="BJ11961" s="271"/>
    </row>
    <row r="11962" spans="49:62">
      <c r="AW11962" s="271"/>
      <c r="AX11962" s="271"/>
      <c r="AY11962" s="271"/>
      <c r="AZ11962" s="271"/>
      <c r="BA11962" s="271"/>
      <c r="BB11962" s="271"/>
      <c r="BD11962" s="271"/>
      <c r="BE11962" s="271"/>
      <c r="BF11962" s="271"/>
      <c r="BG11962" s="271"/>
      <c r="BJ11962" s="271"/>
    </row>
    <row r="11963" spans="49:62">
      <c r="AW11963" s="271"/>
      <c r="AX11963" s="271"/>
      <c r="AY11963" s="271"/>
      <c r="AZ11963" s="271"/>
      <c r="BA11963" s="271"/>
      <c r="BB11963" s="271"/>
      <c r="BD11963" s="271"/>
      <c r="BE11963" s="271"/>
      <c r="BF11963" s="271"/>
      <c r="BG11963" s="271"/>
      <c r="BJ11963" s="271"/>
    </row>
    <row r="11964" spans="49:62">
      <c r="AW11964" s="271"/>
      <c r="AX11964" s="271"/>
      <c r="AY11964" s="271"/>
      <c r="AZ11964" s="271"/>
      <c r="BA11964" s="271"/>
      <c r="BB11964" s="271"/>
      <c r="BD11964" s="271"/>
      <c r="BE11964" s="271"/>
      <c r="BF11964" s="271"/>
      <c r="BG11964" s="271"/>
      <c r="BJ11964" s="271"/>
    </row>
    <row r="11965" spans="49:62">
      <c r="AW11965" s="271"/>
      <c r="AX11965" s="271"/>
      <c r="AY11965" s="271"/>
      <c r="AZ11965" s="271"/>
      <c r="BA11965" s="271"/>
      <c r="BB11965" s="271"/>
      <c r="BD11965" s="271"/>
      <c r="BE11965" s="271"/>
      <c r="BF11965" s="271"/>
      <c r="BG11965" s="271"/>
      <c r="BJ11965" s="271"/>
    </row>
    <row r="11966" spans="49:62">
      <c r="AW11966" s="271"/>
      <c r="AX11966" s="271"/>
      <c r="AY11966" s="271"/>
      <c r="AZ11966" s="271"/>
      <c r="BA11966" s="271"/>
      <c r="BB11966" s="271"/>
      <c r="BD11966" s="271"/>
      <c r="BE11966" s="271"/>
      <c r="BF11966" s="271"/>
      <c r="BG11966" s="271"/>
      <c r="BJ11966" s="271"/>
    </row>
    <row r="11967" spans="49:62">
      <c r="AW11967" s="271"/>
      <c r="AX11967" s="271"/>
      <c r="AY11967" s="271"/>
      <c r="AZ11967" s="271"/>
      <c r="BA11967" s="271"/>
      <c r="BB11967" s="271"/>
      <c r="BD11967" s="271"/>
      <c r="BE11967" s="271"/>
      <c r="BF11967" s="271"/>
      <c r="BG11967" s="271"/>
      <c r="BJ11967" s="271"/>
    </row>
    <row r="11968" spans="49:62">
      <c r="AW11968" s="271"/>
      <c r="AX11968" s="271"/>
      <c r="AY11968" s="271"/>
      <c r="AZ11968" s="271"/>
      <c r="BA11968" s="271"/>
      <c r="BB11968" s="271"/>
      <c r="BD11968" s="271"/>
      <c r="BE11968" s="271"/>
      <c r="BF11968" s="271"/>
      <c r="BG11968" s="271"/>
      <c r="BJ11968" s="271"/>
    </row>
    <row r="11969" spans="49:62">
      <c r="AW11969" s="271"/>
      <c r="AX11969" s="271"/>
      <c r="AY11969" s="271"/>
      <c r="AZ11969" s="271"/>
      <c r="BA11969" s="271"/>
      <c r="BB11969" s="271"/>
      <c r="BD11969" s="271"/>
      <c r="BE11969" s="271"/>
      <c r="BF11969" s="271"/>
      <c r="BG11969" s="271"/>
      <c r="BJ11969" s="271"/>
    </row>
    <row r="11970" spans="49:62">
      <c r="AW11970" s="271"/>
      <c r="AX11970" s="271"/>
      <c r="AY11970" s="271"/>
      <c r="AZ11970" s="271"/>
      <c r="BA11970" s="271"/>
      <c r="BB11970" s="271"/>
      <c r="BD11970" s="271"/>
      <c r="BE11970" s="271"/>
      <c r="BF11970" s="271"/>
      <c r="BG11970" s="271"/>
      <c r="BJ11970" s="271"/>
    </row>
    <row r="11971" spans="49:62">
      <c r="AW11971" s="271"/>
      <c r="AX11971" s="271"/>
      <c r="AY11971" s="271"/>
      <c r="AZ11971" s="271"/>
      <c r="BA11971" s="271"/>
      <c r="BB11971" s="271"/>
      <c r="BD11971" s="271"/>
      <c r="BE11971" s="271"/>
      <c r="BF11971" s="271"/>
      <c r="BG11971" s="271"/>
      <c r="BJ11971" s="271"/>
    </row>
    <row r="11972" spans="49:62">
      <c r="AW11972" s="271"/>
      <c r="AX11972" s="271"/>
      <c r="AY11972" s="271"/>
      <c r="AZ11972" s="271"/>
      <c r="BA11972" s="271"/>
      <c r="BB11972" s="271"/>
      <c r="BD11972" s="271"/>
      <c r="BE11972" s="271"/>
      <c r="BF11972" s="271"/>
      <c r="BG11972" s="271"/>
      <c r="BJ11972" s="271"/>
    </row>
    <row r="11973" spans="49:62">
      <c r="AW11973" s="271"/>
      <c r="AX11973" s="271"/>
      <c r="AY11973" s="271"/>
      <c r="AZ11973" s="271"/>
      <c r="BA11973" s="271"/>
      <c r="BB11973" s="271"/>
      <c r="BD11973" s="271"/>
      <c r="BE11973" s="271"/>
      <c r="BF11973" s="271"/>
      <c r="BG11973" s="271"/>
      <c r="BJ11973" s="271"/>
    </row>
    <row r="11974" spans="49:62">
      <c r="AW11974" s="271"/>
      <c r="AX11974" s="271"/>
      <c r="AY11974" s="271"/>
      <c r="AZ11974" s="271"/>
      <c r="BA11974" s="271"/>
      <c r="BB11974" s="271"/>
      <c r="BD11974" s="271"/>
      <c r="BE11974" s="271"/>
      <c r="BF11974" s="271"/>
      <c r="BG11974" s="271"/>
      <c r="BJ11974" s="271"/>
    </row>
    <row r="11975" spans="49:62">
      <c r="AW11975" s="271"/>
      <c r="AX11975" s="271"/>
      <c r="AY11975" s="271"/>
      <c r="AZ11975" s="271"/>
      <c r="BA11975" s="271"/>
      <c r="BB11975" s="271"/>
      <c r="BD11975" s="271"/>
      <c r="BE11975" s="271"/>
      <c r="BF11975" s="271"/>
      <c r="BG11975" s="271"/>
      <c r="BJ11975" s="271"/>
    </row>
    <row r="11976" spans="49:62">
      <c r="AW11976" s="271"/>
      <c r="AX11976" s="271"/>
      <c r="AY11976" s="271"/>
      <c r="AZ11976" s="271"/>
      <c r="BA11976" s="271"/>
      <c r="BB11976" s="271"/>
      <c r="BD11976" s="271"/>
      <c r="BE11976" s="271"/>
      <c r="BF11976" s="271"/>
      <c r="BG11976" s="271"/>
      <c r="BJ11976" s="271"/>
    </row>
    <row r="11977" spans="49:62">
      <c r="AW11977" s="271"/>
      <c r="AX11977" s="271"/>
      <c r="AY11977" s="271"/>
      <c r="AZ11977" s="271"/>
      <c r="BA11977" s="271"/>
      <c r="BB11977" s="271"/>
      <c r="BD11977" s="271"/>
      <c r="BE11977" s="271"/>
      <c r="BF11977" s="271"/>
      <c r="BG11977" s="271"/>
      <c r="BJ11977" s="271"/>
    </row>
    <row r="11978" spans="49:62">
      <c r="AW11978" s="271"/>
      <c r="AX11978" s="271"/>
      <c r="AY11978" s="271"/>
      <c r="AZ11978" s="271"/>
      <c r="BA11978" s="271"/>
      <c r="BB11978" s="271"/>
      <c r="BD11978" s="271"/>
      <c r="BE11978" s="271"/>
      <c r="BF11978" s="271"/>
      <c r="BG11978" s="271"/>
      <c r="BJ11978" s="271"/>
    </row>
    <row r="11979" spans="49:62">
      <c r="AW11979" s="271"/>
      <c r="AX11979" s="271"/>
      <c r="AY11979" s="271"/>
      <c r="AZ11979" s="271"/>
      <c r="BA11979" s="271"/>
      <c r="BB11979" s="271"/>
      <c r="BD11979" s="271"/>
      <c r="BE11979" s="271"/>
      <c r="BF11979" s="271"/>
      <c r="BG11979" s="271"/>
      <c r="BJ11979" s="271"/>
    </row>
    <row r="11980" spans="49:62">
      <c r="AW11980" s="271"/>
      <c r="AX11980" s="271"/>
      <c r="AY11980" s="271"/>
      <c r="AZ11980" s="271"/>
      <c r="BA11980" s="271"/>
      <c r="BB11980" s="271"/>
      <c r="BD11980" s="271"/>
      <c r="BE11980" s="271"/>
      <c r="BF11980" s="271"/>
      <c r="BG11980" s="271"/>
      <c r="BJ11980" s="271"/>
    </row>
    <row r="11981" spans="49:62">
      <c r="AW11981" s="271"/>
      <c r="AX11981" s="271"/>
      <c r="AY11981" s="271"/>
      <c r="AZ11981" s="271"/>
      <c r="BA11981" s="271"/>
      <c r="BB11981" s="271"/>
      <c r="BD11981" s="271"/>
      <c r="BE11981" s="271"/>
      <c r="BF11981" s="271"/>
      <c r="BG11981" s="271"/>
      <c r="BJ11981" s="271"/>
    </row>
    <row r="11982" spans="49:62">
      <c r="AW11982" s="271"/>
      <c r="AX11982" s="271"/>
      <c r="AY11982" s="271"/>
      <c r="AZ11982" s="271"/>
      <c r="BA11982" s="271"/>
      <c r="BB11982" s="271"/>
      <c r="BD11982" s="271"/>
      <c r="BE11982" s="271"/>
      <c r="BF11982" s="271"/>
      <c r="BG11982" s="271"/>
      <c r="BJ11982" s="271"/>
    </row>
    <row r="11983" spans="49:62">
      <c r="AW11983" s="271"/>
      <c r="AX11983" s="271"/>
      <c r="AY11983" s="271"/>
      <c r="AZ11983" s="271"/>
      <c r="BA11983" s="271"/>
      <c r="BB11983" s="271"/>
      <c r="BD11983" s="271"/>
      <c r="BE11983" s="271"/>
      <c r="BF11983" s="271"/>
      <c r="BG11983" s="271"/>
      <c r="BJ11983" s="271"/>
    </row>
    <row r="11984" spans="49:62">
      <c r="AW11984" s="271"/>
      <c r="AX11984" s="271"/>
      <c r="AY11984" s="271"/>
      <c r="AZ11984" s="271"/>
      <c r="BA11984" s="271"/>
      <c r="BB11984" s="271"/>
      <c r="BD11984" s="271"/>
      <c r="BE11984" s="271"/>
      <c r="BF11984" s="271"/>
      <c r="BG11984" s="271"/>
      <c r="BJ11984" s="271"/>
    </row>
    <row r="11985" spans="49:62">
      <c r="AW11985" s="271"/>
      <c r="AX11985" s="271"/>
      <c r="AY11985" s="271"/>
      <c r="AZ11985" s="271"/>
      <c r="BA11985" s="271"/>
      <c r="BB11985" s="271"/>
      <c r="BD11985" s="271"/>
      <c r="BE11985" s="271"/>
      <c r="BF11985" s="271"/>
      <c r="BG11985" s="271"/>
      <c r="BJ11985" s="271"/>
    </row>
    <row r="11986" spans="49:62">
      <c r="AW11986" s="271"/>
      <c r="AX11986" s="271"/>
      <c r="AY11986" s="271"/>
      <c r="AZ11986" s="271"/>
      <c r="BA11986" s="271"/>
      <c r="BB11986" s="271"/>
      <c r="BD11986" s="271"/>
      <c r="BE11986" s="271"/>
      <c r="BF11986" s="271"/>
      <c r="BG11986" s="271"/>
      <c r="BJ11986" s="271"/>
    </row>
    <row r="11987" spans="49:62">
      <c r="AW11987" s="271"/>
      <c r="AX11987" s="271"/>
      <c r="AY11987" s="271"/>
      <c r="AZ11987" s="271"/>
      <c r="BA11987" s="271"/>
      <c r="BB11987" s="271"/>
      <c r="BD11987" s="271"/>
      <c r="BE11987" s="271"/>
      <c r="BF11987" s="271"/>
      <c r="BG11987" s="271"/>
      <c r="BJ11987" s="271"/>
    </row>
    <row r="11988" spans="49:62">
      <c r="AW11988" s="271"/>
      <c r="AX11988" s="271"/>
      <c r="AY11988" s="271"/>
      <c r="AZ11988" s="271"/>
      <c r="BA11988" s="271"/>
      <c r="BB11988" s="271"/>
      <c r="BD11988" s="271"/>
      <c r="BE11988" s="271"/>
      <c r="BF11988" s="271"/>
      <c r="BG11988" s="271"/>
      <c r="BJ11988" s="271"/>
    </row>
    <row r="11989" spans="49:62">
      <c r="AW11989" s="271"/>
      <c r="AX11989" s="271"/>
      <c r="AY11989" s="271"/>
      <c r="AZ11989" s="271"/>
      <c r="BA11989" s="271"/>
      <c r="BB11989" s="271"/>
      <c r="BD11989" s="271"/>
      <c r="BE11989" s="271"/>
      <c r="BF11989" s="271"/>
      <c r="BG11989" s="271"/>
      <c r="BJ11989" s="271"/>
    </row>
    <row r="11990" spans="49:62">
      <c r="AW11990" s="271"/>
      <c r="AX11990" s="271"/>
      <c r="AY11990" s="271"/>
      <c r="AZ11990" s="271"/>
      <c r="BA11990" s="271"/>
      <c r="BB11990" s="271"/>
      <c r="BD11990" s="271"/>
      <c r="BE11990" s="271"/>
      <c r="BF11990" s="271"/>
      <c r="BG11990" s="271"/>
      <c r="BJ11990" s="271"/>
    </row>
    <row r="11991" spans="49:62">
      <c r="AW11991" s="271"/>
      <c r="AX11991" s="271"/>
      <c r="AY11991" s="271"/>
      <c r="AZ11991" s="271"/>
      <c r="BA11991" s="271"/>
      <c r="BB11991" s="271"/>
      <c r="BD11991" s="271"/>
      <c r="BE11991" s="271"/>
      <c r="BF11991" s="271"/>
      <c r="BG11991" s="271"/>
      <c r="BJ11991" s="271"/>
    </row>
    <row r="11992" spans="49:62">
      <c r="AW11992" s="271"/>
      <c r="AX11992" s="271"/>
      <c r="AY11992" s="271"/>
      <c r="AZ11992" s="271"/>
      <c r="BA11992" s="271"/>
      <c r="BB11992" s="271"/>
      <c r="BD11992" s="271"/>
      <c r="BE11992" s="271"/>
      <c r="BF11992" s="271"/>
      <c r="BG11992" s="271"/>
      <c r="BJ11992" s="271"/>
    </row>
    <row r="11993" spans="49:62">
      <c r="AW11993" s="271"/>
      <c r="AX11993" s="271"/>
      <c r="AY11993" s="271"/>
      <c r="AZ11993" s="271"/>
      <c r="BA11993" s="271"/>
      <c r="BB11993" s="271"/>
      <c r="BD11993" s="271"/>
      <c r="BE11993" s="271"/>
      <c r="BF11993" s="271"/>
      <c r="BG11993" s="271"/>
      <c r="BJ11993" s="271"/>
    </row>
    <row r="11994" spans="49:62">
      <c r="AW11994" s="271"/>
      <c r="AX11994" s="271"/>
      <c r="AY11994" s="271"/>
      <c r="AZ11994" s="271"/>
      <c r="BA11994" s="271"/>
      <c r="BB11994" s="271"/>
      <c r="BD11994" s="271"/>
      <c r="BE11994" s="271"/>
      <c r="BF11994" s="271"/>
      <c r="BG11994" s="271"/>
      <c r="BJ11994" s="271"/>
    </row>
    <row r="11995" spans="49:62">
      <c r="AW11995" s="271"/>
      <c r="AX11995" s="271"/>
      <c r="AY11995" s="271"/>
      <c r="AZ11995" s="271"/>
      <c r="BA11995" s="271"/>
      <c r="BB11995" s="271"/>
      <c r="BD11995" s="271"/>
      <c r="BE11995" s="271"/>
      <c r="BF11995" s="271"/>
      <c r="BG11995" s="271"/>
      <c r="BJ11995" s="271"/>
    </row>
    <row r="11996" spans="49:62">
      <c r="AW11996" s="271"/>
      <c r="AX11996" s="271"/>
      <c r="AY11996" s="271"/>
      <c r="AZ11996" s="271"/>
      <c r="BA11996" s="271"/>
      <c r="BB11996" s="271"/>
      <c r="BD11996" s="271"/>
      <c r="BE11996" s="271"/>
      <c r="BF11996" s="271"/>
      <c r="BG11996" s="271"/>
      <c r="BJ11996" s="271"/>
    </row>
    <row r="11997" spans="49:62">
      <c r="AW11997" s="271"/>
      <c r="AX11997" s="271"/>
      <c r="AY11997" s="271"/>
      <c r="AZ11997" s="271"/>
      <c r="BA11997" s="271"/>
      <c r="BB11997" s="271"/>
      <c r="BD11997" s="271"/>
      <c r="BE11997" s="271"/>
      <c r="BF11997" s="271"/>
      <c r="BG11997" s="271"/>
      <c r="BJ11997" s="271"/>
    </row>
    <row r="11998" spans="49:62">
      <c r="AW11998" s="271"/>
      <c r="AX11998" s="271"/>
      <c r="AY11998" s="271"/>
      <c r="AZ11998" s="271"/>
      <c r="BA11998" s="271"/>
      <c r="BB11998" s="271"/>
      <c r="BD11998" s="271"/>
      <c r="BE11998" s="271"/>
      <c r="BF11998" s="271"/>
      <c r="BG11998" s="271"/>
      <c r="BJ11998" s="271"/>
    </row>
    <row r="11999" spans="49:62">
      <c r="AW11999" s="271"/>
      <c r="AX11999" s="271"/>
      <c r="AY11999" s="271"/>
      <c r="AZ11999" s="271"/>
      <c r="BA11999" s="271"/>
      <c r="BB11999" s="271"/>
      <c r="BD11999" s="271"/>
      <c r="BE11999" s="271"/>
      <c r="BF11999" s="271"/>
      <c r="BG11999" s="271"/>
      <c r="BJ11999" s="271"/>
    </row>
    <row r="12000" spans="49:62">
      <c r="AW12000" s="271"/>
      <c r="AX12000" s="271"/>
      <c r="AY12000" s="271"/>
      <c r="AZ12000" s="271"/>
      <c r="BA12000" s="271"/>
      <c r="BB12000" s="271"/>
      <c r="BD12000" s="271"/>
      <c r="BE12000" s="271"/>
      <c r="BF12000" s="271"/>
      <c r="BG12000" s="271"/>
      <c r="BJ12000" s="271"/>
    </row>
    <row r="12001" spans="49:62">
      <c r="AW12001" s="271"/>
      <c r="AX12001" s="271"/>
      <c r="AY12001" s="271"/>
      <c r="AZ12001" s="271"/>
      <c r="BA12001" s="271"/>
      <c r="BB12001" s="271"/>
      <c r="BD12001" s="271"/>
      <c r="BE12001" s="271"/>
      <c r="BF12001" s="271"/>
      <c r="BG12001" s="271"/>
      <c r="BJ12001" s="271"/>
    </row>
    <row r="12002" spans="49:62">
      <c r="AW12002" s="271"/>
      <c r="AX12002" s="271"/>
      <c r="AY12002" s="271"/>
      <c r="AZ12002" s="271"/>
      <c r="BA12002" s="271"/>
      <c r="BB12002" s="271"/>
      <c r="BD12002" s="271"/>
      <c r="BE12002" s="271"/>
      <c r="BF12002" s="271"/>
      <c r="BG12002" s="271"/>
      <c r="BJ12002" s="271"/>
    </row>
    <row r="12003" spans="49:62">
      <c r="AW12003" s="271"/>
      <c r="AX12003" s="271"/>
      <c r="AY12003" s="271"/>
      <c r="AZ12003" s="271"/>
      <c r="BA12003" s="271"/>
      <c r="BB12003" s="271"/>
      <c r="BD12003" s="271"/>
      <c r="BE12003" s="271"/>
      <c r="BF12003" s="271"/>
      <c r="BG12003" s="271"/>
      <c r="BJ12003" s="271"/>
    </row>
    <row r="12004" spans="49:62">
      <c r="AW12004" s="271"/>
      <c r="AX12004" s="271"/>
      <c r="AY12004" s="271"/>
      <c r="AZ12004" s="271"/>
      <c r="BA12004" s="271"/>
      <c r="BB12004" s="271"/>
      <c r="BD12004" s="271"/>
      <c r="BE12004" s="271"/>
      <c r="BF12004" s="271"/>
      <c r="BG12004" s="271"/>
      <c r="BJ12004" s="271"/>
    </row>
    <row r="12005" spans="49:62">
      <c r="AW12005" s="271"/>
      <c r="AX12005" s="271"/>
      <c r="AY12005" s="271"/>
      <c r="AZ12005" s="271"/>
      <c r="BA12005" s="271"/>
      <c r="BB12005" s="271"/>
      <c r="BD12005" s="271"/>
      <c r="BE12005" s="271"/>
      <c r="BF12005" s="271"/>
      <c r="BG12005" s="271"/>
      <c r="BJ12005" s="271"/>
    </row>
    <row r="12006" spans="49:62">
      <c r="AW12006" s="271"/>
      <c r="AX12006" s="271"/>
      <c r="AY12006" s="271"/>
      <c r="AZ12006" s="271"/>
      <c r="BA12006" s="271"/>
      <c r="BB12006" s="271"/>
      <c r="BD12006" s="271"/>
      <c r="BE12006" s="271"/>
      <c r="BF12006" s="271"/>
      <c r="BG12006" s="271"/>
      <c r="BJ12006" s="271"/>
    </row>
    <row r="12007" spans="49:62">
      <c r="AW12007" s="271"/>
      <c r="AX12007" s="271"/>
      <c r="AY12007" s="271"/>
      <c r="AZ12007" s="271"/>
      <c r="BA12007" s="271"/>
      <c r="BB12007" s="271"/>
      <c r="BD12007" s="271"/>
      <c r="BE12007" s="271"/>
      <c r="BF12007" s="271"/>
      <c r="BG12007" s="271"/>
      <c r="BJ12007" s="271"/>
    </row>
    <row r="12008" spans="49:62">
      <c r="AW12008" s="271"/>
      <c r="AX12008" s="271"/>
      <c r="AY12008" s="271"/>
      <c r="AZ12008" s="271"/>
      <c r="BA12008" s="271"/>
      <c r="BB12008" s="271"/>
      <c r="BD12008" s="271"/>
      <c r="BE12008" s="271"/>
      <c r="BF12008" s="271"/>
      <c r="BG12008" s="271"/>
      <c r="BJ12008" s="271"/>
    </row>
    <row r="12009" spans="49:62">
      <c r="AW12009" s="271"/>
      <c r="AX12009" s="271"/>
      <c r="AY12009" s="271"/>
      <c r="AZ12009" s="271"/>
      <c r="BA12009" s="271"/>
      <c r="BB12009" s="271"/>
      <c r="BD12009" s="271"/>
      <c r="BE12009" s="271"/>
      <c r="BF12009" s="271"/>
      <c r="BG12009" s="271"/>
      <c r="BJ12009" s="271"/>
    </row>
    <row r="12010" spans="49:62">
      <c r="AW12010" s="271"/>
      <c r="AX12010" s="271"/>
      <c r="AY12010" s="271"/>
      <c r="AZ12010" s="271"/>
      <c r="BA12010" s="271"/>
      <c r="BB12010" s="271"/>
      <c r="BD12010" s="271"/>
      <c r="BE12010" s="271"/>
      <c r="BF12010" s="271"/>
      <c r="BG12010" s="271"/>
      <c r="BJ12010" s="271"/>
    </row>
    <row r="12011" spans="49:62">
      <c r="AW12011" s="271"/>
      <c r="AX12011" s="271"/>
      <c r="AY12011" s="271"/>
      <c r="AZ12011" s="271"/>
      <c r="BA12011" s="271"/>
      <c r="BB12011" s="271"/>
      <c r="BD12011" s="271"/>
      <c r="BE12011" s="271"/>
      <c r="BF12011" s="271"/>
      <c r="BG12011" s="271"/>
      <c r="BJ12011" s="271"/>
    </row>
    <row r="12012" spans="49:62">
      <c r="AW12012" s="271"/>
      <c r="AX12012" s="271"/>
      <c r="AY12012" s="271"/>
      <c r="AZ12012" s="271"/>
      <c r="BA12012" s="271"/>
      <c r="BB12012" s="271"/>
      <c r="BD12012" s="271"/>
      <c r="BE12012" s="271"/>
      <c r="BF12012" s="271"/>
      <c r="BG12012" s="271"/>
      <c r="BJ12012" s="271"/>
    </row>
    <row r="12013" spans="49:62">
      <c r="AW12013" s="271"/>
      <c r="AX12013" s="271"/>
      <c r="AY12013" s="271"/>
      <c r="AZ12013" s="271"/>
      <c r="BA12013" s="271"/>
      <c r="BB12013" s="271"/>
      <c r="BD12013" s="271"/>
      <c r="BE12013" s="271"/>
      <c r="BF12013" s="271"/>
      <c r="BG12013" s="271"/>
      <c r="BJ12013" s="271"/>
    </row>
    <row r="12014" spans="49:62">
      <c r="AW12014" s="271"/>
      <c r="AX12014" s="271"/>
      <c r="AY12014" s="271"/>
      <c r="AZ12014" s="271"/>
      <c r="BA12014" s="271"/>
      <c r="BB12014" s="271"/>
      <c r="BD12014" s="271"/>
      <c r="BE12014" s="271"/>
      <c r="BF12014" s="271"/>
      <c r="BG12014" s="271"/>
      <c r="BJ12014" s="271"/>
    </row>
    <row r="12015" spans="49:62">
      <c r="AW12015" s="271"/>
      <c r="AX12015" s="271"/>
      <c r="AY12015" s="271"/>
      <c r="AZ12015" s="271"/>
      <c r="BA12015" s="271"/>
      <c r="BB12015" s="271"/>
      <c r="BD12015" s="271"/>
      <c r="BE12015" s="271"/>
      <c r="BF12015" s="271"/>
      <c r="BG12015" s="271"/>
      <c r="BJ12015" s="271"/>
    </row>
    <row r="12016" spans="49:62">
      <c r="AW12016" s="271"/>
      <c r="AX12016" s="271"/>
      <c r="AY12016" s="271"/>
      <c r="AZ12016" s="271"/>
      <c r="BA12016" s="271"/>
      <c r="BB12016" s="271"/>
      <c r="BD12016" s="271"/>
      <c r="BE12016" s="271"/>
      <c r="BF12016" s="271"/>
      <c r="BG12016" s="271"/>
      <c r="BJ12016" s="271"/>
    </row>
    <row r="12017" spans="49:62">
      <c r="AW12017" s="271"/>
      <c r="AX12017" s="271"/>
      <c r="AY12017" s="271"/>
      <c r="AZ12017" s="271"/>
      <c r="BA12017" s="271"/>
      <c r="BB12017" s="271"/>
      <c r="BD12017" s="271"/>
      <c r="BE12017" s="271"/>
      <c r="BF12017" s="271"/>
      <c r="BG12017" s="271"/>
      <c r="BJ12017" s="271"/>
    </row>
    <row r="12018" spans="49:62">
      <c r="AW12018" s="271"/>
      <c r="AX12018" s="271"/>
      <c r="AY12018" s="271"/>
      <c r="AZ12018" s="271"/>
      <c r="BA12018" s="271"/>
      <c r="BB12018" s="271"/>
      <c r="BD12018" s="271"/>
      <c r="BE12018" s="271"/>
      <c r="BF12018" s="271"/>
      <c r="BG12018" s="271"/>
      <c r="BJ12018" s="271"/>
    </row>
    <row r="12019" spans="49:62">
      <c r="AW12019" s="271"/>
      <c r="AX12019" s="271"/>
      <c r="AY12019" s="271"/>
      <c r="AZ12019" s="271"/>
      <c r="BA12019" s="271"/>
      <c r="BB12019" s="271"/>
      <c r="BD12019" s="271"/>
      <c r="BE12019" s="271"/>
      <c r="BF12019" s="271"/>
      <c r="BG12019" s="271"/>
      <c r="BJ12019" s="271"/>
    </row>
    <row r="12020" spans="49:62">
      <c r="AW12020" s="271"/>
      <c r="AX12020" s="271"/>
      <c r="AY12020" s="271"/>
      <c r="AZ12020" s="271"/>
      <c r="BA12020" s="271"/>
      <c r="BB12020" s="271"/>
      <c r="BD12020" s="271"/>
      <c r="BE12020" s="271"/>
      <c r="BF12020" s="271"/>
      <c r="BG12020" s="271"/>
      <c r="BJ12020" s="271"/>
    </row>
    <row r="12021" spans="49:62">
      <c r="AW12021" s="271"/>
      <c r="AX12021" s="271"/>
      <c r="AY12021" s="271"/>
      <c r="AZ12021" s="271"/>
      <c r="BA12021" s="271"/>
      <c r="BB12021" s="271"/>
      <c r="BD12021" s="271"/>
      <c r="BE12021" s="271"/>
      <c r="BF12021" s="271"/>
      <c r="BG12021" s="271"/>
      <c r="BJ12021" s="271"/>
    </row>
    <row r="12022" spans="49:62">
      <c r="AW12022" s="271"/>
      <c r="AX12022" s="271"/>
      <c r="AY12022" s="271"/>
      <c r="AZ12022" s="271"/>
      <c r="BA12022" s="271"/>
      <c r="BB12022" s="271"/>
      <c r="BD12022" s="271"/>
      <c r="BE12022" s="271"/>
      <c r="BF12022" s="271"/>
      <c r="BG12022" s="271"/>
      <c r="BJ12022" s="271"/>
    </row>
    <row r="12023" spans="49:62">
      <c r="AW12023" s="271"/>
      <c r="AX12023" s="271"/>
      <c r="AY12023" s="271"/>
      <c r="AZ12023" s="271"/>
      <c r="BA12023" s="271"/>
      <c r="BB12023" s="271"/>
      <c r="BD12023" s="271"/>
      <c r="BE12023" s="271"/>
      <c r="BF12023" s="271"/>
      <c r="BG12023" s="271"/>
      <c r="BJ12023" s="271"/>
    </row>
    <row r="12024" spans="49:62">
      <c r="AW12024" s="271"/>
      <c r="AX12024" s="271"/>
      <c r="AY12024" s="271"/>
      <c r="AZ12024" s="271"/>
      <c r="BA12024" s="271"/>
      <c r="BB12024" s="271"/>
      <c r="BD12024" s="271"/>
      <c r="BE12024" s="271"/>
      <c r="BF12024" s="271"/>
      <c r="BG12024" s="271"/>
      <c r="BJ12024" s="271"/>
    </row>
    <row r="12025" spans="49:62">
      <c r="AW12025" s="271"/>
      <c r="AX12025" s="271"/>
      <c r="AY12025" s="271"/>
      <c r="AZ12025" s="271"/>
      <c r="BA12025" s="271"/>
      <c r="BB12025" s="271"/>
      <c r="BD12025" s="271"/>
      <c r="BE12025" s="271"/>
      <c r="BF12025" s="271"/>
      <c r="BG12025" s="271"/>
      <c r="BJ12025" s="271"/>
    </row>
    <row r="12026" spans="49:62">
      <c r="AW12026" s="271"/>
      <c r="AX12026" s="271"/>
      <c r="AY12026" s="271"/>
      <c r="AZ12026" s="271"/>
      <c r="BA12026" s="271"/>
      <c r="BB12026" s="271"/>
      <c r="BD12026" s="271"/>
      <c r="BE12026" s="271"/>
      <c r="BF12026" s="271"/>
      <c r="BG12026" s="271"/>
      <c r="BJ12026" s="271"/>
    </row>
    <row r="12027" spans="49:62">
      <c r="AW12027" s="271"/>
      <c r="AX12027" s="271"/>
      <c r="AY12027" s="271"/>
      <c r="AZ12027" s="271"/>
      <c r="BA12027" s="271"/>
      <c r="BB12027" s="271"/>
      <c r="BD12027" s="271"/>
      <c r="BE12027" s="271"/>
      <c r="BF12027" s="271"/>
      <c r="BG12027" s="271"/>
      <c r="BJ12027" s="271"/>
    </row>
    <row r="12028" spans="49:62">
      <c r="AW12028" s="271"/>
      <c r="AX12028" s="271"/>
      <c r="AY12028" s="271"/>
      <c r="AZ12028" s="271"/>
      <c r="BA12028" s="271"/>
      <c r="BB12028" s="271"/>
      <c r="BD12028" s="271"/>
      <c r="BE12028" s="271"/>
      <c r="BF12028" s="271"/>
      <c r="BG12028" s="271"/>
      <c r="BJ12028" s="271"/>
    </row>
    <row r="12029" spans="49:62">
      <c r="AW12029" s="271"/>
      <c r="AX12029" s="271"/>
      <c r="AY12029" s="271"/>
      <c r="AZ12029" s="271"/>
      <c r="BA12029" s="271"/>
      <c r="BB12029" s="271"/>
      <c r="BD12029" s="271"/>
      <c r="BE12029" s="271"/>
      <c r="BF12029" s="271"/>
      <c r="BG12029" s="271"/>
      <c r="BJ12029" s="271"/>
    </row>
    <row r="12030" spans="49:62">
      <c r="AW12030" s="271"/>
      <c r="AX12030" s="271"/>
      <c r="AY12030" s="271"/>
      <c r="AZ12030" s="271"/>
      <c r="BA12030" s="271"/>
      <c r="BB12030" s="271"/>
      <c r="BD12030" s="271"/>
      <c r="BE12030" s="271"/>
      <c r="BF12030" s="271"/>
      <c r="BG12030" s="271"/>
      <c r="BJ12030" s="271"/>
    </row>
    <row r="12031" spans="49:62">
      <c r="AW12031" s="271"/>
      <c r="AX12031" s="271"/>
      <c r="AY12031" s="271"/>
      <c r="AZ12031" s="271"/>
      <c r="BA12031" s="271"/>
      <c r="BB12031" s="271"/>
      <c r="BD12031" s="271"/>
      <c r="BE12031" s="271"/>
      <c r="BF12031" s="271"/>
      <c r="BG12031" s="271"/>
      <c r="BJ12031" s="271"/>
    </row>
    <row r="12032" spans="49:62">
      <c r="AW12032" s="271"/>
      <c r="AX12032" s="271"/>
      <c r="AY12032" s="271"/>
      <c r="AZ12032" s="271"/>
      <c r="BA12032" s="271"/>
      <c r="BB12032" s="271"/>
      <c r="BD12032" s="271"/>
      <c r="BE12032" s="271"/>
      <c r="BF12032" s="271"/>
      <c r="BG12032" s="271"/>
      <c r="BJ12032" s="271"/>
    </row>
    <row r="12033" spans="49:62">
      <c r="AW12033" s="271"/>
      <c r="AX12033" s="271"/>
      <c r="AY12033" s="271"/>
      <c r="AZ12033" s="271"/>
      <c r="BA12033" s="271"/>
      <c r="BB12033" s="271"/>
      <c r="BD12033" s="271"/>
      <c r="BE12033" s="271"/>
      <c r="BF12033" s="271"/>
      <c r="BG12033" s="271"/>
      <c r="BJ12033" s="271"/>
    </row>
    <row r="12034" spans="49:62">
      <c r="AW12034" s="271"/>
      <c r="AX12034" s="271"/>
      <c r="AY12034" s="271"/>
      <c r="AZ12034" s="271"/>
      <c r="BA12034" s="271"/>
      <c r="BB12034" s="271"/>
      <c r="BD12034" s="271"/>
      <c r="BE12034" s="271"/>
      <c r="BF12034" s="271"/>
      <c r="BG12034" s="271"/>
      <c r="BJ12034" s="271"/>
    </row>
    <row r="12035" spans="49:62">
      <c r="AW12035" s="271"/>
      <c r="AX12035" s="271"/>
      <c r="AY12035" s="271"/>
      <c r="AZ12035" s="271"/>
      <c r="BA12035" s="271"/>
      <c r="BB12035" s="271"/>
      <c r="BD12035" s="271"/>
      <c r="BE12035" s="271"/>
      <c r="BF12035" s="271"/>
      <c r="BG12035" s="271"/>
      <c r="BJ12035" s="271"/>
    </row>
    <row r="12036" spans="49:62">
      <c r="AW12036" s="271"/>
      <c r="AX12036" s="271"/>
      <c r="AY12036" s="271"/>
      <c r="AZ12036" s="271"/>
      <c r="BA12036" s="271"/>
      <c r="BB12036" s="271"/>
      <c r="BD12036" s="271"/>
      <c r="BE12036" s="271"/>
      <c r="BF12036" s="271"/>
      <c r="BG12036" s="271"/>
      <c r="BJ12036" s="271"/>
    </row>
    <row r="12037" spans="49:62">
      <c r="AW12037" s="271"/>
      <c r="AX12037" s="271"/>
      <c r="AY12037" s="271"/>
      <c r="AZ12037" s="271"/>
      <c r="BA12037" s="271"/>
      <c r="BB12037" s="271"/>
      <c r="BD12037" s="271"/>
      <c r="BE12037" s="271"/>
      <c r="BF12037" s="271"/>
      <c r="BG12037" s="271"/>
      <c r="BJ12037" s="271"/>
    </row>
    <row r="12038" spans="49:62">
      <c r="AW12038" s="271"/>
      <c r="AX12038" s="271"/>
      <c r="AY12038" s="271"/>
      <c r="AZ12038" s="271"/>
      <c r="BA12038" s="271"/>
      <c r="BB12038" s="271"/>
      <c r="BD12038" s="271"/>
      <c r="BE12038" s="271"/>
      <c r="BF12038" s="271"/>
      <c r="BG12038" s="271"/>
      <c r="BJ12038" s="271"/>
    </row>
    <row r="12039" spans="49:62">
      <c r="AW12039" s="271"/>
      <c r="AX12039" s="271"/>
      <c r="AY12039" s="271"/>
      <c r="AZ12039" s="271"/>
      <c r="BA12039" s="271"/>
      <c r="BB12039" s="271"/>
      <c r="BD12039" s="271"/>
      <c r="BE12039" s="271"/>
      <c r="BF12039" s="271"/>
      <c r="BG12039" s="271"/>
      <c r="BJ12039" s="271"/>
    </row>
    <row r="12040" spans="49:62">
      <c r="AW12040" s="271"/>
      <c r="AX12040" s="271"/>
      <c r="AY12040" s="271"/>
      <c r="AZ12040" s="271"/>
      <c r="BA12040" s="271"/>
      <c r="BB12040" s="271"/>
      <c r="BD12040" s="271"/>
      <c r="BE12040" s="271"/>
      <c r="BF12040" s="271"/>
      <c r="BG12040" s="271"/>
      <c r="BJ12040" s="271"/>
    </row>
    <row r="12041" spans="49:62">
      <c r="AW12041" s="271"/>
      <c r="AX12041" s="271"/>
      <c r="AY12041" s="271"/>
      <c r="AZ12041" s="271"/>
      <c r="BA12041" s="271"/>
      <c r="BB12041" s="271"/>
      <c r="BD12041" s="271"/>
      <c r="BE12041" s="271"/>
      <c r="BF12041" s="271"/>
      <c r="BG12041" s="271"/>
      <c r="BJ12041" s="271"/>
    </row>
    <row r="12042" spans="49:62">
      <c r="AW12042" s="271"/>
      <c r="AX12042" s="271"/>
      <c r="AY12042" s="271"/>
      <c r="AZ12042" s="271"/>
      <c r="BA12042" s="271"/>
      <c r="BB12042" s="271"/>
      <c r="BD12042" s="271"/>
      <c r="BE12042" s="271"/>
      <c r="BF12042" s="271"/>
      <c r="BG12042" s="271"/>
      <c r="BJ12042" s="271"/>
    </row>
    <row r="12043" spans="49:62">
      <c r="AW12043" s="271"/>
      <c r="AX12043" s="271"/>
      <c r="AY12043" s="271"/>
      <c r="AZ12043" s="271"/>
      <c r="BA12043" s="271"/>
      <c r="BB12043" s="271"/>
      <c r="BD12043" s="271"/>
      <c r="BE12043" s="271"/>
      <c r="BF12043" s="271"/>
      <c r="BG12043" s="271"/>
      <c r="BJ12043" s="271"/>
    </row>
    <row r="12044" spans="49:62">
      <c r="AW12044" s="271"/>
      <c r="AX12044" s="271"/>
      <c r="AY12044" s="271"/>
      <c r="AZ12044" s="271"/>
      <c r="BA12044" s="271"/>
      <c r="BB12044" s="271"/>
      <c r="BD12044" s="271"/>
      <c r="BE12044" s="271"/>
      <c r="BF12044" s="271"/>
      <c r="BG12044" s="271"/>
      <c r="BJ12044" s="271"/>
    </row>
    <row r="12045" spans="49:62">
      <c r="AW12045" s="271"/>
      <c r="AX12045" s="271"/>
      <c r="AY12045" s="271"/>
      <c r="AZ12045" s="271"/>
      <c r="BA12045" s="271"/>
      <c r="BB12045" s="271"/>
      <c r="BD12045" s="271"/>
      <c r="BE12045" s="271"/>
      <c r="BF12045" s="271"/>
      <c r="BG12045" s="271"/>
      <c r="BJ12045" s="271"/>
    </row>
    <row r="12046" spans="49:62">
      <c r="AW12046" s="271"/>
      <c r="AX12046" s="271"/>
      <c r="AY12046" s="271"/>
      <c r="AZ12046" s="271"/>
      <c r="BA12046" s="271"/>
      <c r="BB12046" s="271"/>
      <c r="BD12046" s="271"/>
      <c r="BE12046" s="271"/>
      <c r="BF12046" s="271"/>
      <c r="BG12046" s="271"/>
      <c r="BJ12046" s="271"/>
    </row>
    <row r="12047" spans="49:62">
      <c r="AW12047" s="271"/>
      <c r="AX12047" s="271"/>
      <c r="AY12047" s="271"/>
      <c r="AZ12047" s="271"/>
      <c r="BA12047" s="271"/>
      <c r="BB12047" s="271"/>
      <c r="BD12047" s="271"/>
      <c r="BE12047" s="271"/>
      <c r="BF12047" s="271"/>
      <c r="BG12047" s="271"/>
      <c r="BJ12047" s="271"/>
    </row>
    <row r="12048" spans="49:62">
      <c r="AW12048" s="271"/>
      <c r="AX12048" s="271"/>
      <c r="AY12048" s="271"/>
      <c r="AZ12048" s="271"/>
      <c r="BA12048" s="271"/>
      <c r="BB12048" s="271"/>
      <c r="BD12048" s="271"/>
      <c r="BE12048" s="271"/>
      <c r="BF12048" s="271"/>
      <c r="BG12048" s="271"/>
      <c r="BJ12048" s="271"/>
    </row>
    <row r="12049" spans="49:62">
      <c r="AW12049" s="271"/>
      <c r="AX12049" s="271"/>
      <c r="AY12049" s="271"/>
      <c r="AZ12049" s="271"/>
      <c r="BA12049" s="271"/>
      <c r="BB12049" s="271"/>
      <c r="BD12049" s="271"/>
      <c r="BE12049" s="271"/>
      <c r="BF12049" s="271"/>
      <c r="BG12049" s="271"/>
      <c r="BJ12049" s="271"/>
    </row>
    <row r="12050" spans="49:62">
      <c r="AW12050" s="271"/>
      <c r="AX12050" s="271"/>
      <c r="AY12050" s="271"/>
      <c r="AZ12050" s="271"/>
      <c r="BA12050" s="271"/>
      <c r="BB12050" s="271"/>
      <c r="BD12050" s="271"/>
      <c r="BE12050" s="271"/>
      <c r="BF12050" s="271"/>
      <c r="BG12050" s="271"/>
      <c r="BJ12050" s="271"/>
    </row>
    <row r="12051" spans="49:62">
      <c r="AW12051" s="271"/>
      <c r="AX12051" s="271"/>
      <c r="AY12051" s="271"/>
      <c r="AZ12051" s="271"/>
      <c r="BA12051" s="271"/>
      <c r="BB12051" s="271"/>
      <c r="BD12051" s="271"/>
      <c r="BE12051" s="271"/>
      <c r="BF12051" s="271"/>
      <c r="BG12051" s="271"/>
      <c r="BJ12051" s="271"/>
    </row>
    <row r="12052" spans="49:62">
      <c r="AW12052" s="271"/>
      <c r="AX12052" s="271"/>
      <c r="AY12052" s="271"/>
      <c r="AZ12052" s="271"/>
      <c r="BA12052" s="271"/>
      <c r="BB12052" s="271"/>
      <c r="BD12052" s="271"/>
      <c r="BE12052" s="271"/>
      <c r="BF12052" s="271"/>
      <c r="BG12052" s="271"/>
      <c r="BJ12052" s="271"/>
    </row>
    <row r="12053" spans="49:62">
      <c r="AW12053" s="271"/>
      <c r="AX12053" s="271"/>
      <c r="AY12053" s="271"/>
      <c r="AZ12053" s="271"/>
      <c r="BA12053" s="271"/>
      <c r="BB12053" s="271"/>
      <c r="BD12053" s="271"/>
      <c r="BE12053" s="271"/>
      <c r="BF12053" s="271"/>
      <c r="BG12053" s="271"/>
      <c r="BJ12053" s="271"/>
    </row>
    <row r="12054" spans="49:62">
      <c r="AW12054" s="271"/>
      <c r="AX12054" s="271"/>
      <c r="AY12054" s="271"/>
      <c r="AZ12054" s="271"/>
      <c r="BA12054" s="271"/>
      <c r="BB12054" s="271"/>
      <c r="BD12054" s="271"/>
      <c r="BE12054" s="271"/>
      <c r="BF12054" s="271"/>
      <c r="BG12054" s="271"/>
      <c r="BJ12054" s="271"/>
    </row>
    <row r="12055" spans="49:62">
      <c r="AW12055" s="271"/>
      <c r="AX12055" s="271"/>
      <c r="AY12055" s="271"/>
      <c r="AZ12055" s="271"/>
      <c r="BA12055" s="271"/>
      <c r="BB12055" s="271"/>
      <c r="BD12055" s="271"/>
      <c r="BE12055" s="271"/>
      <c r="BF12055" s="271"/>
      <c r="BG12055" s="271"/>
      <c r="BJ12055" s="271"/>
    </row>
    <row r="12056" spans="49:62">
      <c r="AW12056" s="271"/>
      <c r="AX12056" s="271"/>
      <c r="AY12056" s="271"/>
      <c r="AZ12056" s="271"/>
      <c r="BA12056" s="271"/>
      <c r="BB12056" s="271"/>
      <c r="BD12056" s="271"/>
      <c r="BE12056" s="271"/>
      <c r="BF12056" s="271"/>
      <c r="BG12056" s="271"/>
      <c r="BJ12056" s="271"/>
    </row>
    <row r="12057" spans="49:62">
      <c r="AW12057" s="271"/>
      <c r="AX12057" s="271"/>
      <c r="AY12057" s="271"/>
      <c r="AZ12057" s="271"/>
      <c r="BA12057" s="271"/>
      <c r="BB12057" s="271"/>
      <c r="BD12057" s="271"/>
      <c r="BE12057" s="271"/>
      <c r="BF12057" s="271"/>
      <c r="BG12057" s="271"/>
      <c r="BJ12057" s="271"/>
    </row>
    <row r="12058" spans="49:62">
      <c r="AW12058" s="271"/>
      <c r="AX12058" s="271"/>
      <c r="AY12058" s="271"/>
      <c r="AZ12058" s="271"/>
      <c r="BA12058" s="271"/>
      <c r="BB12058" s="271"/>
      <c r="BD12058" s="271"/>
      <c r="BE12058" s="271"/>
      <c r="BF12058" s="271"/>
      <c r="BG12058" s="271"/>
      <c r="BJ12058" s="271"/>
    </row>
    <row r="12059" spans="49:62">
      <c r="AW12059" s="271"/>
      <c r="AX12059" s="271"/>
      <c r="AY12059" s="271"/>
      <c r="AZ12059" s="271"/>
      <c r="BA12059" s="271"/>
      <c r="BB12059" s="271"/>
      <c r="BD12059" s="271"/>
      <c r="BE12059" s="271"/>
      <c r="BF12059" s="271"/>
      <c r="BG12059" s="271"/>
      <c r="BJ12059" s="271"/>
    </row>
    <row r="12060" spans="49:62">
      <c r="AW12060" s="271"/>
      <c r="AX12060" s="271"/>
      <c r="AY12060" s="271"/>
      <c r="AZ12060" s="271"/>
      <c r="BA12060" s="271"/>
      <c r="BB12060" s="271"/>
      <c r="BD12060" s="271"/>
      <c r="BE12060" s="271"/>
      <c r="BF12060" s="271"/>
      <c r="BG12060" s="271"/>
      <c r="BJ12060" s="271"/>
    </row>
    <row r="12061" spans="49:62">
      <c r="AW12061" s="271"/>
      <c r="AX12061" s="271"/>
      <c r="AY12061" s="271"/>
      <c r="AZ12061" s="271"/>
      <c r="BA12061" s="271"/>
      <c r="BB12061" s="271"/>
      <c r="BD12061" s="271"/>
      <c r="BE12061" s="271"/>
      <c r="BF12061" s="271"/>
      <c r="BG12061" s="271"/>
      <c r="BJ12061" s="271"/>
    </row>
    <row r="12062" spans="49:62">
      <c r="AW12062" s="271"/>
      <c r="AX12062" s="271"/>
      <c r="AY12062" s="271"/>
      <c r="AZ12062" s="271"/>
      <c r="BA12062" s="271"/>
      <c r="BB12062" s="271"/>
      <c r="BD12062" s="271"/>
      <c r="BE12062" s="271"/>
      <c r="BF12062" s="271"/>
      <c r="BG12062" s="271"/>
      <c r="BJ12062" s="271"/>
    </row>
    <row r="12063" spans="49:62">
      <c r="AW12063" s="271"/>
      <c r="AX12063" s="271"/>
      <c r="AY12063" s="271"/>
      <c r="AZ12063" s="271"/>
      <c r="BA12063" s="271"/>
      <c r="BB12063" s="271"/>
      <c r="BD12063" s="271"/>
      <c r="BE12063" s="271"/>
      <c r="BF12063" s="271"/>
      <c r="BG12063" s="271"/>
      <c r="BJ12063" s="271"/>
    </row>
    <row r="12064" spans="49:62">
      <c r="AW12064" s="271"/>
      <c r="AX12064" s="271"/>
      <c r="AY12064" s="271"/>
      <c r="AZ12064" s="271"/>
      <c r="BA12064" s="271"/>
      <c r="BB12064" s="271"/>
      <c r="BD12064" s="271"/>
      <c r="BE12064" s="271"/>
      <c r="BF12064" s="271"/>
      <c r="BG12064" s="271"/>
      <c r="BJ12064" s="271"/>
    </row>
    <row r="12065" spans="49:62">
      <c r="AW12065" s="271"/>
      <c r="AX12065" s="271"/>
      <c r="AY12065" s="271"/>
      <c r="AZ12065" s="271"/>
      <c r="BA12065" s="271"/>
      <c r="BB12065" s="271"/>
      <c r="BD12065" s="271"/>
      <c r="BE12065" s="271"/>
      <c r="BF12065" s="271"/>
      <c r="BG12065" s="271"/>
      <c r="BJ12065" s="271"/>
    </row>
    <row r="12066" spans="49:62">
      <c r="AW12066" s="271"/>
      <c r="AX12066" s="271"/>
      <c r="AY12066" s="271"/>
      <c r="AZ12066" s="271"/>
      <c r="BA12066" s="271"/>
      <c r="BB12066" s="271"/>
      <c r="BD12066" s="271"/>
      <c r="BE12066" s="271"/>
      <c r="BF12066" s="271"/>
      <c r="BG12066" s="271"/>
      <c r="BJ12066" s="271"/>
    </row>
    <row r="12067" spans="49:62">
      <c r="AW12067" s="271"/>
      <c r="AX12067" s="271"/>
      <c r="AY12067" s="271"/>
      <c r="AZ12067" s="271"/>
      <c r="BA12067" s="271"/>
      <c r="BB12067" s="271"/>
      <c r="BD12067" s="271"/>
      <c r="BE12067" s="271"/>
      <c r="BF12067" s="271"/>
      <c r="BG12067" s="271"/>
      <c r="BJ12067" s="271"/>
    </row>
    <row r="12068" spans="49:62">
      <c r="AW12068" s="271"/>
      <c r="AX12068" s="271"/>
      <c r="AY12068" s="271"/>
      <c r="AZ12068" s="271"/>
      <c r="BA12068" s="271"/>
      <c r="BB12068" s="271"/>
      <c r="BD12068" s="271"/>
      <c r="BE12068" s="271"/>
      <c r="BF12068" s="271"/>
      <c r="BG12068" s="271"/>
      <c r="BJ12068" s="271"/>
    </row>
    <row r="12069" spans="49:62">
      <c r="AW12069" s="271"/>
      <c r="AX12069" s="271"/>
      <c r="AY12069" s="271"/>
      <c r="AZ12069" s="271"/>
      <c r="BA12069" s="271"/>
      <c r="BB12069" s="271"/>
      <c r="BD12069" s="271"/>
      <c r="BE12069" s="271"/>
      <c r="BF12069" s="271"/>
      <c r="BG12069" s="271"/>
      <c r="BJ12069" s="271"/>
    </row>
    <row r="12070" spans="49:62">
      <c r="AW12070" s="271"/>
      <c r="AX12070" s="271"/>
      <c r="AY12070" s="271"/>
      <c r="AZ12070" s="271"/>
      <c r="BA12070" s="271"/>
      <c r="BB12070" s="271"/>
      <c r="BD12070" s="271"/>
      <c r="BE12070" s="271"/>
      <c r="BF12070" s="271"/>
      <c r="BG12070" s="271"/>
      <c r="BJ12070" s="271"/>
    </row>
    <row r="12071" spans="49:62">
      <c r="AW12071" s="271"/>
      <c r="AX12071" s="271"/>
      <c r="AY12071" s="271"/>
      <c r="AZ12071" s="271"/>
      <c r="BA12071" s="271"/>
      <c r="BB12071" s="271"/>
      <c r="BD12071" s="271"/>
      <c r="BE12071" s="271"/>
      <c r="BF12071" s="271"/>
      <c r="BG12071" s="271"/>
      <c r="BJ12071" s="271"/>
    </row>
    <row r="12072" spans="49:62">
      <c r="AW12072" s="271"/>
      <c r="AX12072" s="271"/>
      <c r="AY12072" s="271"/>
      <c r="AZ12072" s="271"/>
      <c r="BA12072" s="271"/>
      <c r="BB12072" s="271"/>
      <c r="BD12072" s="271"/>
      <c r="BE12072" s="271"/>
      <c r="BF12072" s="271"/>
      <c r="BG12072" s="271"/>
      <c r="BJ12072" s="271"/>
    </row>
    <row r="12073" spans="49:62">
      <c r="AW12073" s="271"/>
      <c r="AX12073" s="271"/>
      <c r="AY12073" s="271"/>
      <c r="AZ12073" s="271"/>
      <c r="BA12073" s="271"/>
      <c r="BB12073" s="271"/>
      <c r="BD12073" s="271"/>
      <c r="BE12073" s="271"/>
      <c r="BF12073" s="271"/>
      <c r="BG12073" s="271"/>
      <c r="BJ12073" s="271"/>
    </row>
    <row r="12074" spans="49:62">
      <c r="AW12074" s="271"/>
      <c r="AX12074" s="271"/>
      <c r="AY12074" s="271"/>
      <c r="AZ12074" s="271"/>
      <c r="BA12074" s="271"/>
      <c r="BB12074" s="271"/>
      <c r="BD12074" s="271"/>
      <c r="BE12074" s="271"/>
      <c r="BF12074" s="271"/>
      <c r="BG12074" s="271"/>
      <c r="BJ12074" s="271"/>
    </row>
    <row r="12075" spans="49:62">
      <c r="AW12075" s="271"/>
      <c r="AX12075" s="271"/>
      <c r="AY12075" s="271"/>
      <c r="AZ12075" s="271"/>
      <c r="BA12075" s="271"/>
      <c r="BB12075" s="271"/>
      <c r="BD12075" s="271"/>
      <c r="BE12075" s="271"/>
      <c r="BF12075" s="271"/>
      <c r="BG12075" s="271"/>
      <c r="BJ12075" s="271"/>
    </row>
    <row r="12076" spans="49:62">
      <c r="AW12076" s="271"/>
      <c r="AX12076" s="271"/>
      <c r="AY12076" s="271"/>
      <c r="AZ12076" s="271"/>
      <c r="BA12076" s="271"/>
      <c r="BB12076" s="271"/>
      <c r="BD12076" s="271"/>
      <c r="BE12076" s="271"/>
      <c r="BF12076" s="271"/>
      <c r="BG12076" s="271"/>
      <c r="BJ12076" s="271"/>
    </row>
    <row r="12077" spans="49:62">
      <c r="AW12077" s="271"/>
      <c r="AX12077" s="271"/>
      <c r="AY12077" s="271"/>
      <c r="AZ12077" s="271"/>
      <c r="BA12077" s="271"/>
      <c r="BB12077" s="271"/>
      <c r="BD12077" s="271"/>
      <c r="BE12077" s="271"/>
      <c r="BF12077" s="271"/>
      <c r="BG12077" s="271"/>
      <c r="BJ12077" s="271"/>
    </row>
    <row r="12078" spans="49:62">
      <c r="AW12078" s="271"/>
      <c r="AX12078" s="271"/>
      <c r="AY12078" s="271"/>
      <c r="AZ12078" s="271"/>
      <c r="BA12078" s="271"/>
      <c r="BB12078" s="271"/>
      <c r="BD12078" s="271"/>
      <c r="BE12078" s="271"/>
      <c r="BF12078" s="271"/>
      <c r="BG12078" s="271"/>
      <c r="BJ12078" s="271"/>
    </row>
    <row r="12079" spans="49:62">
      <c r="AW12079" s="271"/>
      <c r="AX12079" s="271"/>
      <c r="AY12079" s="271"/>
      <c r="AZ12079" s="271"/>
      <c r="BA12079" s="271"/>
      <c r="BB12079" s="271"/>
      <c r="BD12079" s="271"/>
      <c r="BE12079" s="271"/>
      <c r="BF12079" s="271"/>
      <c r="BG12079" s="271"/>
      <c r="BJ12079" s="271"/>
    </row>
    <row r="12080" spans="49:62">
      <c r="AW12080" s="271"/>
      <c r="AX12080" s="271"/>
      <c r="AY12080" s="271"/>
      <c r="AZ12080" s="271"/>
      <c r="BA12080" s="271"/>
      <c r="BB12080" s="271"/>
      <c r="BD12080" s="271"/>
      <c r="BE12080" s="271"/>
      <c r="BF12080" s="271"/>
      <c r="BG12080" s="271"/>
      <c r="BJ12080" s="271"/>
    </row>
    <row r="12081" spans="49:62">
      <c r="AW12081" s="271"/>
      <c r="AX12081" s="271"/>
      <c r="AY12081" s="271"/>
      <c r="AZ12081" s="271"/>
      <c r="BA12081" s="271"/>
      <c r="BB12081" s="271"/>
      <c r="BD12081" s="271"/>
      <c r="BE12081" s="271"/>
      <c r="BF12081" s="271"/>
      <c r="BG12081" s="271"/>
      <c r="BJ12081" s="271"/>
    </row>
    <row r="12082" spans="49:62">
      <c r="AW12082" s="271"/>
      <c r="AX12082" s="271"/>
      <c r="AY12082" s="271"/>
      <c r="AZ12082" s="271"/>
      <c r="BA12082" s="271"/>
      <c r="BB12082" s="271"/>
      <c r="BD12082" s="271"/>
      <c r="BE12082" s="271"/>
      <c r="BF12082" s="271"/>
      <c r="BG12082" s="271"/>
      <c r="BJ12082" s="271"/>
    </row>
    <row r="12083" spans="49:62">
      <c r="AW12083" s="271"/>
      <c r="AX12083" s="271"/>
      <c r="AY12083" s="271"/>
      <c r="AZ12083" s="271"/>
      <c r="BA12083" s="271"/>
      <c r="BB12083" s="271"/>
      <c r="BD12083" s="271"/>
      <c r="BE12083" s="271"/>
      <c r="BF12083" s="271"/>
      <c r="BG12083" s="271"/>
      <c r="BJ12083" s="271"/>
    </row>
    <row r="12084" spans="49:62">
      <c r="AW12084" s="271"/>
      <c r="AX12084" s="271"/>
      <c r="AY12084" s="271"/>
      <c r="AZ12084" s="271"/>
      <c r="BA12084" s="271"/>
      <c r="BB12084" s="271"/>
      <c r="BD12084" s="271"/>
      <c r="BE12084" s="271"/>
      <c r="BF12084" s="271"/>
      <c r="BG12084" s="271"/>
      <c r="BJ12084" s="271"/>
    </row>
    <row r="12085" spans="49:62">
      <c r="AW12085" s="271"/>
      <c r="AX12085" s="271"/>
      <c r="AY12085" s="271"/>
      <c r="AZ12085" s="271"/>
      <c r="BA12085" s="271"/>
      <c r="BB12085" s="271"/>
      <c r="BD12085" s="271"/>
      <c r="BE12085" s="271"/>
      <c r="BF12085" s="271"/>
      <c r="BG12085" s="271"/>
      <c r="BJ12085" s="271"/>
    </row>
    <row r="12086" spans="49:62">
      <c r="AW12086" s="271"/>
      <c r="AX12086" s="271"/>
      <c r="AY12086" s="271"/>
      <c r="AZ12086" s="271"/>
      <c r="BA12086" s="271"/>
      <c r="BB12086" s="271"/>
      <c r="BD12086" s="271"/>
      <c r="BE12086" s="271"/>
      <c r="BF12086" s="271"/>
      <c r="BG12086" s="271"/>
      <c r="BJ12086" s="271"/>
    </row>
    <row r="12087" spans="49:62">
      <c r="AW12087" s="271"/>
      <c r="AX12087" s="271"/>
      <c r="AY12087" s="271"/>
      <c r="AZ12087" s="271"/>
      <c r="BA12087" s="271"/>
      <c r="BB12087" s="271"/>
      <c r="BD12087" s="271"/>
      <c r="BE12087" s="271"/>
      <c r="BF12087" s="271"/>
      <c r="BG12087" s="271"/>
      <c r="BJ12087" s="271"/>
    </row>
    <row r="12088" spans="49:62">
      <c r="AW12088" s="271"/>
      <c r="AX12088" s="271"/>
      <c r="AY12088" s="271"/>
      <c r="AZ12088" s="271"/>
      <c r="BA12088" s="271"/>
      <c r="BB12088" s="271"/>
      <c r="BD12088" s="271"/>
      <c r="BE12088" s="271"/>
      <c r="BF12088" s="271"/>
      <c r="BG12088" s="271"/>
      <c r="BJ12088" s="271"/>
    </row>
    <row r="12089" spans="49:62">
      <c r="AW12089" s="271"/>
      <c r="AX12089" s="271"/>
      <c r="AY12089" s="271"/>
      <c r="AZ12089" s="271"/>
      <c r="BA12089" s="271"/>
      <c r="BB12089" s="271"/>
      <c r="BD12089" s="271"/>
      <c r="BE12089" s="271"/>
      <c r="BF12089" s="271"/>
      <c r="BG12089" s="271"/>
      <c r="BJ12089" s="271"/>
    </row>
    <row r="12090" spans="49:62">
      <c r="AW12090" s="271"/>
      <c r="AX12090" s="271"/>
      <c r="AY12090" s="271"/>
      <c r="AZ12090" s="271"/>
      <c r="BA12090" s="271"/>
      <c r="BB12090" s="271"/>
      <c r="BD12090" s="271"/>
      <c r="BE12090" s="271"/>
      <c r="BF12090" s="271"/>
      <c r="BG12090" s="271"/>
      <c r="BJ12090" s="271"/>
    </row>
    <row r="12091" spans="49:62">
      <c r="AW12091" s="271"/>
      <c r="AX12091" s="271"/>
      <c r="AY12091" s="271"/>
      <c r="AZ12091" s="271"/>
      <c r="BA12091" s="271"/>
      <c r="BB12091" s="271"/>
      <c r="BD12091" s="271"/>
      <c r="BE12091" s="271"/>
      <c r="BF12091" s="271"/>
      <c r="BG12091" s="271"/>
      <c r="BJ12091" s="271"/>
    </row>
    <row r="12092" spans="49:62">
      <c r="AW12092" s="271"/>
      <c r="AX12092" s="271"/>
      <c r="AY12092" s="271"/>
      <c r="AZ12092" s="271"/>
      <c r="BA12092" s="271"/>
      <c r="BB12092" s="271"/>
      <c r="BD12092" s="271"/>
      <c r="BE12092" s="271"/>
      <c r="BF12092" s="271"/>
      <c r="BG12092" s="271"/>
      <c r="BJ12092" s="271"/>
    </row>
    <row r="12093" spans="49:62">
      <c r="AW12093" s="271"/>
      <c r="AX12093" s="271"/>
      <c r="AY12093" s="271"/>
      <c r="AZ12093" s="271"/>
      <c r="BA12093" s="271"/>
      <c r="BB12093" s="271"/>
      <c r="BD12093" s="271"/>
      <c r="BE12093" s="271"/>
      <c r="BF12093" s="271"/>
      <c r="BG12093" s="271"/>
      <c r="BJ12093" s="271"/>
    </row>
    <row r="12094" spans="49:62">
      <c r="AW12094" s="271"/>
      <c r="AX12094" s="271"/>
      <c r="AY12094" s="271"/>
      <c r="AZ12094" s="271"/>
      <c r="BA12094" s="271"/>
      <c r="BB12094" s="271"/>
      <c r="BD12094" s="271"/>
      <c r="BE12094" s="271"/>
      <c r="BF12094" s="271"/>
      <c r="BG12094" s="271"/>
      <c r="BJ12094" s="271"/>
    </row>
    <row r="12095" spans="49:62">
      <c r="AW12095" s="271"/>
      <c r="AX12095" s="271"/>
      <c r="AY12095" s="271"/>
      <c r="AZ12095" s="271"/>
      <c r="BA12095" s="271"/>
      <c r="BB12095" s="271"/>
      <c r="BD12095" s="271"/>
      <c r="BE12095" s="271"/>
      <c r="BF12095" s="271"/>
      <c r="BG12095" s="271"/>
      <c r="BJ12095" s="271"/>
    </row>
    <row r="12096" spans="49:62">
      <c r="AW12096" s="271"/>
      <c r="AX12096" s="271"/>
      <c r="AY12096" s="271"/>
      <c r="AZ12096" s="271"/>
      <c r="BA12096" s="271"/>
      <c r="BB12096" s="271"/>
      <c r="BD12096" s="271"/>
      <c r="BE12096" s="271"/>
      <c r="BF12096" s="271"/>
      <c r="BG12096" s="271"/>
      <c r="BJ12096" s="271"/>
    </row>
    <row r="12097" spans="49:62">
      <c r="AW12097" s="271"/>
      <c r="AX12097" s="271"/>
      <c r="AY12097" s="271"/>
      <c r="AZ12097" s="271"/>
      <c r="BA12097" s="271"/>
      <c r="BB12097" s="271"/>
      <c r="BD12097" s="271"/>
      <c r="BE12097" s="271"/>
      <c r="BF12097" s="271"/>
      <c r="BG12097" s="271"/>
      <c r="BJ12097" s="271"/>
    </row>
    <row r="12098" spans="49:62">
      <c r="AW12098" s="271"/>
      <c r="AX12098" s="271"/>
      <c r="AY12098" s="271"/>
      <c r="AZ12098" s="271"/>
      <c r="BA12098" s="271"/>
      <c r="BB12098" s="271"/>
      <c r="BD12098" s="271"/>
      <c r="BE12098" s="271"/>
      <c r="BF12098" s="271"/>
      <c r="BG12098" s="271"/>
      <c r="BJ12098" s="271"/>
    </row>
    <row r="12099" spans="49:62">
      <c r="AW12099" s="271"/>
      <c r="AX12099" s="271"/>
      <c r="AY12099" s="271"/>
      <c r="AZ12099" s="271"/>
      <c r="BA12099" s="271"/>
      <c r="BB12099" s="271"/>
      <c r="BD12099" s="271"/>
      <c r="BE12099" s="271"/>
      <c r="BF12099" s="271"/>
      <c r="BG12099" s="271"/>
      <c r="BJ12099" s="271"/>
    </row>
    <row r="12100" spans="49:62">
      <c r="AW12100" s="271"/>
      <c r="AX12100" s="271"/>
      <c r="AY12100" s="271"/>
      <c r="AZ12100" s="271"/>
      <c r="BA12100" s="271"/>
      <c r="BB12100" s="271"/>
      <c r="BD12100" s="271"/>
      <c r="BE12100" s="271"/>
      <c r="BF12100" s="271"/>
      <c r="BG12100" s="271"/>
      <c r="BJ12100" s="271"/>
    </row>
    <row r="12101" spans="49:62">
      <c r="AW12101" s="271"/>
      <c r="AX12101" s="271"/>
      <c r="AY12101" s="271"/>
      <c r="AZ12101" s="271"/>
      <c r="BA12101" s="271"/>
      <c r="BB12101" s="271"/>
      <c r="BD12101" s="271"/>
      <c r="BE12101" s="271"/>
      <c r="BF12101" s="271"/>
      <c r="BG12101" s="271"/>
      <c r="BJ12101" s="271"/>
    </row>
    <row r="12102" spans="49:62">
      <c r="AW12102" s="271"/>
      <c r="AX12102" s="271"/>
      <c r="AY12102" s="271"/>
      <c r="AZ12102" s="271"/>
      <c r="BA12102" s="271"/>
      <c r="BB12102" s="271"/>
      <c r="BD12102" s="271"/>
      <c r="BE12102" s="271"/>
      <c r="BF12102" s="271"/>
      <c r="BG12102" s="271"/>
      <c r="BJ12102" s="271"/>
    </row>
    <row r="12103" spans="49:62">
      <c r="AW12103" s="271"/>
      <c r="AX12103" s="271"/>
      <c r="AY12103" s="271"/>
      <c r="AZ12103" s="271"/>
      <c r="BA12103" s="271"/>
      <c r="BB12103" s="271"/>
      <c r="BD12103" s="271"/>
      <c r="BE12103" s="271"/>
      <c r="BF12103" s="271"/>
      <c r="BG12103" s="271"/>
      <c r="BJ12103" s="271"/>
    </row>
    <row r="12104" spans="49:62">
      <c r="AW12104" s="271"/>
      <c r="AX12104" s="271"/>
      <c r="AY12104" s="271"/>
      <c r="AZ12104" s="271"/>
      <c r="BA12104" s="271"/>
      <c r="BB12104" s="271"/>
      <c r="BD12104" s="271"/>
      <c r="BE12104" s="271"/>
      <c r="BF12104" s="271"/>
      <c r="BG12104" s="271"/>
      <c r="BJ12104" s="271"/>
    </row>
    <row r="12105" spans="49:62">
      <c r="AW12105" s="271"/>
      <c r="AX12105" s="271"/>
      <c r="AY12105" s="271"/>
      <c r="AZ12105" s="271"/>
      <c r="BA12105" s="271"/>
      <c r="BB12105" s="271"/>
      <c r="BD12105" s="271"/>
      <c r="BE12105" s="271"/>
      <c r="BF12105" s="271"/>
      <c r="BG12105" s="271"/>
      <c r="BJ12105" s="271"/>
    </row>
    <row r="12106" spans="49:62">
      <c r="AW12106" s="271"/>
      <c r="AX12106" s="271"/>
      <c r="AY12106" s="271"/>
      <c r="AZ12106" s="271"/>
      <c r="BA12106" s="271"/>
      <c r="BB12106" s="271"/>
      <c r="BD12106" s="271"/>
      <c r="BE12106" s="271"/>
      <c r="BF12106" s="271"/>
      <c r="BG12106" s="271"/>
      <c r="BJ12106" s="271"/>
    </row>
    <row r="12107" spans="49:62">
      <c r="AW12107" s="271"/>
      <c r="AX12107" s="271"/>
      <c r="AY12107" s="271"/>
      <c r="AZ12107" s="271"/>
      <c r="BA12107" s="271"/>
      <c r="BB12107" s="271"/>
      <c r="BD12107" s="271"/>
      <c r="BE12107" s="271"/>
      <c r="BF12107" s="271"/>
      <c r="BG12107" s="271"/>
      <c r="BJ12107" s="271"/>
    </row>
    <row r="12108" spans="49:62">
      <c r="AW12108" s="271"/>
      <c r="AX12108" s="271"/>
      <c r="AY12108" s="271"/>
      <c r="AZ12108" s="271"/>
      <c r="BA12108" s="271"/>
      <c r="BB12108" s="271"/>
      <c r="BD12108" s="271"/>
      <c r="BE12108" s="271"/>
      <c r="BF12108" s="271"/>
      <c r="BG12108" s="271"/>
      <c r="BJ12108" s="271"/>
    </row>
    <row r="12109" spans="49:62">
      <c r="AW12109" s="271"/>
      <c r="AX12109" s="271"/>
      <c r="AY12109" s="271"/>
      <c r="AZ12109" s="271"/>
      <c r="BA12109" s="271"/>
      <c r="BB12109" s="271"/>
      <c r="BD12109" s="271"/>
      <c r="BE12109" s="271"/>
      <c r="BF12109" s="271"/>
      <c r="BG12109" s="271"/>
      <c r="BJ12109" s="271"/>
    </row>
    <row r="12110" spans="49:62">
      <c r="AW12110" s="271"/>
      <c r="AX12110" s="271"/>
      <c r="AY12110" s="271"/>
      <c r="AZ12110" s="271"/>
      <c r="BA12110" s="271"/>
      <c r="BB12110" s="271"/>
      <c r="BD12110" s="271"/>
      <c r="BE12110" s="271"/>
      <c r="BF12110" s="271"/>
      <c r="BG12110" s="271"/>
      <c r="BJ12110" s="271"/>
    </row>
    <row r="12111" spans="49:62">
      <c r="AW12111" s="271"/>
      <c r="AX12111" s="271"/>
      <c r="AY12111" s="271"/>
      <c r="AZ12111" s="271"/>
      <c r="BA12111" s="271"/>
      <c r="BB12111" s="271"/>
      <c r="BD12111" s="271"/>
      <c r="BE12111" s="271"/>
      <c r="BF12111" s="271"/>
      <c r="BG12111" s="271"/>
      <c r="BJ12111" s="271"/>
    </row>
    <row r="12112" spans="49:62">
      <c r="AW12112" s="271"/>
      <c r="AX12112" s="271"/>
      <c r="AY12112" s="271"/>
      <c r="AZ12112" s="271"/>
      <c r="BA12112" s="271"/>
      <c r="BB12112" s="271"/>
      <c r="BD12112" s="271"/>
      <c r="BE12112" s="271"/>
      <c r="BF12112" s="271"/>
      <c r="BG12112" s="271"/>
      <c r="BJ12112" s="271"/>
    </row>
    <row r="12113" spans="49:62">
      <c r="AW12113" s="271"/>
      <c r="AX12113" s="271"/>
      <c r="AY12113" s="271"/>
      <c r="AZ12113" s="271"/>
      <c r="BA12113" s="271"/>
      <c r="BB12113" s="271"/>
      <c r="BD12113" s="271"/>
      <c r="BE12113" s="271"/>
      <c r="BF12113" s="271"/>
      <c r="BG12113" s="271"/>
      <c r="BJ12113" s="271"/>
    </row>
    <row r="12114" spans="49:62">
      <c r="AW12114" s="271"/>
      <c r="AX12114" s="271"/>
      <c r="AY12114" s="271"/>
      <c r="AZ12114" s="271"/>
      <c r="BA12114" s="271"/>
      <c r="BB12114" s="271"/>
      <c r="BD12114" s="271"/>
      <c r="BE12114" s="271"/>
      <c r="BF12114" s="271"/>
      <c r="BG12114" s="271"/>
      <c r="BJ12114" s="271"/>
    </row>
    <row r="12115" spans="49:62">
      <c r="AW12115" s="271"/>
      <c r="AX12115" s="271"/>
      <c r="AY12115" s="271"/>
      <c r="AZ12115" s="271"/>
      <c r="BA12115" s="271"/>
      <c r="BB12115" s="271"/>
      <c r="BD12115" s="271"/>
      <c r="BE12115" s="271"/>
      <c r="BF12115" s="271"/>
      <c r="BG12115" s="271"/>
      <c r="BJ12115" s="271"/>
    </row>
    <row r="12116" spans="49:62">
      <c r="AW12116" s="271"/>
      <c r="AX12116" s="271"/>
      <c r="AY12116" s="271"/>
      <c r="AZ12116" s="271"/>
      <c r="BA12116" s="271"/>
      <c r="BB12116" s="271"/>
      <c r="BD12116" s="271"/>
      <c r="BE12116" s="271"/>
      <c r="BF12116" s="271"/>
      <c r="BG12116" s="271"/>
      <c r="BJ12116" s="271"/>
    </row>
    <row r="12117" spans="49:62">
      <c r="AW12117" s="271"/>
      <c r="AX12117" s="271"/>
      <c r="AY12117" s="271"/>
      <c r="AZ12117" s="271"/>
      <c r="BA12117" s="271"/>
      <c r="BB12117" s="271"/>
      <c r="BD12117" s="271"/>
      <c r="BE12117" s="271"/>
      <c r="BF12117" s="271"/>
      <c r="BG12117" s="271"/>
      <c r="BJ12117" s="271"/>
    </row>
    <row r="12118" spans="49:62">
      <c r="AW12118" s="271"/>
      <c r="AX12118" s="271"/>
      <c r="AY12118" s="271"/>
      <c r="AZ12118" s="271"/>
      <c r="BA12118" s="271"/>
      <c r="BB12118" s="271"/>
      <c r="BD12118" s="271"/>
      <c r="BE12118" s="271"/>
      <c r="BF12118" s="271"/>
      <c r="BG12118" s="271"/>
      <c r="BJ12118" s="271"/>
    </row>
    <row r="12119" spans="49:62">
      <c r="AW12119" s="271"/>
      <c r="AX12119" s="271"/>
      <c r="AY12119" s="271"/>
      <c r="AZ12119" s="271"/>
      <c r="BA12119" s="271"/>
      <c r="BB12119" s="271"/>
      <c r="BD12119" s="271"/>
      <c r="BE12119" s="271"/>
      <c r="BF12119" s="271"/>
      <c r="BG12119" s="271"/>
      <c r="BJ12119" s="271"/>
    </row>
    <row r="12120" spans="49:62">
      <c r="AW12120" s="271"/>
      <c r="AX12120" s="271"/>
      <c r="AY12120" s="271"/>
      <c r="AZ12120" s="271"/>
      <c r="BA12120" s="271"/>
      <c r="BB12120" s="271"/>
      <c r="BD12120" s="271"/>
      <c r="BE12120" s="271"/>
      <c r="BF12120" s="271"/>
      <c r="BG12120" s="271"/>
      <c r="BJ12120" s="271"/>
    </row>
    <row r="12121" spans="49:62">
      <c r="AW12121" s="271"/>
      <c r="AX12121" s="271"/>
      <c r="AY12121" s="271"/>
      <c r="AZ12121" s="271"/>
      <c r="BA12121" s="271"/>
      <c r="BB12121" s="271"/>
      <c r="BD12121" s="271"/>
      <c r="BE12121" s="271"/>
      <c r="BF12121" s="271"/>
      <c r="BG12121" s="271"/>
      <c r="BJ12121" s="271"/>
    </row>
    <row r="12122" spans="49:62">
      <c r="AW12122" s="271"/>
      <c r="AX12122" s="271"/>
      <c r="AY12122" s="271"/>
      <c r="AZ12122" s="271"/>
      <c r="BA12122" s="271"/>
      <c r="BB12122" s="271"/>
      <c r="BD12122" s="271"/>
      <c r="BE12122" s="271"/>
      <c r="BF12122" s="271"/>
      <c r="BG12122" s="271"/>
      <c r="BJ12122" s="271"/>
    </row>
    <row r="12123" spans="49:62">
      <c r="AW12123" s="271"/>
      <c r="AX12123" s="271"/>
      <c r="AY12123" s="271"/>
      <c r="AZ12123" s="271"/>
      <c r="BA12123" s="271"/>
      <c r="BB12123" s="271"/>
      <c r="BD12123" s="271"/>
      <c r="BE12123" s="271"/>
      <c r="BF12123" s="271"/>
      <c r="BG12123" s="271"/>
      <c r="BJ12123" s="271"/>
    </row>
    <row r="12124" spans="49:62">
      <c r="AW12124" s="271"/>
      <c r="AX12124" s="271"/>
      <c r="AY12124" s="271"/>
      <c r="AZ12124" s="271"/>
      <c r="BA12124" s="271"/>
      <c r="BB12124" s="271"/>
      <c r="BD12124" s="271"/>
      <c r="BE12124" s="271"/>
      <c r="BF12124" s="271"/>
      <c r="BG12124" s="271"/>
      <c r="BJ12124" s="271"/>
    </row>
    <row r="12125" spans="49:62">
      <c r="AW12125" s="271"/>
      <c r="AX12125" s="271"/>
      <c r="AY12125" s="271"/>
      <c r="AZ12125" s="271"/>
      <c r="BA12125" s="271"/>
      <c r="BB12125" s="271"/>
      <c r="BD12125" s="271"/>
      <c r="BE12125" s="271"/>
      <c r="BF12125" s="271"/>
      <c r="BG12125" s="271"/>
      <c r="BJ12125" s="271"/>
    </row>
    <row r="12126" spans="49:62">
      <c r="AW12126" s="271"/>
      <c r="AX12126" s="271"/>
      <c r="AY12126" s="271"/>
      <c r="AZ12126" s="271"/>
      <c r="BA12126" s="271"/>
      <c r="BB12126" s="271"/>
      <c r="BD12126" s="271"/>
      <c r="BE12126" s="271"/>
      <c r="BF12126" s="271"/>
      <c r="BG12126" s="271"/>
      <c r="BJ12126" s="271"/>
    </row>
    <row r="12127" spans="49:62">
      <c r="AW12127" s="271"/>
      <c r="AX12127" s="271"/>
      <c r="AY12127" s="271"/>
      <c r="AZ12127" s="271"/>
      <c r="BA12127" s="271"/>
      <c r="BB12127" s="271"/>
      <c r="BD12127" s="271"/>
      <c r="BE12127" s="271"/>
      <c r="BF12127" s="271"/>
      <c r="BG12127" s="271"/>
      <c r="BJ12127" s="271"/>
    </row>
    <row r="12128" spans="49:62">
      <c r="AW12128" s="271"/>
      <c r="AX12128" s="271"/>
      <c r="AY12128" s="271"/>
      <c r="AZ12128" s="271"/>
      <c r="BA12128" s="271"/>
      <c r="BB12128" s="271"/>
      <c r="BD12128" s="271"/>
      <c r="BE12128" s="271"/>
      <c r="BF12128" s="271"/>
      <c r="BG12128" s="271"/>
      <c r="BJ12128" s="271"/>
    </row>
    <row r="12129" spans="49:62">
      <c r="AW12129" s="271"/>
      <c r="AX12129" s="271"/>
      <c r="AY12129" s="271"/>
      <c r="AZ12129" s="271"/>
      <c r="BA12129" s="271"/>
      <c r="BB12129" s="271"/>
      <c r="BD12129" s="271"/>
      <c r="BE12129" s="271"/>
      <c r="BF12129" s="271"/>
      <c r="BG12129" s="271"/>
      <c r="BJ12129" s="271"/>
    </row>
    <row r="12130" spans="49:62">
      <c r="AW12130" s="271"/>
      <c r="AX12130" s="271"/>
      <c r="AY12130" s="271"/>
      <c r="AZ12130" s="271"/>
      <c r="BA12130" s="271"/>
      <c r="BB12130" s="271"/>
      <c r="BD12130" s="271"/>
      <c r="BE12130" s="271"/>
      <c r="BF12130" s="271"/>
      <c r="BG12130" s="271"/>
      <c r="BJ12130" s="271"/>
    </row>
    <row r="12131" spans="49:62">
      <c r="AW12131" s="271"/>
      <c r="AX12131" s="271"/>
      <c r="AY12131" s="271"/>
      <c r="AZ12131" s="271"/>
      <c r="BA12131" s="271"/>
      <c r="BB12131" s="271"/>
      <c r="BD12131" s="271"/>
      <c r="BE12131" s="271"/>
      <c r="BF12131" s="271"/>
      <c r="BG12131" s="271"/>
      <c r="BJ12131" s="271"/>
    </row>
    <row r="12132" spans="49:62">
      <c r="AW12132" s="271"/>
      <c r="AX12132" s="271"/>
      <c r="AY12132" s="271"/>
      <c r="AZ12132" s="271"/>
      <c r="BA12132" s="271"/>
      <c r="BB12132" s="271"/>
      <c r="BD12132" s="271"/>
      <c r="BE12132" s="271"/>
      <c r="BF12132" s="271"/>
      <c r="BG12132" s="271"/>
      <c r="BJ12132" s="271"/>
    </row>
    <row r="12133" spans="49:62">
      <c r="AW12133" s="271"/>
      <c r="AX12133" s="271"/>
      <c r="AY12133" s="271"/>
      <c r="AZ12133" s="271"/>
      <c r="BA12133" s="271"/>
      <c r="BB12133" s="271"/>
      <c r="BD12133" s="271"/>
      <c r="BE12133" s="271"/>
      <c r="BF12133" s="271"/>
      <c r="BG12133" s="271"/>
      <c r="BJ12133" s="271"/>
    </row>
    <row r="12134" spans="49:62">
      <c r="AW12134" s="271"/>
      <c r="AX12134" s="271"/>
      <c r="AY12134" s="271"/>
      <c r="AZ12134" s="271"/>
      <c r="BA12134" s="271"/>
      <c r="BB12134" s="271"/>
      <c r="BD12134" s="271"/>
      <c r="BE12134" s="271"/>
      <c r="BF12134" s="271"/>
      <c r="BG12134" s="271"/>
      <c r="BJ12134" s="271"/>
    </row>
    <row r="12135" spans="49:62">
      <c r="AW12135" s="271"/>
      <c r="AX12135" s="271"/>
      <c r="AY12135" s="271"/>
      <c r="AZ12135" s="271"/>
      <c r="BA12135" s="271"/>
      <c r="BB12135" s="271"/>
      <c r="BD12135" s="271"/>
      <c r="BE12135" s="271"/>
      <c r="BF12135" s="271"/>
      <c r="BG12135" s="271"/>
      <c r="BJ12135" s="271"/>
    </row>
    <row r="12136" spans="49:62">
      <c r="AW12136" s="271"/>
      <c r="AX12136" s="271"/>
      <c r="AY12136" s="271"/>
      <c r="AZ12136" s="271"/>
      <c r="BA12136" s="271"/>
      <c r="BB12136" s="271"/>
      <c r="BD12136" s="271"/>
      <c r="BE12136" s="271"/>
      <c r="BF12136" s="271"/>
      <c r="BG12136" s="271"/>
      <c r="BJ12136" s="271"/>
    </row>
    <row r="12137" spans="49:62">
      <c r="AW12137" s="271"/>
      <c r="AX12137" s="271"/>
      <c r="AY12137" s="271"/>
      <c r="AZ12137" s="271"/>
      <c r="BA12137" s="271"/>
      <c r="BB12137" s="271"/>
      <c r="BD12137" s="271"/>
      <c r="BE12137" s="271"/>
      <c r="BF12137" s="271"/>
      <c r="BG12137" s="271"/>
      <c r="BJ12137" s="271"/>
    </row>
    <row r="12138" spans="49:62">
      <c r="AW12138" s="271"/>
      <c r="AX12138" s="271"/>
      <c r="AY12138" s="271"/>
      <c r="AZ12138" s="271"/>
      <c r="BA12138" s="271"/>
      <c r="BB12138" s="271"/>
      <c r="BD12138" s="271"/>
      <c r="BE12138" s="271"/>
      <c r="BF12138" s="271"/>
      <c r="BG12138" s="271"/>
      <c r="BJ12138" s="271"/>
    </row>
    <row r="12139" spans="49:62">
      <c r="AW12139" s="271"/>
      <c r="AX12139" s="271"/>
      <c r="AY12139" s="271"/>
      <c r="AZ12139" s="271"/>
      <c r="BA12139" s="271"/>
      <c r="BB12139" s="271"/>
      <c r="BD12139" s="271"/>
      <c r="BE12139" s="271"/>
      <c r="BF12139" s="271"/>
      <c r="BG12139" s="271"/>
      <c r="BJ12139" s="271"/>
    </row>
    <row r="12140" spans="49:62">
      <c r="AW12140" s="271"/>
      <c r="AX12140" s="271"/>
      <c r="AY12140" s="271"/>
      <c r="AZ12140" s="271"/>
      <c r="BA12140" s="271"/>
      <c r="BB12140" s="271"/>
      <c r="BD12140" s="271"/>
      <c r="BE12140" s="271"/>
      <c r="BF12140" s="271"/>
      <c r="BG12140" s="271"/>
      <c r="BJ12140" s="271"/>
    </row>
    <row r="12141" spans="49:62">
      <c r="AW12141" s="271"/>
      <c r="AX12141" s="271"/>
      <c r="AY12141" s="271"/>
      <c r="AZ12141" s="271"/>
      <c r="BA12141" s="271"/>
      <c r="BB12141" s="271"/>
      <c r="BD12141" s="271"/>
      <c r="BE12141" s="271"/>
      <c r="BF12141" s="271"/>
      <c r="BG12141" s="271"/>
      <c r="BJ12141" s="271"/>
    </row>
    <row r="12142" spans="49:62">
      <c r="AW12142" s="271"/>
      <c r="AX12142" s="271"/>
      <c r="AY12142" s="271"/>
      <c r="AZ12142" s="271"/>
      <c r="BA12142" s="271"/>
      <c r="BB12142" s="271"/>
      <c r="BD12142" s="271"/>
      <c r="BE12142" s="271"/>
      <c r="BF12142" s="271"/>
      <c r="BG12142" s="271"/>
      <c r="BJ12142" s="271"/>
    </row>
    <row r="12143" spans="49:62">
      <c r="AW12143" s="271"/>
      <c r="AX12143" s="271"/>
      <c r="AY12143" s="271"/>
      <c r="AZ12143" s="271"/>
      <c r="BA12143" s="271"/>
      <c r="BB12143" s="271"/>
      <c r="BD12143" s="271"/>
      <c r="BE12143" s="271"/>
      <c r="BF12143" s="271"/>
      <c r="BG12143" s="271"/>
      <c r="BJ12143" s="271"/>
    </row>
    <row r="12144" spans="49:62">
      <c r="AW12144" s="271"/>
      <c r="AX12144" s="271"/>
      <c r="AY12144" s="271"/>
      <c r="AZ12144" s="271"/>
      <c r="BA12144" s="271"/>
      <c r="BB12144" s="271"/>
      <c r="BD12144" s="271"/>
      <c r="BE12144" s="271"/>
      <c r="BF12144" s="271"/>
      <c r="BG12144" s="271"/>
      <c r="BJ12144" s="271"/>
    </row>
    <row r="12145" spans="49:62">
      <c r="AW12145" s="271"/>
      <c r="AX12145" s="271"/>
      <c r="AY12145" s="271"/>
      <c r="AZ12145" s="271"/>
      <c r="BA12145" s="271"/>
      <c r="BB12145" s="271"/>
      <c r="BD12145" s="271"/>
      <c r="BE12145" s="271"/>
      <c r="BF12145" s="271"/>
      <c r="BG12145" s="271"/>
      <c r="BJ12145" s="271"/>
    </row>
    <row r="12146" spans="49:62">
      <c r="AW12146" s="271"/>
      <c r="AX12146" s="271"/>
      <c r="AY12146" s="271"/>
      <c r="AZ12146" s="271"/>
      <c r="BA12146" s="271"/>
      <c r="BB12146" s="271"/>
      <c r="BD12146" s="271"/>
      <c r="BE12146" s="271"/>
      <c r="BF12146" s="271"/>
      <c r="BG12146" s="271"/>
      <c r="BJ12146" s="271"/>
    </row>
    <row r="12147" spans="49:62">
      <c r="AW12147" s="271"/>
      <c r="AX12147" s="271"/>
      <c r="AY12147" s="271"/>
      <c r="AZ12147" s="271"/>
      <c r="BA12147" s="271"/>
      <c r="BB12147" s="271"/>
      <c r="BD12147" s="271"/>
      <c r="BE12147" s="271"/>
      <c r="BF12147" s="271"/>
      <c r="BG12147" s="271"/>
      <c r="BJ12147" s="271"/>
    </row>
    <row r="12148" spans="49:62">
      <c r="AW12148" s="271"/>
      <c r="AX12148" s="271"/>
      <c r="AY12148" s="271"/>
      <c r="AZ12148" s="271"/>
      <c r="BA12148" s="271"/>
      <c r="BB12148" s="271"/>
      <c r="BD12148" s="271"/>
      <c r="BE12148" s="271"/>
      <c r="BF12148" s="271"/>
      <c r="BG12148" s="271"/>
      <c r="BJ12148" s="271"/>
    </row>
    <row r="12149" spans="49:62">
      <c r="AW12149" s="271"/>
      <c r="AX12149" s="271"/>
      <c r="AY12149" s="271"/>
      <c r="AZ12149" s="271"/>
      <c r="BA12149" s="271"/>
      <c r="BB12149" s="271"/>
      <c r="BD12149" s="271"/>
      <c r="BE12149" s="271"/>
      <c r="BF12149" s="271"/>
      <c r="BG12149" s="271"/>
      <c r="BJ12149" s="271"/>
    </row>
    <row r="12150" spans="49:62">
      <c r="AW12150" s="271"/>
      <c r="AX12150" s="271"/>
      <c r="AY12150" s="271"/>
      <c r="AZ12150" s="271"/>
      <c r="BA12150" s="271"/>
      <c r="BB12150" s="271"/>
      <c r="BD12150" s="271"/>
      <c r="BE12150" s="271"/>
      <c r="BF12150" s="271"/>
      <c r="BG12150" s="271"/>
      <c r="BJ12150" s="271"/>
    </row>
    <row r="12151" spans="49:62">
      <c r="AW12151" s="271"/>
      <c r="AX12151" s="271"/>
      <c r="AY12151" s="271"/>
      <c r="AZ12151" s="271"/>
      <c r="BA12151" s="271"/>
      <c r="BB12151" s="271"/>
      <c r="BD12151" s="271"/>
      <c r="BE12151" s="271"/>
      <c r="BF12151" s="271"/>
      <c r="BG12151" s="271"/>
      <c r="BJ12151" s="271"/>
    </row>
    <row r="12152" spans="49:62">
      <c r="AW12152" s="271"/>
      <c r="AX12152" s="271"/>
      <c r="AY12152" s="271"/>
      <c r="AZ12152" s="271"/>
      <c r="BA12152" s="271"/>
      <c r="BB12152" s="271"/>
      <c r="BD12152" s="271"/>
      <c r="BE12152" s="271"/>
      <c r="BF12152" s="271"/>
      <c r="BG12152" s="271"/>
      <c r="BJ12152" s="271"/>
    </row>
    <row r="12153" spans="49:62">
      <c r="AW12153" s="271"/>
      <c r="AX12153" s="271"/>
      <c r="AY12153" s="271"/>
      <c r="AZ12153" s="271"/>
      <c r="BA12153" s="271"/>
      <c r="BB12153" s="271"/>
      <c r="BD12153" s="271"/>
      <c r="BE12153" s="271"/>
      <c r="BF12153" s="271"/>
      <c r="BG12153" s="271"/>
      <c r="BJ12153" s="271"/>
    </row>
    <row r="12154" spans="49:62">
      <c r="AW12154" s="271"/>
      <c r="AX12154" s="271"/>
      <c r="AY12154" s="271"/>
      <c r="AZ12154" s="271"/>
      <c r="BA12154" s="271"/>
      <c r="BB12154" s="271"/>
      <c r="BD12154" s="271"/>
      <c r="BE12154" s="271"/>
      <c r="BF12154" s="271"/>
      <c r="BG12154" s="271"/>
      <c r="BJ12154" s="271"/>
    </row>
    <row r="12155" spans="49:62">
      <c r="AW12155" s="271"/>
      <c r="AX12155" s="271"/>
      <c r="AY12155" s="271"/>
      <c r="AZ12155" s="271"/>
      <c r="BA12155" s="271"/>
      <c r="BB12155" s="271"/>
      <c r="BD12155" s="271"/>
      <c r="BE12155" s="271"/>
      <c r="BF12155" s="271"/>
      <c r="BG12155" s="271"/>
      <c r="BJ12155" s="271"/>
    </row>
    <row r="12156" spans="49:62">
      <c r="AW12156" s="271"/>
      <c r="AX12156" s="271"/>
      <c r="AY12156" s="271"/>
      <c r="AZ12156" s="271"/>
      <c r="BA12156" s="271"/>
      <c r="BB12156" s="271"/>
      <c r="BD12156" s="271"/>
      <c r="BE12156" s="271"/>
      <c r="BF12156" s="271"/>
      <c r="BG12156" s="271"/>
      <c r="BJ12156" s="271"/>
    </row>
    <row r="12157" spans="49:62">
      <c r="AW12157" s="271"/>
      <c r="AX12157" s="271"/>
      <c r="AY12157" s="271"/>
      <c r="AZ12157" s="271"/>
      <c r="BA12157" s="271"/>
      <c r="BB12157" s="271"/>
      <c r="BD12157" s="271"/>
      <c r="BE12157" s="271"/>
      <c r="BF12157" s="271"/>
      <c r="BG12157" s="271"/>
      <c r="BJ12157" s="271"/>
    </row>
    <row r="12158" spans="49:62">
      <c r="AW12158" s="271"/>
      <c r="AX12158" s="271"/>
      <c r="AY12158" s="271"/>
      <c r="AZ12158" s="271"/>
      <c r="BA12158" s="271"/>
      <c r="BB12158" s="271"/>
      <c r="BD12158" s="271"/>
      <c r="BE12158" s="271"/>
      <c r="BF12158" s="271"/>
      <c r="BG12158" s="271"/>
      <c r="BJ12158" s="271"/>
    </row>
    <row r="12159" spans="49:62">
      <c r="AW12159" s="271"/>
      <c r="AX12159" s="271"/>
      <c r="AY12159" s="271"/>
      <c r="AZ12159" s="271"/>
      <c r="BA12159" s="271"/>
      <c r="BB12159" s="271"/>
      <c r="BD12159" s="271"/>
      <c r="BE12159" s="271"/>
      <c r="BF12159" s="271"/>
      <c r="BG12159" s="271"/>
      <c r="BJ12159" s="271"/>
    </row>
    <row r="12160" spans="49:62">
      <c r="AW12160" s="271"/>
      <c r="AX12160" s="271"/>
      <c r="AY12160" s="271"/>
      <c r="AZ12160" s="271"/>
      <c r="BA12160" s="271"/>
      <c r="BB12160" s="271"/>
      <c r="BD12160" s="271"/>
      <c r="BE12160" s="271"/>
      <c r="BF12160" s="271"/>
      <c r="BG12160" s="271"/>
      <c r="BJ12160" s="271"/>
    </row>
    <row r="12161" spans="49:62">
      <c r="AW12161" s="271"/>
      <c r="AX12161" s="271"/>
      <c r="AY12161" s="271"/>
      <c r="AZ12161" s="271"/>
      <c r="BA12161" s="271"/>
      <c r="BB12161" s="271"/>
      <c r="BD12161" s="271"/>
      <c r="BE12161" s="271"/>
      <c r="BF12161" s="271"/>
      <c r="BG12161" s="271"/>
      <c r="BJ12161" s="271"/>
    </row>
    <row r="12162" spans="49:62">
      <c r="AW12162" s="271"/>
      <c r="AX12162" s="271"/>
      <c r="AY12162" s="271"/>
      <c r="AZ12162" s="271"/>
      <c r="BA12162" s="271"/>
      <c r="BB12162" s="271"/>
      <c r="BD12162" s="271"/>
      <c r="BE12162" s="271"/>
      <c r="BF12162" s="271"/>
      <c r="BG12162" s="271"/>
      <c r="BJ12162" s="271"/>
    </row>
    <row r="12163" spans="49:62">
      <c r="AW12163" s="271"/>
      <c r="AX12163" s="271"/>
      <c r="AY12163" s="271"/>
      <c r="AZ12163" s="271"/>
      <c r="BA12163" s="271"/>
      <c r="BB12163" s="271"/>
      <c r="BD12163" s="271"/>
      <c r="BE12163" s="271"/>
      <c r="BF12163" s="271"/>
      <c r="BG12163" s="271"/>
      <c r="BJ12163" s="271"/>
    </row>
    <row r="12164" spans="49:62">
      <c r="AW12164" s="271"/>
      <c r="AX12164" s="271"/>
      <c r="AY12164" s="271"/>
      <c r="AZ12164" s="271"/>
      <c r="BA12164" s="271"/>
      <c r="BB12164" s="271"/>
      <c r="BD12164" s="271"/>
      <c r="BE12164" s="271"/>
      <c r="BF12164" s="271"/>
      <c r="BG12164" s="271"/>
      <c r="BJ12164" s="271"/>
    </row>
    <row r="12165" spans="49:62">
      <c r="AW12165" s="271"/>
      <c r="AX12165" s="271"/>
      <c r="AY12165" s="271"/>
      <c r="AZ12165" s="271"/>
      <c r="BA12165" s="271"/>
      <c r="BB12165" s="271"/>
      <c r="BD12165" s="271"/>
      <c r="BE12165" s="271"/>
      <c r="BF12165" s="271"/>
      <c r="BG12165" s="271"/>
      <c r="BJ12165" s="271"/>
    </row>
    <row r="12166" spans="49:62">
      <c r="AW12166" s="271"/>
      <c r="AX12166" s="271"/>
      <c r="AY12166" s="271"/>
      <c r="AZ12166" s="271"/>
      <c r="BA12166" s="271"/>
      <c r="BB12166" s="271"/>
      <c r="BD12166" s="271"/>
      <c r="BE12166" s="271"/>
      <c r="BF12166" s="271"/>
      <c r="BG12166" s="271"/>
      <c r="BJ12166" s="271"/>
    </row>
    <row r="12167" spans="49:62">
      <c r="AW12167" s="271"/>
      <c r="AX12167" s="271"/>
      <c r="AY12167" s="271"/>
      <c r="AZ12167" s="271"/>
      <c r="BA12167" s="271"/>
      <c r="BB12167" s="271"/>
      <c r="BD12167" s="271"/>
      <c r="BE12167" s="271"/>
      <c r="BF12167" s="271"/>
      <c r="BG12167" s="271"/>
      <c r="BJ12167" s="271"/>
    </row>
    <row r="12168" spans="49:62">
      <c r="AW12168" s="271"/>
      <c r="AX12168" s="271"/>
      <c r="AY12168" s="271"/>
      <c r="AZ12168" s="271"/>
      <c r="BA12168" s="271"/>
      <c r="BB12168" s="271"/>
      <c r="BD12168" s="271"/>
      <c r="BE12168" s="271"/>
      <c r="BF12168" s="271"/>
      <c r="BG12168" s="271"/>
      <c r="BJ12168" s="271"/>
    </row>
    <row r="12169" spans="49:62">
      <c r="AW12169" s="271"/>
      <c r="AX12169" s="271"/>
      <c r="AY12169" s="271"/>
      <c r="AZ12169" s="271"/>
      <c r="BA12169" s="271"/>
      <c r="BB12169" s="271"/>
      <c r="BD12169" s="271"/>
      <c r="BE12169" s="271"/>
      <c r="BF12169" s="271"/>
      <c r="BG12169" s="271"/>
      <c r="BJ12169" s="271"/>
    </row>
    <row r="12170" spans="49:62">
      <c r="AW12170" s="271"/>
      <c r="AX12170" s="271"/>
      <c r="AY12170" s="271"/>
      <c r="AZ12170" s="271"/>
      <c r="BA12170" s="271"/>
      <c r="BB12170" s="271"/>
      <c r="BD12170" s="271"/>
      <c r="BE12170" s="271"/>
      <c r="BF12170" s="271"/>
      <c r="BG12170" s="271"/>
      <c r="BJ12170" s="271"/>
    </row>
    <row r="12171" spans="49:62">
      <c r="AW12171" s="271"/>
      <c r="AX12171" s="271"/>
      <c r="AY12171" s="271"/>
      <c r="AZ12171" s="271"/>
      <c r="BA12171" s="271"/>
      <c r="BB12171" s="271"/>
      <c r="BD12171" s="271"/>
      <c r="BE12171" s="271"/>
      <c r="BF12171" s="271"/>
      <c r="BG12171" s="271"/>
      <c r="BJ12171" s="271"/>
    </row>
    <row r="12172" spans="49:62">
      <c r="AW12172" s="271"/>
      <c r="AX12172" s="271"/>
      <c r="AY12172" s="271"/>
      <c r="AZ12172" s="271"/>
      <c r="BA12172" s="271"/>
      <c r="BB12172" s="271"/>
      <c r="BD12172" s="271"/>
      <c r="BE12172" s="271"/>
      <c r="BF12172" s="271"/>
      <c r="BG12172" s="271"/>
      <c r="BJ12172" s="271"/>
    </row>
    <row r="12173" spans="49:62">
      <c r="AW12173" s="271"/>
      <c r="AX12173" s="271"/>
      <c r="AY12173" s="271"/>
      <c r="AZ12173" s="271"/>
      <c r="BA12173" s="271"/>
      <c r="BB12173" s="271"/>
      <c r="BD12173" s="271"/>
      <c r="BE12173" s="271"/>
      <c r="BF12173" s="271"/>
      <c r="BG12173" s="271"/>
      <c r="BJ12173" s="271"/>
    </row>
    <row r="12174" spans="49:62">
      <c r="AW12174" s="271"/>
      <c r="AX12174" s="271"/>
      <c r="AY12174" s="271"/>
      <c r="AZ12174" s="271"/>
      <c r="BA12174" s="271"/>
      <c r="BB12174" s="271"/>
      <c r="BD12174" s="271"/>
      <c r="BE12174" s="271"/>
      <c r="BF12174" s="271"/>
      <c r="BG12174" s="271"/>
      <c r="BJ12174" s="271"/>
    </row>
    <row r="12175" spans="49:62">
      <c r="AW12175" s="271"/>
      <c r="AX12175" s="271"/>
      <c r="AY12175" s="271"/>
      <c r="AZ12175" s="271"/>
      <c r="BA12175" s="271"/>
      <c r="BB12175" s="271"/>
      <c r="BD12175" s="271"/>
      <c r="BE12175" s="271"/>
      <c r="BF12175" s="271"/>
      <c r="BG12175" s="271"/>
      <c r="BJ12175" s="271"/>
    </row>
    <row r="12176" spans="49:62">
      <c r="AW12176" s="271"/>
      <c r="AX12176" s="271"/>
      <c r="AY12176" s="271"/>
      <c r="AZ12176" s="271"/>
      <c r="BA12176" s="271"/>
      <c r="BB12176" s="271"/>
      <c r="BD12176" s="271"/>
      <c r="BE12176" s="271"/>
      <c r="BF12176" s="271"/>
      <c r="BG12176" s="271"/>
      <c r="BJ12176" s="271"/>
    </row>
    <row r="12177" spans="49:62">
      <c r="AW12177" s="271"/>
      <c r="AX12177" s="271"/>
      <c r="AY12177" s="271"/>
      <c r="AZ12177" s="271"/>
      <c r="BA12177" s="271"/>
      <c r="BB12177" s="271"/>
      <c r="BD12177" s="271"/>
      <c r="BE12177" s="271"/>
      <c r="BF12177" s="271"/>
      <c r="BG12177" s="271"/>
      <c r="BJ12177" s="271"/>
    </row>
    <row r="12178" spans="49:62">
      <c r="AW12178" s="271"/>
      <c r="AX12178" s="271"/>
      <c r="AY12178" s="271"/>
      <c r="AZ12178" s="271"/>
      <c r="BA12178" s="271"/>
      <c r="BB12178" s="271"/>
      <c r="BD12178" s="271"/>
      <c r="BE12178" s="271"/>
      <c r="BF12178" s="271"/>
      <c r="BG12178" s="271"/>
      <c r="BJ12178" s="271"/>
    </row>
    <row r="12179" spans="49:62">
      <c r="AW12179" s="271"/>
      <c r="AX12179" s="271"/>
      <c r="AY12179" s="271"/>
      <c r="AZ12179" s="271"/>
      <c r="BA12179" s="271"/>
      <c r="BB12179" s="271"/>
      <c r="BD12179" s="271"/>
      <c r="BE12179" s="271"/>
      <c r="BF12179" s="271"/>
      <c r="BG12179" s="271"/>
      <c r="BJ12179" s="271"/>
    </row>
    <row r="12180" spans="49:62">
      <c r="AW12180" s="271"/>
      <c r="AX12180" s="271"/>
      <c r="AY12180" s="271"/>
      <c r="AZ12180" s="271"/>
      <c r="BA12180" s="271"/>
      <c r="BB12180" s="271"/>
      <c r="BD12180" s="271"/>
      <c r="BE12180" s="271"/>
      <c r="BF12180" s="271"/>
      <c r="BG12180" s="271"/>
      <c r="BJ12180" s="271"/>
    </row>
    <row r="12181" spans="49:62">
      <c r="AW12181" s="271"/>
      <c r="AX12181" s="271"/>
      <c r="AY12181" s="271"/>
      <c r="AZ12181" s="271"/>
      <c r="BA12181" s="271"/>
      <c r="BB12181" s="271"/>
      <c r="BD12181" s="271"/>
      <c r="BE12181" s="271"/>
      <c r="BF12181" s="271"/>
      <c r="BG12181" s="271"/>
      <c r="BJ12181" s="271"/>
    </row>
    <row r="12182" spans="49:62">
      <c r="AW12182" s="271"/>
      <c r="AX12182" s="271"/>
      <c r="AY12182" s="271"/>
      <c r="AZ12182" s="271"/>
      <c r="BA12182" s="271"/>
      <c r="BB12182" s="271"/>
      <c r="BD12182" s="271"/>
      <c r="BE12182" s="271"/>
      <c r="BF12182" s="271"/>
      <c r="BG12182" s="271"/>
      <c r="BJ12182" s="271"/>
    </row>
    <row r="12183" spans="49:62">
      <c r="AW12183" s="271"/>
      <c r="AX12183" s="271"/>
      <c r="AY12183" s="271"/>
      <c r="AZ12183" s="271"/>
      <c r="BA12183" s="271"/>
      <c r="BB12183" s="271"/>
      <c r="BD12183" s="271"/>
      <c r="BE12183" s="271"/>
      <c r="BF12183" s="271"/>
      <c r="BG12183" s="271"/>
      <c r="BJ12183" s="271"/>
    </row>
    <row r="12184" spans="49:62">
      <c r="AW12184" s="271"/>
      <c r="AX12184" s="271"/>
      <c r="AY12184" s="271"/>
      <c r="AZ12184" s="271"/>
      <c r="BA12184" s="271"/>
      <c r="BB12184" s="271"/>
      <c r="BD12184" s="271"/>
      <c r="BE12184" s="271"/>
      <c r="BF12184" s="271"/>
      <c r="BG12184" s="271"/>
      <c r="BJ12184" s="271"/>
    </row>
    <row r="12185" spans="49:62">
      <c r="AW12185" s="271"/>
      <c r="AX12185" s="271"/>
      <c r="AY12185" s="271"/>
      <c r="AZ12185" s="271"/>
      <c r="BA12185" s="271"/>
      <c r="BB12185" s="271"/>
      <c r="BD12185" s="271"/>
      <c r="BE12185" s="271"/>
      <c r="BF12185" s="271"/>
      <c r="BG12185" s="271"/>
      <c r="BJ12185" s="271"/>
    </row>
    <row r="12186" spans="49:62">
      <c r="AW12186" s="271"/>
      <c r="AX12186" s="271"/>
      <c r="AY12186" s="271"/>
      <c r="AZ12186" s="271"/>
      <c r="BA12186" s="271"/>
      <c r="BB12186" s="271"/>
      <c r="BD12186" s="271"/>
      <c r="BE12186" s="271"/>
      <c r="BF12186" s="271"/>
      <c r="BG12186" s="271"/>
      <c r="BJ12186" s="271"/>
    </row>
    <row r="12187" spans="49:62">
      <c r="AW12187" s="271"/>
      <c r="AX12187" s="271"/>
      <c r="AY12187" s="271"/>
      <c r="AZ12187" s="271"/>
      <c r="BA12187" s="271"/>
      <c r="BB12187" s="271"/>
      <c r="BD12187" s="271"/>
      <c r="BE12187" s="271"/>
      <c r="BF12187" s="271"/>
      <c r="BG12187" s="271"/>
      <c r="BJ12187" s="271"/>
    </row>
    <row r="12188" spans="49:62">
      <c r="AW12188" s="271"/>
      <c r="AX12188" s="271"/>
      <c r="AY12188" s="271"/>
      <c r="AZ12188" s="271"/>
      <c r="BA12188" s="271"/>
      <c r="BB12188" s="271"/>
      <c r="BD12188" s="271"/>
      <c r="BE12188" s="271"/>
      <c r="BF12188" s="271"/>
      <c r="BG12188" s="271"/>
      <c r="BJ12188" s="271"/>
    </row>
    <row r="12189" spans="49:62">
      <c r="AW12189" s="271"/>
      <c r="AX12189" s="271"/>
      <c r="AY12189" s="271"/>
      <c r="AZ12189" s="271"/>
      <c r="BA12189" s="271"/>
      <c r="BB12189" s="271"/>
      <c r="BD12189" s="271"/>
      <c r="BE12189" s="271"/>
      <c r="BF12189" s="271"/>
      <c r="BG12189" s="271"/>
      <c r="BJ12189" s="271"/>
    </row>
    <row r="12190" spans="49:62">
      <c r="AW12190" s="271"/>
      <c r="AX12190" s="271"/>
      <c r="AY12190" s="271"/>
      <c r="AZ12190" s="271"/>
      <c r="BA12190" s="271"/>
      <c r="BB12190" s="271"/>
      <c r="BD12190" s="271"/>
      <c r="BE12190" s="271"/>
      <c r="BF12190" s="271"/>
      <c r="BG12190" s="271"/>
      <c r="BJ12190" s="271"/>
    </row>
    <row r="12191" spans="49:62">
      <c r="AW12191" s="271"/>
      <c r="AX12191" s="271"/>
      <c r="AY12191" s="271"/>
      <c r="AZ12191" s="271"/>
      <c r="BA12191" s="271"/>
      <c r="BB12191" s="271"/>
      <c r="BD12191" s="271"/>
      <c r="BE12191" s="271"/>
      <c r="BF12191" s="271"/>
      <c r="BG12191" s="271"/>
      <c r="BJ12191" s="271"/>
    </row>
    <row r="12192" spans="49:62">
      <c r="AW12192" s="271"/>
      <c r="AX12192" s="271"/>
      <c r="AY12192" s="271"/>
      <c r="AZ12192" s="271"/>
      <c r="BA12192" s="271"/>
      <c r="BB12192" s="271"/>
      <c r="BD12192" s="271"/>
      <c r="BE12192" s="271"/>
      <c r="BF12192" s="271"/>
      <c r="BG12192" s="271"/>
      <c r="BJ12192" s="271"/>
    </row>
    <row r="12193" spans="49:62">
      <c r="AW12193" s="271"/>
      <c r="AX12193" s="271"/>
      <c r="AY12193" s="271"/>
      <c r="AZ12193" s="271"/>
      <c r="BA12193" s="271"/>
      <c r="BB12193" s="271"/>
      <c r="BD12193" s="271"/>
      <c r="BE12193" s="271"/>
      <c r="BF12193" s="271"/>
      <c r="BG12193" s="271"/>
      <c r="BJ12193" s="271"/>
    </row>
    <row r="12194" spans="49:62">
      <c r="AW12194" s="271"/>
      <c r="AX12194" s="271"/>
      <c r="AY12194" s="271"/>
      <c r="AZ12194" s="271"/>
      <c r="BA12194" s="271"/>
      <c r="BB12194" s="271"/>
      <c r="BD12194" s="271"/>
      <c r="BE12194" s="271"/>
      <c r="BF12194" s="271"/>
      <c r="BG12194" s="271"/>
      <c r="BJ12194" s="271"/>
    </row>
    <row r="12195" spans="49:62">
      <c r="AW12195" s="271"/>
      <c r="AX12195" s="271"/>
      <c r="AY12195" s="271"/>
      <c r="AZ12195" s="271"/>
      <c r="BA12195" s="271"/>
      <c r="BB12195" s="271"/>
      <c r="BD12195" s="271"/>
      <c r="BE12195" s="271"/>
      <c r="BF12195" s="271"/>
      <c r="BG12195" s="271"/>
      <c r="BJ12195" s="271"/>
    </row>
    <row r="12196" spans="49:62">
      <c r="AW12196" s="271"/>
      <c r="AX12196" s="271"/>
      <c r="AY12196" s="271"/>
      <c r="AZ12196" s="271"/>
      <c r="BA12196" s="271"/>
      <c r="BB12196" s="271"/>
      <c r="BD12196" s="271"/>
      <c r="BE12196" s="271"/>
      <c r="BF12196" s="271"/>
      <c r="BG12196" s="271"/>
      <c r="BJ12196" s="271"/>
    </row>
    <row r="12197" spans="49:62">
      <c r="AW12197" s="271"/>
      <c r="AX12197" s="271"/>
      <c r="AY12197" s="271"/>
      <c r="AZ12197" s="271"/>
      <c r="BA12197" s="271"/>
      <c r="BB12197" s="271"/>
      <c r="BD12197" s="271"/>
      <c r="BE12197" s="271"/>
      <c r="BF12197" s="271"/>
      <c r="BG12197" s="271"/>
      <c r="BJ12197" s="271"/>
    </row>
    <row r="12198" spans="49:62">
      <c r="AW12198" s="271"/>
      <c r="AX12198" s="271"/>
      <c r="AY12198" s="271"/>
      <c r="AZ12198" s="271"/>
      <c r="BA12198" s="271"/>
      <c r="BB12198" s="271"/>
      <c r="BD12198" s="271"/>
      <c r="BE12198" s="271"/>
      <c r="BF12198" s="271"/>
      <c r="BG12198" s="271"/>
      <c r="BJ12198" s="271"/>
    </row>
    <row r="12199" spans="49:62">
      <c r="AW12199" s="271"/>
      <c r="AX12199" s="271"/>
      <c r="AY12199" s="271"/>
      <c r="AZ12199" s="271"/>
      <c r="BA12199" s="271"/>
      <c r="BB12199" s="271"/>
      <c r="BD12199" s="271"/>
      <c r="BE12199" s="271"/>
      <c r="BF12199" s="271"/>
      <c r="BG12199" s="271"/>
      <c r="BJ12199" s="271"/>
    </row>
    <row r="12200" spans="49:62">
      <c r="AW12200" s="271"/>
      <c r="AX12200" s="271"/>
      <c r="AY12200" s="271"/>
      <c r="AZ12200" s="271"/>
      <c r="BA12200" s="271"/>
      <c r="BB12200" s="271"/>
      <c r="BD12200" s="271"/>
      <c r="BE12200" s="271"/>
      <c r="BF12200" s="271"/>
      <c r="BG12200" s="271"/>
      <c r="BJ12200" s="271"/>
    </row>
    <row r="12201" spans="49:62">
      <c r="AW12201" s="271"/>
      <c r="AX12201" s="271"/>
      <c r="AY12201" s="271"/>
      <c r="AZ12201" s="271"/>
      <c r="BA12201" s="271"/>
      <c r="BB12201" s="271"/>
      <c r="BD12201" s="271"/>
      <c r="BE12201" s="271"/>
      <c r="BF12201" s="271"/>
      <c r="BG12201" s="271"/>
      <c r="BJ12201" s="271"/>
    </row>
    <row r="12202" spans="49:62">
      <c r="AW12202" s="271"/>
      <c r="AX12202" s="271"/>
      <c r="AY12202" s="271"/>
      <c r="AZ12202" s="271"/>
      <c r="BA12202" s="271"/>
      <c r="BB12202" s="271"/>
      <c r="BD12202" s="271"/>
      <c r="BE12202" s="271"/>
      <c r="BF12202" s="271"/>
      <c r="BG12202" s="271"/>
      <c r="BJ12202" s="271"/>
    </row>
    <row r="12203" spans="49:62">
      <c r="AW12203" s="271"/>
      <c r="AX12203" s="271"/>
      <c r="AY12203" s="271"/>
      <c r="AZ12203" s="271"/>
      <c r="BA12203" s="271"/>
      <c r="BB12203" s="271"/>
      <c r="BD12203" s="271"/>
      <c r="BE12203" s="271"/>
      <c r="BF12203" s="271"/>
      <c r="BG12203" s="271"/>
      <c r="BJ12203" s="271"/>
    </row>
    <row r="12204" spans="49:62">
      <c r="AW12204" s="271"/>
      <c r="AX12204" s="271"/>
      <c r="AY12204" s="271"/>
      <c r="AZ12204" s="271"/>
      <c r="BA12204" s="271"/>
      <c r="BB12204" s="271"/>
      <c r="BD12204" s="271"/>
      <c r="BE12204" s="271"/>
      <c r="BF12204" s="271"/>
      <c r="BG12204" s="271"/>
      <c r="BJ12204" s="271"/>
    </row>
    <row r="12205" spans="49:62">
      <c r="AW12205" s="271"/>
      <c r="AX12205" s="271"/>
      <c r="AY12205" s="271"/>
      <c r="AZ12205" s="271"/>
      <c r="BA12205" s="271"/>
      <c r="BB12205" s="271"/>
      <c r="BD12205" s="271"/>
      <c r="BE12205" s="271"/>
      <c r="BF12205" s="271"/>
      <c r="BG12205" s="271"/>
      <c r="BJ12205" s="271"/>
    </row>
    <row r="12206" spans="49:62">
      <c r="AW12206" s="271"/>
      <c r="AX12206" s="271"/>
      <c r="AY12206" s="271"/>
      <c r="AZ12206" s="271"/>
      <c r="BA12206" s="271"/>
      <c r="BB12206" s="271"/>
      <c r="BD12206" s="271"/>
      <c r="BE12206" s="271"/>
      <c r="BF12206" s="271"/>
      <c r="BG12206" s="271"/>
      <c r="BJ12206" s="271"/>
    </row>
    <row r="12207" spans="49:62">
      <c r="AW12207" s="271"/>
      <c r="AX12207" s="271"/>
      <c r="AY12207" s="271"/>
      <c r="AZ12207" s="271"/>
      <c r="BA12207" s="271"/>
      <c r="BB12207" s="271"/>
      <c r="BD12207" s="271"/>
      <c r="BE12207" s="271"/>
      <c r="BF12207" s="271"/>
      <c r="BG12207" s="271"/>
      <c r="BJ12207" s="271"/>
    </row>
    <row r="12208" spans="49:62">
      <c r="AW12208" s="271"/>
      <c r="AX12208" s="271"/>
      <c r="AY12208" s="271"/>
      <c r="AZ12208" s="271"/>
      <c r="BA12208" s="271"/>
      <c r="BB12208" s="271"/>
      <c r="BD12208" s="271"/>
      <c r="BE12208" s="271"/>
      <c r="BF12208" s="271"/>
      <c r="BG12208" s="271"/>
      <c r="BJ12208" s="271"/>
    </row>
    <row r="12209" spans="49:62">
      <c r="AW12209" s="271"/>
      <c r="AX12209" s="271"/>
      <c r="AY12209" s="271"/>
      <c r="AZ12209" s="271"/>
      <c r="BA12209" s="271"/>
      <c r="BB12209" s="271"/>
      <c r="BD12209" s="271"/>
      <c r="BE12209" s="271"/>
      <c r="BF12209" s="271"/>
      <c r="BG12209" s="271"/>
      <c r="BJ12209" s="271"/>
    </row>
    <row r="12210" spans="49:62">
      <c r="AW12210" s="271"/>
      <c r="AX12210" s="271"/>
      <c r="AY12210" s="271"/>
      <c r="AZ12210" s="271"/>
      <c r="BA12210" s="271"/>
      <c r="BB12210" s="271"/>
      <c r="BD12210" s="271"/>
      <c r="BE12210" s="271"/>
      <c r="BF12210" s="271"/>
      <c r="BG12210" s="271"/>
      <c r="BJ12210" s="271"/>
    </row>
    <row r="12211" spans="49:62">
      <c r="AW12211" s="271"/>
      <c r="AX12211" s="271"/>
      <c r="AY12211" s="271"/>
      <c r="AZ12211" s="271"/>
      <c r="BA12211" s="271"/>
      <c r="BB12211" s="271"/>
      <c r="BD12211" s="271"/>
      <c r="BE12211" s="271"/>
      <c r="BF12211" s="271"/>
      <c r="BG12211" s="271"/>
      <c r="BJ12211" s="271"/>
    </row>
    <row r="12212" spans="49:62">
      <c r="AW12212" s="271"/>
      <c r="AX12212" s="271"/>
      <c r="AY12212" s="271"/>
      <c r="AZ12212" s="271"/>
      <c r="BA12212" s="271"/>
      <c r="BB12212" s="271"/>
      <c r="BD12212" s="271"/>
      <c r="BE12212" s="271"/>
      <c r="BF12212" s="271"/>
      <c r="BG12212" s="271"/>
      <c r="BJ12212" s="271"/>
    </row>
    <row r="12213" spans="49:62">
      <c r="AW12213" s="271"/>
      <c r="AX12213" s="271"/>
      <c r="AY12213" s="271"/>
      <c r="AZ12213" s="271"/>
      <c r="BA12213" s="271"/>
      <c r="BB12213" s="271"/>
      <c r="BD12213" s="271"/>
      <c r="BE12213" s="271"/>
      <c r="BF12213" s="271"/>
      <c r="BG12213" s="271"/>
      <c r="BJ12213" s="271"/>
    </row>
    <row r="12214" spans="49:62">
      <c r="AW12214" s="271"/>
      <c r="AX12214" s="271"/>
      <c r="AY12214" s="271"/>
      <c r="AZ12214" s="271"/>
      <c r="BA12214" s="271"/>
      <c r="BB12214" s="271"/>
      <c r="BD12214" s="271"/>
      <c r="BE12214" s="271"/>
      <c r="BF12214" s="271"/>
      <c r="BG12214" s="271"/>
      <c r="BJ12214" s="271"/>
    </row>
    <row r="12215" spans="49:62">
      <c r="AW12215" s="271"/>
      <c r="AX12215" s="271"/>
      <c r="AY12215" s="271"/>
      <c r="AZ12215" s="271"/>
      <c r="BA12215" s="271"/>
      <c r="BB12215" s="271"/>
      <c r="BD12215" s="271"/>
      <c r="BE12215" s="271"/>
      <c r="BF12215" s="271"/>
      <c r="BG12215" s="271"/>
      <c r="BJ12215" s="271"/>
    </row>
    <row r="12216" spans="49:62">
      <c r="AW12216" s="271"/>
      <c r="AX12216" s="271"/>
      <c r="AY12216" s="271"/>
      <c r="AZ12216" s="271"/>
      <c r="BA12216" s="271"/>
      <c r="BB12216" s="271"/>
      <c r="BD12216" s="271"/>
      <c r="BE12216" s="271"/>
      <c r="BF12216" s="271"/>
      <c r="BG12216" s="271"/>
      <c r="BJ12216" s="271"/>
    </row>
    <row r="12217" spans="49:62">
      <c r="AW12217" s="271"/>
      <c r="AX12217" s="271"/>
      <c r="AY12217" s="271"/>
      <c r="AZ12217" s="271"/>
      <c r="BA12217" s="271"/>
      <c r="BB12217" s="271"/>
      <c r="BD12217" s="271"/>
      <c r="BE12217" s="271"/>
      <c r="BF12217" s="271"/>
      <c r="BG12217" s="271"/>
      <c r="BJ12217" s="271"/>
    </row>
    <row r="12218" spans="49:62">
      <c r="AW12218" s="271"/>
      <c r="AX12218" s="271"/>
      <c r="AY12218" s="271"/>
      <c r="AZ12218" s="271"/>
      <c r="BA12218" s="271"/>
      <c r="BB12218" s="271"/>
      <c r="BD12218" s="271"/>
      <c r="BE12218" s="271"/>
      <c r="BF12218" s="271"/>
      <c r="BG12218" s="271"/>
      <c r="BJ12218" s="271"/>
    </row>
    <row r="12219" spans="49:62">
      <c r="AW12219" s="271"/>
      <c r="AX12219" s="271"/>
      <c r="AY12219" s="271"/>
      <c r="AZ12219" s="271"/>
      <c r="BA12219" s="271"/>
      <c r="BB12219" s="271"/>
      <c r="BD12219" s="271"/>
      <c r="BE12219" s="271"/>
      <c r="BF12219" s="271"/>
      <c r="BG12219" s="271"/>
      <c r="BJ12219" s="271"/>
    </row>
    <row r="12220" spans="49:62">
      <c r="AW12220" s="271"/>
      <c r="AX12220" s="271"/>
      <c r="AY12220" s="271"/>
      <c r="AZ12220" s="271"/>
      <c r="BA12220" s="271"/>
      <c r="BB12220" s="271"/>
      <c r="BD12220" s="271"/>
      <c r="BE12220" s="271"/>
      <c r="BF12220" s="271"/>
      <c r="BG12220" s="271"/>
      <c r="BJ12220" s="271"/>
    </row>
    <row r="12221" spans="49:62">
      <c r="AW12221" s="271"/>
      <c r="AX12221" s="271"/>
      <c r="AY12221" s="271"/>
      <c r="AZ12221" s="271"/>
      <c r="BA12221" s="271"/>
      <c r="BB12221" s="271"/>
      <c r="BD12221" s="271"/>
      <c r="BE12221" s="271"/>
      <c r="BF12221" s="271"/>
      <c r="BG12221" s="271"/>
      <c r="BJ12221" s="271"/>
    </row>
    <row r="12222" spans="49:62">
      <c r="AW12222" s="271"/>
      <c r="AX12222" s="271"/>
      <c r="AY12222" s="271"/>
      <c r="AZ12222" s="271"/>
      <c r="BA12222" s="271"/>
      <c r="BB12222" s="271"/>
      <c r="BD12222" s="271"/>
      <c r="BE12222" s="271"/>
      <c r="BF12222" s="271"/>
      <c r="BG12222" s="271"/>
      <c r="BJ12222" s="271"/>
    </row>
    <row r="12223" spans="49:62">
      <c r="AW12223" s="271"/>
      <c r="AX12223" s="271"/>
      <c r="AY12223" s="271"/>
      <c r="AZ12223" s="271"/>
      <c r="BA12223" s="271"/>
      <c r="BB12223" s="271"/>
      <c r="BD12223" s="271"/>
      <c r="BE12223" s="271"/>
      <c r="BF12223" s="271"/>
      <c r="BG12223" s="271"/>
      <c r="BJ12223" s="271"/>
    </row>
    <row r="12224" spans="49:62">
      <c r="AW12224" s="271"/>
      <c r="AX12224" s="271"/>
      <c r="AY12224" s="271"/>
      <c r="AZ12224" s="271"/>
      <c r="BA12224" s="271"/>
      <c r="BB12224" s="271"/>
      <c r="BD12224" s="271"/>
      <c r="BE12224" s="271"/>
      <c r="BF12224" s="271"/>
      <c r="BG12224" s="271"/>
      <c r="BJ12224" s="271"/>
    </row>
    <row r="12225" spans="49:62">
      <c r="AW12225" s="271"/>
      <c r="AX12225" s="271"/>
      <c r="AY12225" s="271"/>
      <c r="AZ12225" s="271"/>
      <c r="BA12225" s="271"/>
      <c r="BB12225" s="271"/>
      <c r="BD12225" s="271"/>
      <c r="BE12225" s="271"/>
      <c r="BF12225" s="271"/>
      <c r="BG12225" s="271"/>
      <c r="BJ12225" s="271"/>
    </row>
    <row r="12226" spans="49:62">
      <c r="AW12226" s="271"/>
      <c r="AX12226" s="271"/>
      <c r="AY12226" s="271"/>
      <c r="AZ12226" s="271"/>
      <c r="BA12226" s="271"/>
      <c r="BB12226" s="271"/>
      <c r="BD12226" s="271"/>
      <c r="BE12226" s="271"/>
      <c r="BF12226" s="271"/>
      <c r="BG12226" s="271"/>
      <c r="BJ12226" s="271"/>
    </row>
    <row r="12227" spans="49:62">
      <c r="AW12227" s="271"/>
      <c r="AX12227" s="271"/>
      <c r="AY12227" s="271"/>
      <c r="AZ12227" s="271"/>
      <c r="BA12227" s="271"/>
      <c r="BB12227" s="271"/>
      <c r="BD12227" s="271"/>
      <c r="BE12227" s="271"/>
      <c r="BF12227" s="271"/>
      <c r="BG12227" s="271"/>
      <c r="BJ12227" s="271"/>
    </row>
    <row r="12228" spans="49:62">
      <c r="AW12228" s="271"/>
      <c r="AX12228" s="271"/>
      <c r="AY12228" s="271"/>
      <c r="AZ12228" s="271"/>
      <c r="BA12228" s="271"/>
      <c r="BB12228" s="271"/>
      <c r="BD12228" s="271"/>
      <c r="BE12228" s="271"/>
      <c r="BF12228" s="271"/>
      <c r="BG12228" s="271"/>
      <c r="BJ12228" s="271"/>
    </row>
    <row r="12229" spans="49:62">
      <c r="AW12229" s="271"/>
      <c r="AX12229" s="271"/>
      <c r="AY12229" s="271"/>
      <c r="AZ12229" s="271"/>
      <c r="BA12229" s="271"/>
      <c r="BB12229" s="271"/>
      <c r="BD12229" s="271"/>
      <c r="BE12229" s="271"/>
      <c r="BF12229" s="271"/>
      <c r="BG12229" s="271"/>
      <c r="BJ12229" s="271"/>
    </row>
    <row r="12230" spans="49:62">
      <c r="AW12230" s="271"/>
      <c r="AX12230" s="271"/>
      <c r="AY12230" s="271"/>
      <c r="AZ12230" s="271"/>
      <c r="BA12230" s="271"/>
      <c r="BB12230" s="271"/>
      <c r="BD12230" s="271"/>
      <c r="BE12230" s="271"/>
      <c r="BF12230" s="271"/>
      <c r="BG12230" s="271"/>
      <c r="BJ12230" s="271"/>
    </row>
    <row r="12231" spans="49:62">
      <c r="AW12231" s="271"/>
      <c r="AX12231" s="271"/>
      <c r="AY12231" s="271"/>
      <c r="AZ12231" s="271"/>
      <c r="BA12231" s="271"/>
      <c r="BB12231" s="271"/>
      <c r="BD12231" s="271"/>
      <c r="BE12231" s="271"/>
      <c r="BF12231" s="271"/>
      <c r="BG12231" s="271"/>
      <c r="BJ12231" s="271"/>
    </row>
    <row r="12232" spans="49:62">
      <c r="AW12232" s="271"/>
      <c r="AX12232" s="271"/>
      <c r="AY12232" s="271"/>
      <c r="AZ12232" s="271"/>
      <c r="BA12232" s="271"/>
      <c r="BB12232" s="271"/>
      <c r="BD12232" s="271"/>
      <c r="BE12232" s="271"/>
      <c r="BF12232" s="271"/>
      <c r="BG12232" s="271"/>
      <c r="BJ12232" s="271"/>
    </row>
    <row r="12233" spans="49:62">
      <c r="AW12233" s="271"/>
      <c r="AX12233" s="271"/>
      <c r="AY12233" s="271"/>
      <c r="AZ12233" s="271"/>
      <c r="BA12233" s="271"/>
      <c r="BB12233" s="271"/>
      <c r="BD12233" s="271"/>
      <c r="BE12233" s="271"/>
      <c r="BF12233" s="271"/>
      <c r="BG12233" s="271"/>
      <c r="BJ12233" s="271"/>
    </row>
    <row r="12234" spans="49:62">
      <c r="AW12234" s="271"/>
      <c r="AX12234" s="271"/>
      <c r="AY12234" s="271"/>
      <c r="AZ12234" s="271"/>
      <c r="BA12234" s="271"/>
      <c r="BB12234" s="271"/>
      <c r="BD12234" s="271"/>
      <c r="BE12234" s="271"/>
      <c r="BF12234" s="271"/>
      <c r="BG12234" s="271"/>
      <c r="BJ12234" s="271"/>
    </row>
    <row r="12235" spans="49:62">
      <c r="AW12235" s="271"/>
      <c r="AX12235" s="271"/>
      <c r="AY12235" s="271"/>
      <c r="AZ12235" s="271"/>
      <c r="BA12235" s="271"/>
      <c r="BB12235" s="271"/>
      <c r="BD12235" s="271"/>
      <c r="BE12235" s="271"/>
      <c r="BF12235" s="271"/>
      <c r="BG12235" s="271"/>
      <c r="BJ12235" s="271"/>
    </row>
    <row r="12236" spans="49:62">
      <c r="AW12236" s="271"/>
      <c r="AX12236" s="271"/>
      <c r="AY12236" s="271"/>
      <c r="AZ12236" s="271"/>
      <c r="BA12236" s="271"/>
      <c r="BB12236" s="271"/>
      <c r="BD12236" s="271"/>
      <c r="BE12236" s="271"/>
      <c r="BF12236" s="271"/>
      <c r="BG12236" s="271"/>
      <c r="BJ12236" s="271"/>
    </row>
    <row r="12237" spans="49:62">
      <c r="AW12237" s="271"/>
      <c r="AX12237" s="271"/>
      <c r="AY12237" s="271"/>
      <c r="AZ12237" s="271"/>
      <c r="BA12237" s="271"/>
      <c r="BB12237" s="271"/>
      <c r="BD12237" s="271"/>
      <c r="BE12237" s="271"/>
      <c r="BF12237" s="271"/>
      <c r="BG12237" s="271"/>
      <c r="BJ12237" s="271"/>
    </row>
    <row r="12238" spans="49:62">
      <c r="AW12238" s="271"/>
      <c r="AX12238" s="271"/>
      <c r="AY12238" s="271"/>
      <c r="AZ12238" s="271"/>
      <c r="BA12238" s="271"/>
      <c r="BB12238" s="271"/>
      <c r="BD12238" s="271"/>
      <c r="BE12238" s="271"/>
      <c r="BF12238" s="271"/>
      <c r="BG12238" s="271"/>
      <c r="BJ12238" s="271"/>
    </row>
    <row r="12239" spans="49:62">
      <c r="AW12239" s="271"/>
      <c r="AX12239" s="271"/>
      <c r="AY12239" s="271"/>
      <c r="AZ12239" s="271"/>
      <c r="BA12239" s="271"/>
      <c r="BB12239" s="271"/>
      <c r="BD12239" s="271"/>
      <c r="BE12239" s="271"/>
      <c r="BF12239" s="271"/>
      <c r="BG12239" s="271"/>
      <c r="BJ12239" s="271"/>
    </row>
    <row r="12240" spans="49:62">
      <c r="AW12240" s="271"/>
      <c r="AX12240" s="271"/>
      <c r="AY12240" s="271"/>
      <c r="AZ12240" s="271"/>
      <c r="BA12240" s="271"/>
      <c r="BB12240" s="271"/>
      <c r="BD12240" s="271"/>
      <c r="BE12240" s="271"/>
      <c r="BF12240" s="271"/>
      <c r="BG12240" s="271"/>
      <c r="BJ12240" s="271"/>
    </row>
    <row r="12241" spans="49:62">
      <c r="AW12241" s="271"/>
      <c r="AX12241" s="271"/>
      <c r="AY12241" s="271"/>
      <c r="AZ12241" s="271"/>
      <c r="BA12241" s="271"/>
      <c r="BB12241" s="271"/>
      <c r="BD12241" s="271"/>
      <c r="BE12241" s="271"/>
      <c r="BF12241" s="271"/>
      <c r="BG12241" s="271"/>
      <c r="BJ12241" s="271"/>
    </row>
    <row r="12242" spans="49:62">
      <c r="AW12242" s="271"/>
      <c r="AX12242" s="271"/>
      <c r="AY12242" s="271"/>
      <c r="AZ12242" s="271"/>
      <c r="BA12242" s="271"/>
      <c r="BB12242" s="271"/>
      <c r="BD12242" s="271"/>
      <c r="BE12242" s="271"/>
      <c r="BF12242" s="271"/>
      <c r="BG12242" s="271"/>
      <c r="BJ12242" s="271"/>
    </row>
    <row r="12243" spans="49:62">
      <c r="AW12243" s="271"/>
      <c r="AX12243" s="271"/>
      <c r="AY12243" s="271"/>
      <c r="AZ12243" s="271"/>
      <c r="BA12243" s="271"/>
      <c r="BB12243" s="271"/>
      <c r="BD12243" s="271"/>
      <c r="BE12243" s="271"/>
      <c r="BF12243" s="271"/>
      <c r="BG12243" s="271"/>
      <c r="BJ12243" s="271"/>
    </row>
    <row r="12244" spans="49:62">
      <c r="AW12244" s="271"/>
      <c r="AX12244" s="271"/>
      <c r="AY12244" s="271"/>
      <c r="AZ12244" s="271"/>
      <c r="BA12244" s="271"/>
      <c r="BB12244" s="271"/>
      <c r="BD12244" s="271"/>
      <c r="BE12244" s="271"/>
      <c r="BF12244" s="271"/>
      <c r="BG12244" s="271"/>
      <c r="BJ12244" s="271"/>
    </row>
    <row r="12245" spans="49:62">
      <c r="AW12245" s="271"/>
      <c r="AX12245" s="271"/>
      <c r="AY12245" s="271"/>
      <c r="AZ12245" s="271"/>
      <c r="BA12245" s="271"/>
      <c r="BB12245" s="271"/>
      <c r="BD12245" s="271"/>
      <c r="BE12245" s="271"/>
      <c r="BF12245" s="271"/>
      <c r="BG12245" s="271"/>
      <c r="BJ12245" s="271"/>
    </row>
    <row r="12246" spans="49:62">
      <c r="AW12246" s="271"/>
      <c r="AX12246" s="271"/>
      <c r="AY12246" s="271"/>
      <c r="AZ12246" s="271"/>
      <c r="BA12246" s="271"/>
      <c r="BB12246" s="271"/>
      <c r="BD12246" s="271"/>
      <c r="BE12246" s="271"/>
      <c r="BF12246" s="271"/>
      <c r="BG12246" s="271"/>
      <c r="BJ12246" s="271"/>
    </row>
    <row r="12247" spans="49:62">
      <c r="AW12247" s="271"/>
      <c r="AX12247" s="271"/>
      <c r="AY12247" s="271"/>
      <c r="AZ12247" s="271"/>
      <c r="BA12247" s="271"/>
      <c r="BB12247" s="271"/>
      <c r="BD12247" s="271"/>
      <c r="BE12247" s="271"/>
      <c r="BF12247" s="271"/>
      <c r="BG12247" s="271"/>
      <c r="BJ12247" s="271"/>
    </row>
    <row r="12248" spans="49:62">
      <c r="AW12248" s="271"/>
      <c r="AX12248" s="271"/>
      <c r="AY12248" s="271"/>
      <c r="AZ12248" s="271"/>
      <c r="BA12248" s="271"/>
      <c r="BB12248" s="271"/>
      <c r="BD12248" s="271"/>
      <c r="BE12248" s="271"/>
      <c r="BF12248" s="271"/>
      <c r="BG12248" s="271"/>
      <c r="BJ12248" s="271"/>
    </row>
    <row r="12249" spans="49:62">
      <c r="AW12249" s="271"/>
      <c r="AX12249" s="271"/>
      <c r="AY12249" s="271"/>
      <c r="AZ12249" s="271"/>
      <c r="BA12249" s="271"/>
      <c r="BB12249" s="271"/>
      <c r="BD12249" s="271"/>
      <c r="BE12249" s="271"/>
      <c r="BF12249" s="271"/>
      <c r="BG12249" s="271"/>
      <c r="BJ12249" s="271"/>
    </row>
    <row r="12250" spans="49:62">
      <c r="AW12250" s="271"/>
      <c r="AX12250" s="271"/>
      <c r="AY12250" s="271"/>
      <c r="AZ12250" s="271"/>
      <c r="BA12250" s="271"/>
      <c r="BB12250" s="271"/>
      <c r="BD12250" s="271"/>
      <c r="BE12250" s="271"/>
      <c r="BF12250" s="271"/>
      <c r="BG12250" s="271"/>
      <c r="BJ12250" s="271"/>
    </row>
    <row r="12251" spans="49:62">
      <c r="AW12251" s="271"/>
      <c r="AX12251" s="271"/>
      <c r="AY12251" s="271"/>
      <c r="AZ12251" s="271"/>
      <c r="BA12251" s="271"/>
      <c r="BB12251" s="271"/>
      <c r="BD12251" s="271"/>
      <c r="BE12251" s="271"/>
      <c r="BF12251" s="271"/>
      <c r="BG12251" s="271"/>
      <c r="BJ12251" s="271"/>
    </row>
    <row r="12252" spans="49:62">
      <c r="AW12252" s="271"/>
      <c r="AX12252" s="271"/>
      <c r="AY12252" s="271"/>
      <c r="AZ12252" s="271"/>
      <c r="BA12252" s="271"/>
      <c r="BB12252" s="271"/>
      <c r="BD12252" s="271"/>
      <c r="BE12252" s="271"/>
      <c r="BF12252" s="271"/>
      <c r="BG12252" s="271"/>
      <c r="BJ12252" s="271"/>
    </row>
    <row r="12253" spans="49:62">
      <c r="AW12253" s="271"/>
      <c r="AX12253" s="271"/>
      <c r="AY12253" s="271"/>
      <c r="AZ12253" s="271"/>
      <c r="BA12253" s="271"/>
      <c r="BB12253" s="271"/>
      <c r="BD12253" s="271"/>
      <c r="BE12253" s="271"/>
      <c r="BF12253" s="271"/>
      <c r="BG12253" s="271"/>
      <c r="BJ12253" s="271"/>
    </row>
    <row r="12254" spans="49:62">
      <c r="AW12254" s="271"/>
      <c r="AX12254" s="271"/>
      <c r="AY12254" s="271"/>
      <c r="AZ12254" s="271"/>
      <c r="BA12254" s="271"/>
      <c r="BB12254" s="271"/>
      <c r="BD12254" s="271"/>
      <c r="BE12254" s="271"/>
      <c r="BF12254" s="271"/>
      <c r="BG12254" s="271"/>
      <c r="BJ12254" s="271"/>
    </row>
    <row r="12255" spans="49:62">
      <c r="AW12255" s="271"/>
      <c r="AX12255" s="271"/>
      <c r="AY12255" s="271"/>
      <c r="AZ12255" s="271"/>
      <c r="BA12255" s="271"/>
      <c r="BB12255" s="271"/>
      <c r="BD12255" s="271"/>
      <c r="BE12255" s="271"/>
      <c r="BF12255" s="271"/>
      <c r="BG12255" s="271"/>
      <c r="BJ12255" s="271"/>
    </row>
    <row r="12256" spans="49:62">
      <c r="AW12256" s="271"/>
      <c r="AX12256" s="271"/>
      <c r="AY12256" s="271"/>
      <c r="AZ12256" s="271"/>
      <c r="BA12256" s="271"/>
      <c r="BB12256" s="271"/>
      <c r="BD12256" s="271"/>
      <c r="BE12256" s="271"/>
      <c r="BF12256" s="271"/>
      <c r="BG12256" s="271"/>
      <c r="BJ12256" s="271"/>
    </row>
    <row r="12257" spans="49:62">
      <c r="AW12257" s="271"/>
      <c r="AX12257" s="271"/>
      <c r="AY12257" s="271"/>
      <c r="AZ12257" s="271"/>
      <c r="BA12257" s="271"/>
      <c r="BB12257" s="271"/>
      <c r="BD12257" s="271"/>
      <c r="BE12257" s="271"/>
      <c r="BF12257" s="271"/>
      <c r="BG12257" s="271"/>
      <c r="BJ12257" s="271"/>
    </row>
    <row r="12258" spans="49:62">
      <c r="AW12258" s="271"/>
      <c r="AX12258" s="271"/>
      <c r="AY12258" s="271"/>
      <c r="AZ12258" s="271"/>
      <c r="BA12258" s="271"/>
      <c r="BB12258" s="271"/>
      <c r="BD12258" s="271"/>
      <c r="BE12258" s="271"/>
      <c r="BF12258" s="271"/>
      <c r="BG12258" s="271"/>
      <c r="BJ12258" s="271"/>
    </row>
    <row r="12259" spans="49:62">
      <c r="AW12259" s="271"/>
      <c r="AX12259" s="271"/>
      <c r="AY12259" s="271"/>
      <c r="AZ12259" s="271"/>
      <c r="BA12259" s="271"/>
      <c r="BB12259" s="271"/>
      <c r="BD12259" s="271"/>
      <c r="BE12259" s="271"/>
      <c r="BF12259" s="271"/>
      <c r="BG12259" s="271"/>
      <c r="BJ12259" s="271"/>
    </row>
    <row r="12260" spans="49:62">
      <c r="AW12260" s="271"/>
      <c r="AX12260" s="271"/>
      <c r="AY12260" s="271"/>
      <c r="AZ12260" s="271"/>
      <c r="BA12260" s="271"/>
      <c r="BB12260" s="271"/>
      <c r="BD12260" s="271"/>
      <c r="BE12260" s="271"/>
      <c r="BF12260" s="271"/>
      <c r="BG12260" s="271"/>
      <c r="BJ12260" s="271"/>
    </row>
    <row r="12261" spans="49:62">
      <c r="AW12261" s="271"/>
      <c r="AX12261" s="271"/>
      <c r="AY12261" s="271"/>
      <c r="AZ12261" s="271"/>
      <c r="BA12261" s="271"/>
      <c r="BB12261" s="271"/>
      <c r="BD12261" s="271"/>
      <c r="BE12261" s="271"/>
      <c r="BF12261" s="271"/>
      <c r="BG12261" s="271"/>
      <c r="BJ12261" s="271"/>
    </row>
    <row r="12262" spans="49:62">
      <c r="AW12262" s="271"/>
      <c r="AX12262" s="271"/>
      <c r="AY12262" s="271"/>
      <c r="AZ12262" s="271"/>
      <c r="BA12262" s="271"/>
      <c r="BB12262" s="271"/>
      <c r="BD12262" s="271"/>
      <c r="BE12262" s="271"/>
      <c r="BF12262" s="271"/>
      <c r="BG12262" s="271"/>
      <c r="BJ12262" s="271"/>
    </row>
    <row r="12263" spans="49:62">
      <c r="AW12263" s="271"/>
      <c r="AX12263" s="271"/>
      <c r="AY12263" s="271"/>
      <c r="AZ12263" s="271"/>
      <c r="BA12263" s="271"/>
      <c r="BB12263" s="271"/>
      <c r="BD12263" s="271"/>
      <c r="BE12263" s="271"/>
      <c r="BF12263" s="271"/>
      <c r="BG12263" s="271"/>
      <c r="BJ12263" s="271"/>
    </row>
    <row r="12264" spans="49:62">
      <c r="AW12264" s="271"/>
      <c r="AX12264" s="271"/>
      <c r="AY12264" s="271"/>
      <c r="AZ12264" s="271"/>
      <c r="BA12264" s="271"/>
      <c r="BB12264" s="271"/>
      <c r="BD12264" s="271"/>
      <c r="BE12264" s="271"/>
      <c r="BF12264" s="271"/>
      <c r="BG12264" s="271"/>
      <c r="BJ12264" s="271"/>
    </row>
    <row r="12265" spans="49:62">
      <c r="AW12265" s="271"/>
      <c r="AX12265" s="271"/>
      <c r="AY12265" s="271"/>
      <c r="AZ12265" s="271"/>
      <c r="BA12265" s="271"/>
      <c r="BB12265" s="271"/>
      <c r="BD12265" s="271"/>
      <c r="BE12265" s="271"/>
      <c r="BF12265" s="271"/>
      <c r="BG12265" s="271"/>
      <c r="BJ12265" s="271"/>
    </row>
    <row r="12266" spans="49:62">
      <c r="AW12266" s="271"/>
      <c r="AX12266" s="271"/>
      <c r="AY12266" s="271"/>
      <c r="AZ12266" s="271"/>
      <c r="BA12266" s="271"/>
      <c r="BB12266" s="271"/>
      <c r="BD12266" s="271"/>
      <c r="BE12266" s="271"/>
      <c r="BF12266" s="271"/>
      <c r="BG12266" s="271"/>
      <c r="BJ12266" s="271"/>
    </row>
    <row r="12267" spans="49:62">
      <c r="AW12267" s="271"/>
      <c r="AX12267" s="271"/>
      <c r="AY12267" s="271"/>
      <c r="AZ12267" s="271"/>
      <c r="BA12267" s="271"/>
      <c r="BB12267" s="271"/>
      <c r="BD12267" s="271"/>
      <c r="BE12267" s="271"/>
      <c r="BF12267" s="271"/>
      <c r="BG12267" s="271"/>
      <c r="BJ12267" s="271"/>
    </row>
    <row r="12268" spans="49:62">
      <c r="AW12268" s="271"/>
      <c r="AX12268" s="271"/>
      <c r="AY12268" s="271"/>
      <c r="AZ12268" s="271"/>
      <c r="BA12268" s="271"/>
      <c r="BB12268" s="271"/>
      <c r="BD12268" s="271"/>
      <c r="BE12268" s="271"/>
      <c r="BF12268" s="271"/>
      <c r="BG12268" s="271"/>
      <c r="BJ12268" s="271"/>
    </row>
    <row r="12269" spans="49:62">
      <c r="AW12269" s="271"/>
      <c r="AX12269" s="271"/>
      <c r="AY12269" s="271"/>
      <c r="AZ12269" s="271"/>
      <c r="BA12269" s="271"/>
      <c r="BB12269" s="271"/>
      <c r="BD12269" s="271"/>
      <c r="BE12269" s="271"/>
      <c r="BF12269" s="271"/>
      <c r="BG12269" s="271"/>
      <c r="BJ12269" s="271"/>
    </row>
    <row r="12270" spans="49:62">
      <c r="AW12270" s="271"/>
      <c r="AX12270" s="271"/>
      <c r="AY12270" s="271"/>
      <c r="AZ12270" s="271"/>
      <c r="BA12270" s="271"/>
      <c r="BB12270" s="271"/>
      <c r="BD12270" s="271"/>
      <c r="BE12270" s="271"/>
      <c r="BF12270" s="271"/>
      <c r="BG12270" s="271"/>
      <c r="BJ12270" s="271"/>
    </row>
    <row r="12271" spans="49:62">
      <c r="AW12271" s="271"/>
      <c r="AX12271" s="271"/>
      <c r="AY12271" s="271"/>
      <c r="AZ12271" s="271"/>
      <c r="BA12271" s="271"/>
      <c r="BB12271" s="271"/>
      <c r="BD12271" s="271"/>
      <c r="BE12271" s="271"/>
      <c r="BF12271" s="271"/>
      <c r="BG12271" s="271"/>
      <c r="BJ12271" s="271"/>
    </row>
    <row r="12272" spans="49:62">
      <c r="AW12272" s="271"/>
      <c r="AX12272" s="271"/>
      <c r="AY12272" s="271"/>
      <c r="AZ12272" s="271"/>
      <c r="BA12272" s="271"/>
      <c r="BB12272" s="271"/>
      <c r="BD12272" s="271"/>
      <c r="BE12272" s="271"/>
      <c r="BF12272" s="271"/>
      <c r="BG12272" s="271"/>
      <c r="BJ12272" s="271"/>
    </row>
    <row r="12273" spans="49:62">
      <c r="AW12273" s="271"/>
      <c r="AX12273" s="271"/>
      <c r="AY12273" s="271"/>
      <c r="AZ12273" s="271"/>
      <c r="BA12273" s="271"/>
      <c r="BB12273" s="271"/>
      <c r="BD12273" s="271"/>
      <c r="BE12273" s="271"/>
      <c r="BF12273" s="271"/>
      <c r="BG12273" s="271"/>
      <c r="BJ12273" s="271"/>
    </row>
    <row r="12274" spans="49:62">
      <c r="AW12274" s="271"/>
      <c r="AX12274" s="271"/>
      <c r="AY12274" s="271"/>
      <c r="AZ12274" s="271"/>
      <c r="BA12274" s="271"/>
      <c r="BB12274" s="271"/>
      <c r="BD12274" s="271"/>
      <c r="BE12274" s="271"/>
      <c r="BF12274" s="271"/>
      <c r="BG12274" s="271"/>
      <c r="BJ12274" s="271"/>
    </row>
    <row r="12275" spans="49:62">
      <c r="AW12275" s="271"/>
      <c r="AX12275" s="271"/>
      <c r="AY12275" s="271"/>
      <c r="AZ12275" s="271"/>
      <c r="BA12275" s="271"/>
      <c r="BB12275" s="271"/>
      <c r="BD12275" s="271"/>
      <c r="BE12275" s="271"/>
      <c r="BF12275" s="271"/>
      <c r="BG12275" s="271"/>
      <c r="BJ12275" s="271"/>
    </row>
    <row r="12276" spans="49:62">
      <c r="AW12276" s="271"/>
      <c r="AX12276" s="271"/>
      <c r="AY12276" s="271"/>
      <c r="AZ12276" s="271"/>
      <c r="BA12276" s="271"/>
      <c r="BB12276" s="271"/>
      <c r="BD12276" s="271"/>
      <c r="BE12276" s="271"/>
      <c r="BF12276" s="271"/>
      <c r="BG12276" s="271"/>
      <c r="BJ12276" s="271"/>
    </row>
    <row r="12277" spans="49:62">
      <c r="AW12277" s="271"/>
      <c r="AX12277" s="271"/>
      <c r="AY12277" s="271"/>
      <c r="AZ12277" s="271"/>
      <c r="BA12277" s="271"/>
      <c r="BB12277" s="271"/>
      <c r="BD12277" s="271"/>
      <c r="BE12277" s="271"/>
      <c r="BF12277" s="271"/>
      <c r="BG12277" s="271"/>
      <c r="BJ12277" s="271"/>
    </row>
    <row r="12278" spans="49:62">
      <c r="AW12278" s="271"/>
      <c r="AX12278" s="271"/>
      <c r="AY12278" s="271"/>
      <c r="AZ12278" s="271"/>
      <c r="BA12278" s="271"/>
      <c r="BB12278" s="271"/>
      <c r="BD12278" s="271"/>
      <c r="BE12278" s="271"/>
      <c r="BF12278" s="271"/>
      <c r="BG12278" s="271"/>
      <c r="BJ12278" s="271"/>
    </row>
    <row r="12279" spans="49:62">
      <c r="AW12279" s="271"/>
      <c r="AX12279" s="271"/>
      <c r="AY12279" s="271"/>
      <c r="AZ12279" s="271"/>
      <c r="BA12279" s="271"/>
      <c r="BB12279" s="271"/>
      <c r="BD12279" s="271"/>
      <c r="BE12279" s="271"/>
      <c r="BF12279" s="271"/>
      <c r="BG12279" s="271"/>
      <c r="BJ12279" s="271"/>
    </row>
    <row r="12280" spans="49:62">
      <c r="AW12280" s="271"/>
      <c r="AX12280" s="271"/>
      <c r="AY12280" s="271"/>
      <c r="AZ12280" s="271"/>
      <c r="BA12280" s="271"/>
      <c r="BB12280" s="271"/>
      <c r="BD12280" s="271"/>
      <c r="BE12280" s="271"/>
      <c r="BF12280" s="271"/>
      <c r="BG12280" s="271"/>
      <c r="BJ12280" s="271"/>
    </row>
    <row r="12281" spans="49:62">
      <c r="AW12281" s="271"/>
      <c r="AX12281" s="271"/>
      <c r="AY12281" s="271"/>
      <c r="AZ12281" s="271"/>
      <c r="BA12281" s="271"/>
      <c r="BB12281" s="271"/>
      <c r="BD12281" s="271"/>
      <c r="BE12281" s="271"/>
      <c r="BF12281" s="271"/>
      <c r="BG12281" s="271"/>
      <c r="BJ12281" s="271"/>
    </row>
    <row r="12282" spans="49:62">
      <c r="AW12282" s="271"/>
      <c r="AX12282" s="271"/>
      <c r="AY12282" s="271"/>
      <c r="AZ12282" s="271"/>
      <c r="BA12282" s="271"/>
      <c r="BB12282" s="271"/>
      <c r="BD12282" s="271"/>
      <c r="BE12282" s="271"/>
      <c r="BF12282" s="271"/>
      <c r="BG12282" s="271"/>
      <c r="BJ12282" s="271"/>
    </row>
    <row r="12283" spans="49:62">
      <c r="AW12283" s="271"/>
      <c r="AX12283" s="271"/>
      <c r="AY12283" s="271"/>
      <c r="AZ12283" s="271"/>
      <c r="BA12283" s="271"/>
      <c r="BB12283" s="271"/>
      <c r="BD12283" s="271"/>
      <c r="BE12283" s="271"/>
      <c r="BF12283" s="271"/>
      <c r="BG12283" s="271"/>
      <c r="BJ12283" s="271"/>
    </row>
    <row r="12284" spans="49:62">
      <c r="AW12284" s="271"/>
      <c r="AX12284" s="271"/>
      <c r="AY12284" s="271"/>
      <c r="AZ12284" s="271"/>
      <c r="BA12284" s="271"/>
      <c r="BB12284" s="271"/>
      <c r="BD12284" s="271"/>
      <c r="BE12284" s="271"/>
      <c r="BF12284" s="271"/>
      <c r="BG12284" s="271"/>
      <c r="BJ12284" s="271"/>
    </row>
    <row r="12285" spans="49:62">
      <c r="AW12285" s="271"/>
      <c r="AX12285" s="271"/>
      <c r="AY12285" s="271"/>
      <c r="AZ12285" s="271"/>
      <c r="BA12285" s="271"/>
      <c r="BB12285" s="271"/>
      <c r="BD12285" s="271"/>
      <c r="BE12285" s="271"/>
      <c r="BF12285" s="271"/>
      <c r="BG12285" s="271"/>
      <c r="BJ12285" s="271"/>
    </row>
    <row r="12286" spans="49:62">
      <c r="AW12286" s="271"/>
      <c r="AX12286" s="271"/>
      <c r="AY12286" s="271"/>
      <c r="AZ12286" s="271"/>
      <c r="BA12286" s="271"/>
      <c r="BB12286" s="271"/>
      <c r="BD12286" s="271"/>
      <c r="BE12286" s="271"/>
      <c r="BF12286" s="271"/>
      <c r="BG12286" s="271"/>
      <c r="BJ12286" s="271"/>
    </row>
    <row r="12287" spans="49:62">
      <c r="AW12287" s="271"/>
      <c r="AX12287" s="271"/>
      <c r="AY12287" s="271"/>
      <c r="AZ12287" s="271"/>
      <c r="BA12287" s="271"/>
      <c r="BB12287" s="271"/>
      <c r="BD12287" s="271"/>
      <c r="BE12287" s="271"/>
      <c r="BF12287" s="271"/>
      <c r="BG12287" s="271"/>
      <c r="BJ12287" s="271"/>
    </row>
    <row r="12288" spans="49:62">
      <c r="AW12288" s="271"/>
      <c r="AX12288" s="271"/>
      <c r="AY12288" s="271"/>
      <c r="AZ12288" s="271"/>
      <c r="BA12288" s="271"/>
      <c r="BB12288" s="271"/>
      <c r="BD12288" s="271"/>
      <c r="BE12288" s="271"/>
      <c r="BF12288" s="271"/>
      <c r="BG12288" s="271"/>
      <c r="BJ12288" s="271"/>
    </row>
    <row r="12289" spans="49:62">
      <c r="AW12289" s="271"/>
      <c r="AX12289" s="271"/>
      <c r="AY12289" s="271"/>
      <c r="AZ12289" s="271"/>
      <c r="BA12289" s="271"/>
      <c r="BB12289" s="271"/>
      <c r="BD12289" s="271"/>
      <c r="BE12289" s="271"/>
      <c r="BF12289" s="271"/>
      <c r="BG12289" s="271"/>
      <c r="BJ12289" s="271"/>
    </row>
    <row r="12290" spans="49:62">
      <c r="AW12290" s="271"/>
      <c r="AX12290" s="271"/>
      <c r="AY12290" s="271"/>
      <c r="AZ12290" s="271"/>
      <c r="BA12290" s="271"/>
      <c r="BB12290" s="271"/>
      <c r="BD12290" s="271"/>
      <c r="BE12290" s="271"/>
      <c r="BF12290" s="271"/>
      <c r="BG12290" s="271"/>
      <c r="BJ12290" s="271"/>
    </row>
    <row r="12291" spans="49:62">
      <c r="AW12291" s="271"/>
      <c r="AX12291" s="271"/>
      <c r="AY12291" s="271"/>
      <c r="AZ12291" s="271"/>
      <c r="BA12291" s="271"/>
      <c r="BB12291" s="271"/>
      <c r="BD12291" s="271"/>
      <c r="BE12291" s="271"/>
      <c r="BF12291" s="271"/>
      <c r="BG12291" s="271"/>
      <c r="BJ12291" s="271"/>
    </row>
    <row r="12292" spans="49:62">
      <c r="AW12292" s="271"/>
      <c r="AX12292" s="271"/>
      <c r="AY12292" s="271"/>
      <c r="AZ12292" s="271"/>
      <c r="BA12292" s="271"/>
      <c r="BB12292" s="271"/>
      <c r="BD12292" s="271"/>
      <c r="BE12292" s="271"/>
      <c r="BF12292" s="271"/>
      <c r="BG12292" s="271"/>
      <c r="BJ12292" s="271"/>
    </row>
    <row r="12293" spans="49:62">
      <c r="AW12293" s="271"/>
      <c r="AX12293" s="271"/>
      <c r="AY12293" s="271"/>
      <c r="AZ12293" s="271"/>
      <c r="BA12293" s="271"/>
      <c r="BB12293" s="271"/>
      <c r="BD12293" s="271"/>
      <c r="BE12293" s="271"/>
      <c r="BF12293" s="271"/>
      <c r="BG12293" s="271"/>
      <c r="BJ12293" s="271"/>
    </row>
    <row r="12294" spans="49:62">
      <c r="AW12294" s="271"/>
      <c r="AX12294" s="271"/>
      <c r="AY12294" s="271"/>
      <c r="AZ12294" s="271"/>
      <c r="BA12294" s="271"/>
      <c r="BB12294" s="271"/>
      <c r="BD12294" s="271"/>
      <c r="BE12294" s="271"/>
      <c r="BF12294" s="271"/>
      <c r="BG12294" s="271"/>
      <c r="BJ12294" s="271"/>
    </row>
    <row r="12295" spans="49:62">
      <c r="AW12295" s="271"/>
      <c r="AX12295" s="271"/>
      <c r="AY12295" s="271"/>
      <c r="AZ12295" s="271"/>
      <c r="BA12295" s="271"/>
      <c r="BB12295" s="271"/>
      <c r="BD12295" s="271"/>
      <c r="BE12295" s="271"/>
      <c r="BF12295" s="271"/>
      <c r="BG12295" s="271"/>
      <c r="BJ12295" s="271"/>
    </row>
    <row r="12296" spans="49:62">
      <c r="AW12296" s="271"/>
      <c r="AX12296" s="271"/>
      <c r="AY12296" s="271"/>
      <c r="AZ12296" s="271"/>
      <c r="BA12296" s="271"/>
      <c r="BB12296" s="271"/>
      <c r="BD12296" s="271"/>
      <c r="BE12296" s="271"/>
      <c r="BF12296" s="271"/>
      <c r="BG12296" s="271"/>
      <c r="BJ12296" s="271"/>
    </row>
    <row r="12297" spans="49:62">
      <c r="AW12297" s="271"/>
      <c r="AX12297" s="271"/>
      <c r="AY12297" s="271"/>
      <c r="AZ12297" s="271"/>
      <c r="BA12297" s="271"/>
      <c r="BB12297" s="271"/>
      <c r="BD12297" s="271"/>
      <c r="BE12297" s="271"/>
      <c r="BF12297" s="271"/>
      <c r="BG12297" s="271"/>
      <c r="BJ12297" s="271"/>
    </row>
    <row r="12298" spans="49:62">
      <c r="AW12298" s="271"/>
      <c r="AX12298" s="271"/>
      <c r="AY12298" s="271"/>
      <c r="AZ12298" s="271"/>
      <c r="BA12298" s="271"/>
      <c r="BB12298" s="271"/>
      <c r="BD12298" s="271"/>
      <c r="BE12298" s="271"/>
      <c r="BF12298" s="271"/>
      <c r="BG12298" s="271"/>
      <c r="BJ12298" s="271"/>
    </row>
    <row r="12299" spans="49:62">
      <c r="AW12299" s="271"/>
      <c r="AX12299" s="271"/>
      <c r="AY12299" s="271"/>
      <c r="AZ12299" s="271"/>
      <c r="BA12299" s="271"/>
      <c r="BB12299" s="271"/>
      <c r="BD12299" s="271"/>
      <c r="BE12299" s="271"/>
      <c r="BF12299" s="271"/>
      <c r="BG12299" s="271"/>
      <c r="BJ12299" s="271"/>
    </row>
    <row r="12300" spans="49:62">
      <c r="AW12300" s="271"/>
      <c r="AX12300" s="271"/>
      <c r="AY12300" s="271"/>
      <c r="AZ12300" s="271"/>
      <c r="BA12300" s="271"/>
      <c r="BB12300" s="271"/>
      <c r="BD12300" s="271"/>
      <c r="BE12300" s="271"/>
      <c r="BF12300" s="271"/>
      <c r="BG12300" s="271"/>
      <c r="BJ12300" s="271"/>
    </row>
    <row r="12301" spans="49:62">
      <c r="AW12301" s="271"/>
      <c r="AX12301" s="271"/>
      <c r="AY12301" s="271"/>
      <c r="AZ12301" s="271"/>
      <c r="BA12301" s="271"/>
      <c r="BB12301" s="271"/>
      <c r="BD12301" s="271"/>
      <c r="BE12301" s="271"/>
      <c r="BF12301" s="271"/>
      <c r="BG12301" s="271"/>
      <c r="BJ12301" s="271"/>
    </row>
    <row r="12302" spans="49:62">
      <c r="AW12302" s="271"/>
      <c r="AX12302" s="271"/>
      <c r="AY12302" s="271"/>
      <c r="AZ12302" s="271"/>
      <c r="BA12302" s="271"/>
      <c r="BB12302" s="271"/>
      <c r="BD12302" s="271"/>
      <c r="BE12302" s="271"/>
      <c r="BF12302" s="271"/>
      <c r="BG12302" s="271"/>
      <c r="BJ12302" s="271"/>
    </row>
    <row r="12303" spans="49:62">
      <c r="AW12303" s="271"/>
      <c r="AX12303" s="271"/>
      <c r="AY12303" s="271"/>
      <c r="AZ12303" s="271"/>
      <c r="BA12303" s="271"/>
      <c r="BB12303" s="271"/>
      <c r="BD12303" s="271"/>
      <c r="BE12303" s="271"/>
      <c r="BF12303" s="271"/>
      <c r="BG12303" s="271"/>
      <c r="BJ12303" s="271"/>
    </row>
    <row r="12304" spans="49:62">
      <c r="AW12304" s="271"/>
      <c r="AX12304" s="271"/>
      <c r="AY12304" s="271"/>
      <c r="AZ12304" s="271"/>
      <c r="BA12304" s="271"/>
      <c r="BB12304" s="271"/>
      <c r="BD12304" s="271"/>
      <c r="BE12304" s="271"/>
      <c r="BF12304" s="271"/>
      <c r="BG12304" s="271"/>
      <c r="BJ12304" s="271"/>
    </row>
    <row r="12305" spans="49:62">
      <c r="AW12305" s="271"/>
      <c r="AX12305" s="271"/>
      <c r="AY12305" s="271"/>
      <c r="AZ12305" s="271"/>
      <c r="BA12305" s="271"/>
      <c r="BB12305" s="271"/>
      <c r="BD12305" s="271"/>
      <c r="BE12305" s="271"/>
      <c r="BF12305" s="271"/>
      <c r="BG12305" s="271"/>
      <c r="BJ12305" s="271"/>
    </row>
    <row r="12306" spans="49:62">
      <c r="AW12306" s="271"/>
      <c r="AX12306" s="271"/>
      <c r="AY12306" s="271"/>
      <c r="AZ12306" s="271"/>
      <c r="BA12306" s="271"/>
      <c r="BB12306" s="271"/>
      <c r="BD12306" s="271"/>
      <c r="BE12306" s="271"/>
      <c r="BF12306" s="271"/>
      <c r="BG12306" s="271"/>
      <c r="BJ12306" s="271"/>
    </row>
    <row r="12307" spans="49:62">
      <c r="AW12307" s="271"/>
      <c r="AX12307" s="271"/>
      <c r="AY12307" s="271"/>
      <c r="AZ12307" s="271"/>
      <c r="BA12307" s="271"/>
      <c r="BB12307" s="271"/>
      <c r="BD12307" s="271"/>
      <c r="BE12307" s="271"/>
      <c r="BF12307" s="271"/>
      <c r="BG12307" s="271"/>
      <c r="BJ12307" s="271"/>
    </row>
    <row r="12308" spans="49:62">
      <c r="AW12308" s="271"/>
      <c r="AX12308" s="271"/>
      <c r="AY12308" s="271"/>
      <c r="AZ12308" s="271"/>
      <c r="BA12308" s="271"/>
      <c r="BB12308" s="271"/>
      <c r="BD12308" s="271"/>
      <c r="BE12308" s="271"/>
      <c r="BF12308" s="271"/>
      <c r="BG12308" s="271"/>
      <c r="BJ12308" s="271"/>
    </row>
    <row r="12309" spans="49:62">
      <c r="AW12309" s="271"/>
      <c r="AX12309" s="271"/>
      <c r="AY12309" s="271"/>
      <c r="AZ12309" s="271"/>
      <c r="BA12309" s="271"/>
      <c r="BB12309" s="271"/>
      <c r="BD12309" s="271"/>
      <c r="BE12309" s="271"/>
      <c r="BF12309" s="271"/>
      <c r="BG12309" s="271"/>
      <c r="BJ12309" s="271"/>
    </row>
    <row r="12310" spans="49:62">
      <c r="AW12310" s="271"/>
      <c r="AX12310" s="271"/>
      <c r="AY12310" s="271"/>
      <c r="AZ12310" s="271"/>
      <c r="BA12310" s="271"/>
      <c r="BB12310" s="271"/>
      <c r="BD12310" s="271"/>
      <c r="BE12310" s="271"/>
      <c r="BF12310" s="271"/>
      <c r="BG12310" s="271"/>
      <c r="BJ12310" s="271"/>
    </row>
    <row r="12311" spans="49:62">
      <c r="AW12311" s="271"/>
      <c r="AX12311" s="271"/>
      <c r="AY12311" s="271"/>
      <c r="AZ12311" s="271"/>
      <c r="BA12311" s="271"/>
      <c r="BB12311" s="271"/>
      <c r="BD12311" s="271"/>
      <c r="BE12311" s="271"/>
      <c r="BF12311" s="271"/>
      <c r="BG12311" s="271"/>
      <c r="BJ12311" s="271"/>
    </row>
    <row r="12312" spans="49:62">
      <c r="AW12312" s="271"/>
      <c r="AX12312" s="271"/>
      <c r="AY12312" s="271"/>
      <c r="AZ12312" s="271"/>
      <c r="BA12312" s="271"/>
      <c r="BB12312" s="271"/>
      <c r="BD12312" s="271"/>
      <c r="BE12312" s="271"/>
      <c r="BF12312" s="271"/>
      <c r="BG12312" s="271"/>
      <c r="BJ12312" s="271"/>
    </row>
    <row r="12313" spans="49:62">
      <c r="AW12313" s="271"/>
      <c r="AX12313" s="271"/>
      <c r="AY12313" s="271"/>
      <c r="AZ12313" s="271"/>
      <c r="BA12313" s="271"/>
      <c r="BB12313" s="271"/>
      <c r="BD12313" s="271"/>
      <c r="BE12313" s="271"/>
      <c r="BF12313" s="271"/>
      <c r="BG12313" s="271"/>
      <c r="BJ12313" s="271"/>
    </row>
    <row r="12314" spans="49:62">
      <c r="AW12314" s="271"/>
      <c r="AX12314" s="271"/>
      <c r="AY12314" s="271"/>
      <c r="AZ12314" s="271"/>
      <c r="BA12314" s="271"/>
      <c r="BB12314" s="271"/>
      <c r="BD12314" s="271"/>
      <c r="BE12314" s="271"/>
      <c r="BF12314" s="271"/>
      <c r="BG12314" s="271"/>
      <c r="BJ12314" s="271"/>
    </row>
    <row r="12315" spans="49:62">
      <c r="AW12315" s="271"/>
      <c r="AX12315" s="271"/>
      <c r="AY12315" s="271"/>
      <c r="AZ12315" s="271"/>
      <c r="BA12315" s="271"/>
      <c r="BB12315" s="271"/>
      <c r="BD12315" s="271"/>
      <c r="BE12315" s="271"/>
      <c r="BF12315" s="271"/>
      <c r="BG12315" s="271"/>
      <c r="BJ12315" s="271"/>
    </row>
    <row r="12316" spans="49:62">
      <c r="AW12316" s="271"/>
      <c r="AX12316" s="271"/>
      <c r="AY12316" s="271"/>
      <c r="AZ12316" s="271"/>
      <c r="BA12316" s="271"/>
      <c r="BB12316" s="271"/>
      <c r="BD12316" s="271"/>
      <c r="BE12316" s="271"/>
      <c r="BF12316" s="271"/>
      <c r="BG12316" s="271"/>
      <c r="BJ12316" s="271"/>
    </row>
    <row r="12317" spans="49:62">
      <c r="AW12317" s="271"/>
      <c r="AX12317" s="271"/>
      <c r="AY12317" s="271"/>
      <c r="AZ12317" s="271"/>
      <c r="BA12317" s="271"/>
      <c r="BB12317" s="271"/>
      <c r="BD12317" s="271"/>
      <c r="BE12317" s="271"/>
      <c r="BF12317" s="271"/>
      <c r="BG12317" s="271"/>
      <c r="BJ12317" s="271"/>
    </row>
    <row r="12318" spans="49:62">
      <c r="AW12318" s="271"/>
      <c r="AX12318" s="271"/>
      <c r="AY12318" s="271"/>
      <c r="AZ12318" s="271"/>
      <c r="BA12318" s="271"/>
      <c r="BB12318" s="271"/>
      <c r="BD12318" s="271"/>
      <c r="BE12318" s="271"/>
      <c r="BF12318" s="271"/>
      <c r="BG12318" s="271"/>
      <c r="BJ12318" s="271"/>
    </row>
    <row r="12319" spans="49:62">
      <c r="AW12319" s="271"/>
      <c r="AX12319" s="271"/>
      <c r="AY12319" s="271"/>
      <c r="AZ12319" s="271"/>
      <c r="BA12319" s="271"/>
      <c r="BB12319" s="271"/>
      <c r="BD12319" s="271"/>
      <c r="BE12319" s="271"/>
      <c r="BF12319" s="271"/>
      <c r="BG12319" s="271"/>
      <c r="BJ12319" s="271"/>
    </row>
    <row r="12320" spans="49:62">
      <c r="AW12320" s="271"/>
      <c r="AX12320" s="271"/>
      <c r="AY12320" s="271"/>
      <c r="AZ12320" s="271"/>
      <c r="BA12320" s="271"/>
      <c r="BB12320" s="271"/>
      <c r="BD12320" s="271"/>
      <c r="BE12320" s="271"/>
      <c r="BF12320" s="271"/>
      <c r="BG12320" s="271"/>
      <c r="BJ12320" s="271"/>
    </row>
    <row r="12321" spans="49:62">
      <c r="AW12321" s="271"/>
      <c r="AX12321" s="271"/>
      <c r="AY12321" s="271"/>
      <c r="AZ12321" s="271"/>
      <c r="BA12321" s="271"/>
      <c r="BB12321" s="271"/>
      <c r="BD12321" s="271"/>
      <c r="BE12321" s="271"/>
      <c r="BF12321" s="271"/>
      <c r="BG12321" s="271"/>
      <c r="BJ12321" s="271"/>
    </row>
    <row r="12322" spans="49:62">
      <c r="AW12322" s="271"/>
      <c r="AX12322" s="271"/>
      <c r="AY12322" s="271"/>
      <c r="AZ12322" s="271"/>
      <c r="BA12322" s="271"/>
      <c r="BB12322" s="271"/>
      <c r="BD12322" s="271"/>
      <c r="BE12322" s="271"/>
      <c r="BF12322" s="271"/>
      <c r="BG12322" s="271"/>
      <c r="BJ12322" s="271"/>
    </row>
    <row r="12323" spans="49:62">
      <c r="AW12323" s="271"/>
      <c r="AX12323" s="271"/>
      <c r="AY12323" s="271"/>
      <c r="AZ12323" s="271"/>
      <c r="BA12323" s="271"/>
      <c r="BB12323" s="271"/>
      <c r="BD12323" s="271"/>
      <c r="BE12323" s="271"/>
      <c r="BF12323" s="271"/>
      <c r="BG12323" s="271"/>
      <c r="BJ12323" s="271"/>
    </row>
    <row r="12324" spans="49:62">
      <c r="AW12324" s="271"/>
      <c r="AX12324" s="271"/>
      <c r="AY12324" s="271"/>
      <c r="AZ12324" s="271"/>
      <c r="BA12324" s="271"/>
      <c r="BB12324" s="271"/>
      <c r="BD12324" s="271"/>
      <c r="BE12324" s="271"/>
      <c r="BF12324" s="271"/>
      <c r="BG12324" s="271"/>
      <c r="BJ12324" s="271"/>
    </row>
    <row r="12325" spans="49:62">
      <c r="AW12325" s="271"/>
      <c r="AX12325" s="271"/>
      <c r="AY12325" s="271"/>
      <c r="AZ12325" s="271"/>
      <c r="BA12325" s="271"/>
      <c r="BB12325" s="271"/>
      <c r="BD12325" s="271"/>
      <c r="BE12325" s="271"/>
      <c r="BF12325" s="271"/>
      <c r="BG12325" s="271"/>
      <c r="BJ12325" s="271"/>
    </row>
    <row r="12326" spans="49:62">
      <c r="AW12326" s="271"/>
      <c r="AX12326" s="271"/>
      <c r="AY12326" s="271"/>
      <c r="AZ12326" s="271"/>
      <c r="BA12326" s="271"/>
      <c r="BB12326" s="271"/>
      <c r="BD12326" s="271"/>
      <c r="BE12326" s="271"/>
      <c r="BF12326" s="271"/>
      <c r="BG12326" s="271"/>
      <c r="BJ12326" s="271"/>
    </row>
    <row r="12327" spans="49:62">
      <c r="AW12327" s="271"/>
      <c r="AX12327" s="271"/>
      <c r="AY12327" s="271"/>
      <c r="AZ12327" s="271"/>
      <c r="BA12327" s="271"/>
      <c r="BB12327" s="271"/>
      <c r="BD12327" s="271"/>
      <c r="BE12327" s="271"/>
      <c r="BF12327" s="271"/>
      <c r="BG12327" s="271"/>
      <c r="BJ12327" s="271"/>
    </row>
    <row r="12328" spans="49:62">
      <c r="AW12328" s="271"/>
      <c r="AX12328" s="271"/>
      <c r="AY12328" s="271"/>
      <c r="AZ12328" s="271"/>
      <c r="BA12328" s="271"/>
      <c r="BB12328" s="271"/>
      <c r="BD12328" s="271"/>
      <c r="BE12328" s="271"/>
      <c r="BF12328" s="271"/>
      <c r="BG12328" s="271"/>
      <c r="BJ12328" s="271"/>
    </row>
    <row r="12329" spans="49:62">
      <c r="AW12329" s="271"/>
      <c r="AX12329" s="271"/>
      <c r="AY12329" s="271"/>
      <c r="AZ12329" s="271"/>
      <c r="BA12329" s="271"/>
      <c r="BB12329" s="271"/>
      <c r="BD12329" s="271"/>
      <c r="BE12329" s="271"/>
      <c r="BF12329" s="271"/>
      <c r="BG12329" s="271"/>
      <c r="BJ12329" s="271"/>
    </row>
    <row r="12330" spans="49:62">
      <c r="AW12330" s="271"/>
      <c r="AX12330" s="271"/>
      <c r="AY12330" s="271"/>
      <c r="AZ12330" s="271"/>
      <c r="BA12330" s="271"/>
      <c r="BB12330" s="271"/>
      <c r="BD12330" s="271"/>
      <c r="BE12330" s="271"/>
      <c r="BF12330" s="271"/>
      <c r="BG12330" s="271"/>
      <c r="BJ12330" s="271"/>
    </row>
    <row r="12331" spans="49:62">
      <c r="AW12331" s="271"/>
      <c r="AX12331" s="271"/>
      <c r="AY12331" s="271"/>
      <c r="AZ12331" s="271"/>
      <c r="BA12331" s="271"/>
      <c r="BB12331" s="271"/>
      <c r="BD12331" s="271"/>
      <c r="BE12331" s="271"/>
      <c r="BF12331" s="271"/>
      <c r="BG12331" s="271"/>
      <c r="BJ12331" s="271"/>
    </row>
    <row r="12332" spans="49:62">
      <c r="AW12332" s="271"/>
      <c r="AX12332" s="271"/>
      <c r="AY12332" s="271"/>
      <c r="AZ12332" s="271"/>
      <c r="BA12332" s="271"/>
      <c r="BB12332" s="271"/>
      <c r="BD12332" s="271"/>
      <c r="BE12332" s="271"/>
      <c r="BF12332" s="271"/>
      <c r="BG12332" s="271"/>
      <c r="BJ12332" s="271"/>
    </row>
    <row r="12333" spans="49:62">
      <c r="AW12333" s="271"/>
      <c r="AX12333" s="271"/>
      <c r="AY12333" s="271"/>
      <c r="AZ12333" s="271"/>
      <c r="BA12333" s="271"/>
      <c r="BB12333" s="271"/>
      <c r="BD12333" s="271"/>
      <c r="BE12333" s="271"/>
      <c r="BF12333" s="271"/>
      <c r="BG12333" s="271"/>
      <c r="BJ12333" s="271"/>
    </row>
    <row r="12334" spans="49:62">
      <c r="AW12334" s="271"/>
      <c r="AX12334" s="271"/>
      <c r="AY12334" s="271"/>
      <c r="AZ12334" s="271"/>
      <c r="BA12334" s="271"/>
      <c r="BB12334" s="271"/>
      <c r="BD12334" s="271"/>
      <c r="BE12334" s="271"/>
      <c r="BF12334" s="271"/>
      <c r="BG12334" s="271"/>
      <c r="BJ12334" s="271"/>
    </row>
    <row r="12335" spans="49:62">
      <c r="AW12335" s="271"/>
      <c r="AX12335" s="271"/>
      <c r="AY12335" s="271"/>
      <c r="AZ12335" s="271"/>
      <c r="BA12335" s="271"/>
      <c r="BB12335" s="271"/>
      <c r="BD12335" s="271"/>
      <c r="BE12335" s="271"/>
      <c r="BF12335" s="271"/>
      <c r="BG12335" s="271"/>
      <c r="BJ12335" s="271"/>
    </row>
    <row r="12336" spans="49:62">
      <c r="AW12336" s="271"/>
      <c r="AX12336" s="271"/>
      <c r="AY12336" s="271"/>
      <c r="AZ12336" s="271"/>
      <c r="BA12336" s="271"/>
      <c r="BB12336" s="271"/>
      <c r="BD12336" s="271"/>
      <c r="BE12336" s="271"/>
      <c r="BF12336" s="271"/>
      <c r="BG12336" s="271"/>
      <c r="BJ12336" s="271"/>
    </row>
    <row r="12337" spans="49:62">
      <c r="AW12337" s="271"/>
      <c r="AX12337" s="271"/>
      <c r="AY12337" s="271"/>
      <c r="AZ12337" s="271"/>
      <c r="BA12337" s="271"/>
      <c r="BB12337" s="271"/>
      <c r="BD12337" s="271"/>
      <c r="BE12337" s="271"/>
      <c r="BF12337" s="271"/>
      <c r="BG12337" s="271"/>
      <c r="BJ12337" s="271"/>
    </row>
    <row r="12338" spans="49:62">
      <c r="AW12338" s="271"/>
      <c r="AX12338" s="271"/>
      <c r="AY12338" s="271"/>
      <c r="AZ12338" s="271"/>
      <c r="BA12338" s="271"/>
      <c r="BB12338" s="271"/>
      <c r="BD12338" s="271"/>
      <c r="BE12338" s="271"/>
      <c r="BF12338" s="271"/>
      <c r="BG12338" s="271"/>
      <c r="BJ12338" s="271"/>
    </row>
    <row r="12339" spans="49:62">
      <c r="AW12339" s="271"/>
      <c r="AX12339" s="271"/>
      <c r="AY12339" s="271"/>
      <c r="AZ12339" s="271"/>
      <c r="BA12339" s="271"/>
      <c r="BB12339" s="271"/>
      <c r="BD12339" s="271"/>
      <c r="BE12339" s="271"/>
      <c r="BF12339" s="271"/>
      <c r="BG12339" s="271"/>
      <c r="BJ12339" s="271"/>
    </row>
    <row r="12340" spans="49:62">
      <c r="AW12340" s="271"/>
      <c r="AX12340" s="271"/>
      <c r="AY12340" s="271"/>
      <c r="AZ12340" s="271"/>
      <c r="BA12340" s="271"/>
      <c r="BB12340" s="271"/>
      <c r="BD12340" s="271"/>
      <c r="BE12340" s="271"/>
      <c r="BF12340" s="271"/>
      <c r="BG12340" s="271"/>
      <c r="BJ12340" s="271"/>
    </row>
    <row r="12341" spans="49:62">
      <c r="AW12341" s="271"/>
      <c r="AX12341" s="271"/>
      <c r="AY12341" s="271"/>
      <c r="AZ12341" s="271"/>
      <c r="BA12341" s="271"/>
      <c r="BB12341" s="271"/>
      <c r="BD12341" s="271"/>
      <c r="BE12341" s="271"/>
      <c r="BF12341" s="271"/>
      <c r="BG12341" s="271"/>
      <c r="BJ12341" s="271"/>
    </row>
    <row r="12342" spans="49:62">
      <c r="AW12342" s="271"/>
      <c r="AX12342" s="271"/>
      <c r="AY12342" s="271"/>
      <c r="AZ12342" s="271"/>
      <c r="BA12342" s="271"/>
      <c r="BB12342" s="271"/>
      <c r="BD12342" s="271"/>
      <c r="BE12342" s="271"/>
      <c r="BF12342" s="271"/>
      <c r="BG12342" s="271"/>
      <c r="BJ12342" s="271"/>
    </row>
    <row r="12343" spans="49:62">
      <c r="AW12343" s="271"/>
      <c r="AX12343" s="271"/>
      <c r="AY12343" s="271"/>
      <c r="AZ12343" s="271"/>
      <c r="BA12343" s="271"/>
      <c r="BB12343" s="271"/>
      <c r="BD12343" s="271"/>
      <c r="BE12343" s="271"/>
      <c r="BF12343" s="271"/>
      <c r="BG12343" s="271"/>
      <c r="BJ12343" s="271"/>
    </row>
    <row r="12344" spans="49:62">
      <c r="AW12344" s="271"/>
      <c r="AX12344" s="271"/>
      <c r="AY12344" s="271"/>
      <c r="AZ12344" s="271"/>
      <c r="BA12344" s="271"/>
      <c r="BB12344" s="271"/>
      <c r="BD12344" s="271"/>
      <c r="BE12344" s="271"/>
      <c r="BF12344" s="271"/>
      <c r="BG12344" s="271"/>
      <c r="BJ12344" s="271"/>
    </row>
    <row r="12345" spans="49:62">
      <c r="AW12345" s="271"/>
      <c r="AX12345" s="271"/>
      <c r="AY12345" s="271"/>
      <c r="AZ12345" s="271"/>
      <c r="BA12345" s="271"/>
      <c r="BB12345" s="271"/>
      <c r="BD12345" s="271"/>
      <c r="BE12345" s="271"/>
      <c r="BF12345" s="271"/>
      <c r="BG12345" s="271"/>
      <c r="BJ12345" s="271"/>
    </row>
    <row r="12346" spans="49:62">
      <c r="AW12346" s="271"/>
      <c r="AX12346" s="271"/>
      <c r="AY12346" s="271"/>
      <c r="AZ12346" s="271"/>
      <c r="BA12346" s="271"/>
      <c r="BB12346" s="271"/>
      <c r="BD12346" s="271"/>
      <c r="BE12346" s="271"/>
      <c r="BF12346" s="271"/>
      <c r="BG12346" s="271"/>
      <c r="BJ12346" s="271"/>
    </row>
    <row r="12347" spans="49:62">
      <c r="AW12347" s="271"/>
      <c r="AX12347" s="271"/>
      <c r="AY12347" s="271"/>
      <c r="AZ12347" s="271"/>
      <c r="BA12347" s="271"/>
      <c r="BB12347" s="271"/>
      <c r="BD12347" s="271"/>
      <c r="BE12347" s="271"/>
      <c r="BF12347" s="271"/>
      <c r="BG12347" s="271"/>
      <c r="BJ12347" s="271"/>
    </row>
    <row r="12348" spans="49:62">
      <c r="AW12348" s="271"/>
      <c r="AX12348" s="271"/>
      <c r="AY12348" s="271"/>
      <c r="AZ12348" s="271"/>
      <c r="BA12348" s="271"/>
      <c r="BB12348" s="271"/>
      <c r="BD12348" s="271"/>
      <c r="BE12348" s="271"/>
      <c r="BF12348" s="271"/>
      <c r="BG12348" s="271"/>
      <c r="BJ12348" s="271"/>
    </row>
    <row r="12349" spans="49:62">
      <c r="AW12349" s="271"/>
      <c r="AX12349" s="271"/>
      <c r="AY12349" s="271"/>
      <c r="AZ12349" s="271"/>
      <c r="BA12349" s="271"/>
      <c r="BB12349" s="271"/>
      <c r="BD12349" s="271"/>
      <c r="BE12349" s="271"/>
      <c r="BF12349" s="271"/>
      <c r="BG12349" s="271"/>
      <c r="BJ12349" s="271"/>
    </row>
    <row r="12350" spans="49:62">
      <c r="AW12350" s="271"/>
      <c r="AX12350" s="271"/>
      <c r="AY12350" s="271"/>
      <c r="AZ12350" s="271"/>
      <c r="BA12350" s="271"/>
      <c r="BB12350" s="271"/>
      <c r="BD12350" s="271"/>
      <c r="BE12350" s="271"/>
      <c r="BF12350" s="271"/>
      <c r="BG12350" s="271"/>
      <c r="BJ12350" s="271"/>
    </row>
    <row r="12351" spans="49:62">
      <c r="AW12351" s="271"/>
      <c r="AX12351" s="271"/>
      <c r="AY12351" s="271"/>
      <c r="AZ12351" s="271"/>
      <c r="BA12351" s="271"/>
      <c r="BB12351" s="271"/>
      <c r="BD12351" s="271"/>
      <c r="BE12351" s="271"/>
      <c r="BF12351" s="271"/>
      <c r="BG12351" s="271"/>
      <c r="BJ12351" s="271"/>
    </row>
    <row r="12352" spans="49:62">
      <c r="AW12352" s="271"/>
      <c r="AX12352" s="271"/>
      <c r="AY12352" s="271"/>
      <c r="AZ12352" s="271"/>
      <c r="BA12352" s="271"/>
      <c r="BB12352" s="271"/>
      <c r="BD12352" s="271"/>
      <c r="BE12352" s="271"/>
      <c r="BF12352" s="271"/>
      <c r="BG12352" s="271"/>
      <c r="BJ12352" s="271"/>
    </row>
    <row r="12353" spans="49:62">
      <c r="AW12353" s="271"/>
      <c r="AX12353" s="271"/>
      <c r="AY12353" s="271"/>
      <c r="AZ12353" s="271"/>
      <c r="BA12353" s="271"/>
      <c r="BB12353" s="271"/>
      <c r="BD12353" s="271"/>
      <c r="BE12353" s="271"/>
      <c r="BF12353" s="271"/>
      <c r="BG12353" s="271"/>
      <c r="BJ12353" s="271"/>
    </row>
    <row r="12354" spans="49:62">
      <c r="AW12354" s="271"/>
      <c r="AX12354" s="271"/>
      <c r="AY12354" s="271"/>
      <c r="AZ12354" s="271"/>
      <c r="BA12354" s="271"/>
      <c r="BB12354" s="271"/>
      <c r="BD12354" s="271"/>
      <c r="BE12354" s="271"/>
      <c r="BF12354" s="271"/>
      <c r="BG12354" s="271"/>
      <c r="BJ12354" s="271"/>
    </row>
    <row r="12355" spans="49:62">
      <c r="AW12355" s="271"/>
      <c r="AX12355" s="271"/>
      <c r="AY12355" s="271"/>
      <c r="AZ12355" s="271"/>
      <c r="BA12355" s="271"/>
      <c r="BB12355" s="271"/>
      <c r="BD12355" s="271"/>
      <c r="BE12355" s="271"/>
      <c r="BF12355" s="271"/>
      <c r="BG12355" s="271"/>
      <c r="BJ12355" s="271"/>
    </row>
    <row r="12356" spans="49:62">
      <c r="AW12356" s="271"/>
      <c r="AX12356" s="271"/>
      <c r="AY12356" s="271"/>
      <c r="AZ12356" s="271"/>
      <c r="BA12356" s="271"/>
      <c r="BB12356" s="271"/>
      <c r="BD12356" s="271"/>
      <c r="BE12356" s="271"/>
      <c r="BF12356" s="271"/>
      <c r="BG12356" s="271"/>
      <c r="BJ12356" s="271"/>
    </row>
    <row r="12357" spans="49:62">
      <c r="AW12357" s="271"/>
      <c r="AX12357" s="271"/>
      <c r="AY12357" s="271"/>
      <c r="AZ12357" s="271"/>
      <c r="BA12357" s="271"/>
      <c r="BB12357" s="271"/>
      <c r="BD12357" s="271"/>
      <c r="BE12357" s="271"/>
      <c r="BF12357" s="271"/>
      <c r="BG12357" s="271"/>
      <c r="BJ12357" s="271"/>
    </row>
    <row r="12358" spans="49:62">
      <c r="AW12358" s="271"/>
      <c r="AX12358" s="271"/>
      <c r="AY12358" s="271"/>
      <c r="AZ12358" s="271"/>
      <c r="BA12358" s="271"/>
      <c r="BB12358" s="271"/>
      <c r="BD12358" s="271"/>
      <c r="BE12358" s="271"/>
      <c r="BF12358" s="271"/>
      <c r="BG12358" s="271"/>
      <c r="BJ12358" s="271"/>
    </row>
    <row r="12359" spans="49:62">
      <c r="AW12359" s="271"/>
      <c r="AX12359" s="271"/>
      <c r="AY12359" s="271"/>
      <c r="AZ12359" s="271"/>
      <c r="BA12359" s="271"/>
      <c r="BB12359" s="271"/>
      <c r="BD12359" s="271"/>
      <c r="BE12359" s="271"/>
      <c r="BF12359" s="271"/>
      <c r="BG12359" s="271"/>
      <c r="BJ12359" s="271"/>
    </row>
    <row r="12360" spans="49:62">
      <c r="AW12360" s="271"/>
      <c r="AX12360" s="271"/>
      <c r="AY12360" s="271"/>
      <c r="AZ12360" s="271"/>
      <c r="BA12360" s="271"/>
      <c r="BB12360" s="271"/>
      <c r="BD12360" s="271"/>
      <c r="BE12360" s="271"/>
      <c r="BF12360" s="271"/>
      <c r="BG12360" s="271"/>
      <c r="BJ12360" s="271"/>
    </row>
    <row r="12361" spans="49:62">
      <c r="AW12361" s="271"/>
      <c r="AX12361" s="271"/>
      <c r="AY12361" s="271"/>
      <c r="AZ12361" s="271"/>
      <c r="BA12361" s="271"/>
      <c r="BB12361" s="271"/>
      <c r="BD12361" s="271"/>
      <c r="BE12361" s="271"/>
      <c r="BF12361" s="271"/>
      <c r="BG12361" s="271"/>
      <c r="BJ12361" s="271"/>
    </row>
    <row r="12362" spans="49:62">
      <c r="AW12362" s="271"/>
      <c r="AX12362" s="271"/>
      <c r="AY12362" s="271"/>
      <c r="AZ12362" s="271"/>
      <c r="BA12362" s="271"/>
      <c r="BB12362" s="271"/>
      <c r="BD12362" s="271"/>
      <c r="BE12362" s="271"/>
      <c r="BF12362" s="271"/>
      <c r="BG12362" s="271"/>
      <c r="BJ12362" s="271"/>
    </row>
    <row r="12363" spans="49:62">
      <c r="AW12363" s="271"/>
      <c r="AX12363" s="271"/>
      <c r="AY12363" s="271"/>
      <c r="AZ12363" s="271"/>
      <c r="BA12363" s="271"/>
      <c r="BB12363" s="271"/>
      <c r="BD12363" s="271"/>
      <c r="BE12363" s="271"/>
      <c r="BF12363" s="271"/>
      <c r="BG12363" s="271"/>
      <c r="BJ12363" s="271"/>
    </row>
    <row r="12364" spans="49:62">
      <c r="AW12364" s="271"/>
      <c r="AX12364" s="271"/>
      <c r="AY12364" s="271"/>
      <c r="AZ12364" s="271"/>
      <c r="BA12364" s="271"/>
      <c r="BB12364" s="271"/>
      <c r="BD12364" s="271"/>
      <c r="BE12364" s="271"/>
      <c r="BF12364" s="271"/>
      <c r="BG12364" s="271"/>
      <c r="BJ12364" s="271"/>
    </row>
    <row r="12365" spans="49:62">
      <c r="AW12365" s="271"/>
      <c r="AX12365" s="271"/>
      <c r="AY12365" s="271"/>
      <c r="AZ12365" s="271"/>
      <c r="BA12365" s="271"/>
      <c r="BB12365" s="271"/>
      <c r="BD12365" s="271"/>
      <c r="BE12365" s="271"/>
      <c r="BF12365" s="271"/>
      <c r="BG12365" s="271"/>
      <c r="BJ12365" s="271"/>
    </row>
    <row r="12366" spans="49:62">
      <c r="AW12366" s="271"/>
      <c r="AX12366" s="271"/>
      <c r="AY12366" s="271"/>
      <c r="AZ12366" s="271"/>
      <c r="BA12366" s="271"/>
      <c r="BB12366" s="271"/>
      <c r="BD12366" s="271"/>
      <c r="BE12366" s="271"/>
      <c r="BF12366" s="271"/>
      <c r="BG12366" s="271"/>
      <c r="BJ12366" s="271"/>
    </row>
    <row r="12367" spans="49:62">
      <c r="AW12367" s="271"/>
      <c r="AX12367" s="271"/>
      <c r="AY12367" s="271"/>
      <c r="AZ12367" s="271"/>
      <c r="BA12367" s="271"/>
      <c r="BB12367" s="271"/>
      <c r="BD12367" s="271"/>
      <c r="BE12367" s="271"/>
      <c r="BF12367" s="271"/>
      <c r="BG12367" s="271"/>
      <c r="BJ12367" s="271"/>
    </row>
    <row r="12368" spans="49:62">
      <c r="AW12368" s="271"/>
      <c r="AX12368" s="271"/>
      <c r="AY12368" s="271"/>
      <c r="AZ12368" s="271"/>
      <c r="BA12368" s="271"/>
      <c r="BB12368" s="271"/>
      <c r="BD12368" s="271"/>
      <c r="BE12368" s="271"/>
      <c r="BF12368" s="271"/>
      <c r="BG12368" s="271"/>
      <c r="BJ12368" s="271"/>
    </row>
    <row r="12369" spans="49:62">
      <c r="AW12369" s="271"/>
      <c r="AX12369" s="271"/>
      <c r="AY12369" s="271"/>
      <c r="AZ12369" s="271"/>
      <c r="BA12369" s="271"/>
      <c r="BB12369" s="271"/>
      <c r="BD12369" s="271"/>
      <c r="BE12369" s="271"/>
      <c r="BF12369" s="271"/>
      <c r="BG12369" s="271"/>
      <c r="BJ12369" s="271"/>
    </row>
    <row r="12370" spans="49:62">
      <c r="AW12370" s="271"/>
      <c r="AX12370" s="271"/>
      <c r="AY12370" s="271"/>
      <c r="AZ12370" s="271"/>
      <c r="BA12370" s="271"/>
      <c r="BB12370" s="271"/>
      <c r="BD12370" s="271"/>
      <c r="BE12370" s="271"/>
      <c r="BF12370" s="271"/>
      <c r="BG12370" s="271"/>
      <c r="BJ12370" s="271"/>
    </row>
    <row r="12371" spans="49:62">
      <c r="AW12371" s="271"/>
      <c r="AX12371" s="271"/>
      <c r="AY12371" s="271"/>
      <c r="AZ12371" s="271"/>
      <c r="BA12371" s="271"/>
      <c r="BB12371" s="271"/>
      <c r="BD12371" s="271"/>
      <c r="BE12371" s="271"/>
      <c r="BF12371" s="271"/>
      <c r="BG12371" s="271"/>
      <c r="BJ12371" s="271"/>
    </row>
    <row r="12372" spans="49:62">
      <c r="AW12372" s="271"/>
      <c r="AX12372" s="271"/>
      <c r="AY12372" s="271"/>
      <c r="AZ12372" s="271"/>
      <c r="BA12372" s="271"/>
      <c r="BB12372" s="271"/>
      <c r="BD12372" s="271"/>
      <c r="BE12372" s="271"/>
      <c r="BF12372" s="271"/>
      <c r="BG12372" s="271"/>
      <c r="BJ12372" s="271"/>
    </row>
    <row r="12373" spans="49:62">
      <c r="AW12373" s="271"/>
      <c r="AX12373" s="271"/>
      <c r="AY12373" s="271"/>
      <c r="AZ12373" s="271"/>
      <c r="BA12373" s="271"/>
      <c r="BB12373" s="271"/>
      <c r="BD12373" s="271"/>
      <c r="BE12373" s="271"/>
      <c r="BF12373" s="271"/>
      <c r="BG12373" s="271"/>
      <c r="BJ12373" s="271"/>
    </row>
    <row r="12374" spans="49:62">
      <c r="AW12374" s="271"/>
      <c r="AX12374" s="271"/>
      <c r="AY12374" s="271"/>
      <c r="AZ12374" s="271"/>
      <c r="BA12374" s="271"/>
      <c r="BB12374" s="271"/>
      <c r="BD12374" s="271"/>
      <c r="BE12374" s="271"/>
      <c r="BF12374" s="271"/>
      <c r="BG12374" s="271"/>
      <c r="BJ12374" s="271"/>
    </row>
    <row r="12375" spans="49:62">
      <c r="AW12375" s="271"/>
      <c r="AX12375" s="271"/>
      <c r="AY12375" s="271"/>
      <c r="AZ12375" s="271"/>
      <c r="BA12375" s="271"/>
      <c r="BB12375" s="271"/>
      <c r="BD12375" s="271"/>
      <c r="BE12375" s="271"/>
      <c r="BF12375" s="271"/>
      <c r="BG12375" s="271"/>
      <c r="BJ12375" s="271"/>
    </row>
    <row r="12376" spans="49:62">
      <c r="AW12376" s="271"/>
      <c r="AX12376" s="271"/>
      <c r="AY12376" s="271"/>
      <c r="AZ12376" s="271"/>
      <c r="BA12376" s="271"/>
      <c r="BB12376" s="271"/>
      <c r="BD12376" s="271"/>
      <c r="BE12376" s="271"/>
      <c r="BF12376" s="271"/>
      <c r="BG12376" s="271"/>
      <c r="BJ12376" s="271"/>
    </row>
    <row r="12377" spans="49:62">
      <c r="AW12377" s="271"/>
      <c r="AX12377" s="271"/>
      <c r="AY12377" s="271"/>
      <c r="AZ12377" s="271"/>
      <c r="BA12377" s="271"/>
      <c r="BB12377" s="271"/>
      <c r="BD12377" s="271"/>
      <c r="BE12377" s="271"/>
      <c r="BF12377" s="271"/>
      <c r="BG12377" s="271"/>
      <c r="BJ12377" s="271"/>
    </row>
    <row r="12378" spans="49:62">
      <c r="AW12378" s="271"/>
      <c r="AX12378" s="271"/>
      <c r="AY12378" s="271"/>
      <c r="AZ12378" s="271"/>
      <c r="BA12378" s="271"/>
      <c r="BB12378" s="271"/>
      <c r="BD12378" s="271"/>
      <c r="BE12378" s="271"/>
      <c r="BF12378" s="271"/>
      <c r="BG12378" s="271"/>
      <c r="BJ12378" s="271"/>
    </row>
    <row r="12379" spans="49:62">
      <c r="AW12379" s="271"/>
      <c r="AX12379" s="271"/>
      <c r="AY12379" s="271"/>
      <c r="AZ12379" s="271"/>
      <c r="BA12379" s="271"/>
      <c r="BB12379" s="271"/>
      <c r="BD12379" s="271"/>
      <c r="BE12379" s="271"/>
      <c r="BF12379" s="271"/>
      <c r="BG12379" s="271"/>
      <c r="BJ12379" s="271"/>
    </row>
    <row r="12380" spans="49:62">
      <c r="AW12380" s="271"/>
      <c r="AX12380" s="271"/>
      <c r="AY12380" s="271"/>
      <c r="AZ12380" s="271"/>
      <c r="BA12380" s="271"/>
      <c r="BB12380" s="271"/>
      <c r="BD12380" s="271"/>
      <c r="BE12380" s="271"/>
      <c r="BF12380" s="271"/>
      <c r="BG12380" s="271"/>
      <c r="BJ12380" s="271"/>
    </row>
    <row r="12381" spans="49:62">
      <c r="AW12381" s="271"/>
      <c r="AX12381" s="271"/>
      <c r="AY12381" s="271"/>
      <c r="AZ12381" s="271"/>
      <c r="BA12381" s="271"/>
      <c r="BB12381" s="271"/>
      <c r="BD12381" s="271"/>
      <c r="BE12381" s="271"/>
      <c r="BF12381" s="271"/>
      <c r="BG12381" s="271"/>
      <c r="BJ12381" s="271"/>
    </row>
    <row r="12382" spans="49:62">
      <c r="AW12382" s="271"/>
      <c r="AX12382" s="271"/>
      <c r="AY12382" s="271"/>
      <c r="AZ12382" s="271"/>
      <c r="BA12382" s="271"/>
      <c r="BB12382" s="271"/>
      <c r="BD12382" s="271"/>
      <c r="BE12382" s="271"/>
      <c r="BF12382" s="271"/>
      <c r="BG12382" s="271"/>
      <c r="BJ12382" s="271"/>
    </row>
    <row r="12383" spans="49:62">
      <c r="AW12383" s="271"/>
      <c r="AX12383" s="271"/>
      <c r="AY12383" s="271"/>
      <c r="AZ12383" s="271"/>
      <c r="BA12383" s="271"/>
      <c r="BB12383" s="271"/>
      <c r="BD12383" s="271"/>
      <c r="BE12383" s="271"/>
      <c r="BF12383" s="271"/>
      <c r="BG12383" s="271"/>
      <c r="BJ12383" s="271"/>
    </row>
    <row r="12384" spans="49:62">
      <c r="AW12384" s="271"/>
      <c r="AX12384" s="271"/>
      <c r="AY12384" s="271"/>
      <c r="AZ12384" s="271"/>
      <c r="BA12384" s="271"/>
      <c r="BB12384" s="271"/>
      <c r="BD12384" s="271"/>
      <c r="BE12384" s="271"/>
      <c r="BF12384" s="271"/>
      <c r="BG12384" s="271"/>
      <c r="BJ12384" s="271"/>
    </row>
    <row r="12385" spans="49:62">
      <c r="AW12385" s="271"/>
      <c r="AX12385" s="271"/>
      <c r="AY12385" s="271"/>
      <c r="AZ12385" s="271"/>
      <c r="BA12385" s="271"/>
      <c r="BB12385" s="271"/>
      <c r="BD12385" s="271"/>
      <c r="BE12385" s="271"/>
      <c r="BF12385" s="271"/>
      <c r="BG12385" s="271"/>
      <c r="BJ12385" s="271"/>
    </row>
    <row r="12386" spans="49:62">
      <c r="AW12386" s="271"/>
      <c r="AX12386" s="271"/>
      <c r="AY12386" s="271"/>
      <c r="AZ12386" s="271"/>
      <c r="BA12386" s="271"/>
      <c r="BB12386" s="271"/>
      <c r="BD12386" s="271"/>
      <c r="BE12386" s="271"/>
      <c r="BF12386" s="271"/>
      <c r="BG12386" s="271"/>
      <c r="BJ12386" s="271"/>
    </row>
    <row r="12387" spans="49:62">
      <c r="AW12387" s="271"/>
      <c r="AX12387" s="271"/>
      <c r="AY12387" s="271"/>
      <c r="AZ12387" s="271"/>
      <c r="BA12387" s="271"/>
      <c r="BB12387" s="271"/>
      <c r="BD12387" s="271"/>
      <c r="BE12387" s="271"/>
      <c r="BF12387" s="271"/>
      <c r="BG12387" s="271"/>
      <c r="BJ12387" s="271"/>
    </row>
    <row r="12388" spans="49:62">
      <c r="AW12388" s="271"/>
      <c r="AX12388" s="271"/>
      <c r="AY12388" s="271"/>
      <c r="AZ12388" s="271"/>
      <c r="BA12388" s="271"/>
      <c r="BB12388" s="271"/>
      <c r="BD12388" s="271"/>
      <c r="BE12388" s="271"/>
      <c r="BF12388" s="271"/>
      <c r="BG12388" s="271"/>
      <c r="BJ12388" s="271"/>
    </row>
    <row r="12389" spans="49:62">
      <c r="AW12389" s="271"/>
      <c r="AX12389" s="271"/>
      <c r="AY12389" s="271"/>
      <c r="AZ12389" s="271"/>
      <c r="BA12389" s="271"/>
      <c r="BB12389" s="271"/>
      <c r="BD12389" s="271"/>
      <c r="BE12389" s="271"/>
      <c r="BF12389" s="271"/>
      <c r="BG12389" s="271"/>
      <c r="BJ12389" s="271"/>
    </row>
    <row r="12390" spans="49:62">
      <c r="AW12390" s="271"/>
      <c r="AX12390" s="271"/>
      <c r="AY12390" s="271"/>
      <c r="AZ12390" s="271"/>
      <c r="BA12390" s="271"/>
      <c r="BB12390" s="271"/>
      <c r="BD12390" s="271"/>
      <c r="BE12390" s="271"/>
      <c r="BF12390" s="271"/>
      <c r="BG12390" s="271"/>
      <c r="BJ12390" s="271"/>
    </row>
    <row r="12391" spans="49:62">
      <c r="AW12391" s="271"/>
      <c r="AX12391" s="271"/>
      <c r="AY12391" s="271"/>
      <c r="AZ12391" s="271"/>
      <c r="BA12391" s="271"/>
      <c r="BB12391" s="271"/>
      <c r="BD12391" s="271"/>
      <c r="BE12391" s="271"/>
      <c r="BF12391" s="271"/>
      <c r="BG12391" s="271"/>
      <c r="BJ12391" s="271"/>
    </row>
    <row r="12392" spans="49:62">
      <c r="AW12392" s="271"/>
      <c r="AX12392" s="271"/>
      <c r="AY12392" s="271"/>
      <c r="AZ12392" s="271"/>
      <c r="BA12392" s="271"/>
      <c r="BB12392" s="271"/>
      <c r="BD12392" s="271"/>
      <c r="BE12392" s="271"/>
      <c r="BF12392" s="271"/>
      <c r="BG12392" s="271"/>
      <c r="BJ12392" s="271"/>
    </row>
    <row r="12393" spans="49:62">
      <c r="AW12393" s="271"/>
      <c r="AX12393" s="271"/>
      <c r="AY12393" s="271"/>
      <c r="AZ12393" s="271"/>
      <c r="BA12393" s="271"/>
      <c r="BB12393" s="271"/>
      <c r="BD12393" s="271"/>
      <c r="BE12393" s="271"/>
      <c r="BF12393" s="271"/>
      <c r="BG12393" s="271"/>
      <c r="BJ12393" s="271"/>
    </row>
    <row r="12394" spans="49:62">
      <c r="AW12394" s="271"/>
      <c r="AX12394" s="271"/>
      <c r="AY12394" s="271"/>
      <c r="AZ12394" s="271"/>
      <c r="BA12394" s="271"/>
      <c r="BB12394" s="271"/>
      <c r="BD12394" s="271"/>
      <c r="BE12394" s="271"/>
      <c r="BF12394" s="271"/>
      <c r="BG12394" s="271"/>
      <c r="BJ12394" s="271"/>
    </row>
    <row r="12395" spans="49:62">
      <c r="AW12395" s="271"/>
      <c r="AX12395" s="271"/>
      <c r="AY12395" s="271"/>
      <c r="AZ12395" s="271"/>
      <c r="BA12395" s="271"/>
      <c r="BB12395" s="271"/>
      <c r="BD12395" s="271"/>
      <c r="BE12395" s="271"/>
      <c r="BF12395" s="271"/>
      <c r="BG12395" s="271"/>
      <c r="BJ12395" s="271"/>
    </row>
    <row r="12396" spans="49:62">
      <c r="AW12396" s="271"/>
      <c r="AX12396" s="271"/>
      <c r="AY12396" s="271"/>
      <c r="AZ12396" s="271"/>
      <c r="BA12396" s="271"/>
      <c r="BB12396" s="271"/>
      <c r="BD12396" s="271"/>
      <c r="BE12396" s="271"/>
      <c r="BF12396" s="271"/>
      <c r="BG12396" s="271"/>
      <c r="BJ12396" s="271"/>
    </row>
    <row r="12397" spans="49:62">
      <c r="AW12397" s="271"/>
      <c r="AX12397" s="271"/>
      <c r="AY12397" s="271"/>
      <c r="AZ12397" s="271"/>
      <c r="BA12397" s="271"/>
      <c r="BB12397" s="271"/>
      <c r="BD12397" s="271"/>
      <c r="BE12397" s="271"/>
      <c r="BF12397" s="271"/>
      <c r="BG12397" s="271"/>
      <c r="BJ12397" s="271"/>
    </row>
    <row r="12398" spans="49:62">
      <c r="AW12398" s="271"/>
      <c r="AX12398" s="271"/>
      <c r="AY12398" s="271"/>
      <c r="AZ12398" s="271"/>
      <c r="BA12398" s="271"/>
      <c r="BB12398" s="271"/>
      <c r="BD12398" s="271"/>
      <c r="BE12398" s="271"/>
      <c r="BF12398" s="271"/>
      <c r="BG12398" s="271"/>
      <c r="BJ12398" s="271"/>
    </row>
    <row r="12399" spans="49:62">
      <c r="AW12399" s="271"/>
      <c r="AX12399" s="271"/>
      <c r="AY12399" s="271"/>
      <c r="AZ12399" s="271"/>
      <c r="BA12399" s="271"/>
      <c r="BB12399" s="271"/>
      <c r="BD12399" s="271"/>
      <c r="BE12399" s="271"/>
      <c r="BF12399" s="271"/>
      <c r="BG12399" s="271"/>
      <c r="BJ12399" s="271"/>
    </row>
    <row r="12400" spans="49:62">
      <c r="AW12400" s="271"/>
      <c r="AX12400" s="271"/>
      <c r="AY12400" s="271"/>
      <c r="AZ12400" s="271"/>
      <c r="BA12400" s="271"/>
      <c r="BB12400" s="271"/>
      <c r="BD12400" s="271"/>
      <c r="BE12400" s="271"/>
      <c r="BF12400" s="271"/>
      <c r="BG12400" s="271"/>
      <c r="BJ12400" s="271"/>
    </row>
    <row r="12401" spans="49:62">
      <c r="AW12401" s="271"/>
      <c r="AX12401" s="271"/>
      <c r="AY12401" s="271"/>
      <c r="AZ12401" s="271"/>
      <c r="BA12401" s="271"/>
      <c r="BB12401" s="271"/>
      <c r="BD12401" s="271"/>
      <c r="BE12401" s="271"/>
      <c r="BF12401" s="271"/>
      <c r="BG12401" s="271"/>
      <c r="BJ12401" s="271"/>
    </row>
    <row r="12402" spans="49:62">
      <c r="AW12402" s="271"/>
      <c r="AX12402" s="271"/>
      <c r="AY12402" s="271"/>
      <c r="AZ12402" s="271"/>
      <c r="BA12402" s="271"/>
      <c r="BB12402" s="271"/>
      <c r="BD12402" s="271"/>
      <c r="BE12402" s="271"/>
      <c r="BF12402" s="271"/>
      <c r="BG12402" s="271"/>
      <c r="BJ12402" s="271"/>
    </row>
    <row r="12403" spans="49:62">
      <c r="AW12403" s="271"/>
      <c r="AX12403" s="271"/>
      <c r="AY12403" s="271"/>
      <c r="AZ12403" s="271"/>
      <c r="BA12403" s="271"/>
      <c r="BB12403" s="271"/>
      <c r="BD12403" s="271"/>
      <c r="BE12403" s="271"/>
      <c r="BF12403" s="271"/>
      <c r="BG12403" s="271"/>
      <c r="BJ12403" s="271"/>
    </row>
    <row r="12404" spans="49:62">
      <c r="AW12404" s="271"/>
      <c r="AX12404" s="271"/>
      <c r="AY12404" s="271"/>
      <c r="AZ12404" s="271"/>
      <c r="BA12404" s="271"/>
      <c r="BB12404" s="271"/>
      <c r="BD12404" s="271"/>
      <c r="BE12404" s="271"/>
      <c r="BF12404" s="271"/>
      <c r="BG12404" s="271"/>
      <c r="BJ12404" s="271"/>
    </row>
    <row r="12405" spans="49:62">
      <c r="AW12405" s="271"/>
      <c r="AX12405" s="271"/>
      <c r="AY12405" s="271"/>
      <c r="AZ12405" s="271"/>
      <c r="BA12405" s="271"/>
      <c r="BB12405" s="271"/>
      <c r="BD12405" s="271"/>
      <c r="BE12405" s="271"/>
      <c r="BF12405" s="271"/>
      <c r="BG12405" s="271"/>
      <c r="BJ12405" s="271"/>
    </row>
    <row r="12406" spans="49:62">
      <c r="AW12406" s="271"/>
      <c r="AX12406" s="271"/>
      <c r="AY12406" s="271"/>
      <c r="AZ12406" s="271"/>
      <c r="BA12406" s="271"/>
      <c r="BB12406" s="271"/>
      <c r="BD12406" s="271"/>
      <c r="BE12406" s="271"/>
      <c r="BF12406" s="271"/>
      <c r="BG12406" s="271"/>
      <c r="BJ12406" s="271"/>
    </row>
    <row r="12407" spans="49:62">
      <c r="AW12407" s="271"/>
      <c r="AX12407" s="271"/>
      <c r="AY12407" s="271"/>
      <c r="AZ12407" s="271"/>
      <c r="BA12407" s="271"/>
      <c r="BB12407" s="271"/>
      <c r="BD12407" s="271"/>
      <c r="BE12407" s="271"/>
      <c r="BF12407" s="271"/>
      <c r="BG12407" s="271"/>
      <c r="BJ12407" s="271"/>
    </row>
    <row r="12408" spans="49:62">
      <c r="AW12408" s="271"/>
      <c r="AX12408" s="271"/>
      <c r="AY12408" s="271"/>
      <c r="AZ12408" s="271"/>
      <c r="BA12408" s="271"/>
      <c r="BB12408" s="271"/>
      <c r="BD12408" s="271"/>
      <c r="BE12408" s="271"/>
      <c r="BF12408" s="271"/>
      <c r="BG12408" s="271"/>
      <c r="BJ12408" s="271"/>
    </row>
    <row r="12409" spans="49:62">
      <c r="AW12409" s="271"/>
      <c r="AX12409" s="271"/>
      <c r="AY12409" s="271"/>
      <c r="AZ12409" s="271"/>
      <c r="BA12409" s="271"/>
      <c r="BB12409" s="271"/>
      <c r="BD12409" s="271"/>
      <c r="BE12409" s="271"/>
      <c r="BF12409" s="271"/>
      <c r="BG12409" s="271"/>
      <c r="BJ12409" s="271"/>
    </row>
    <row r="12410" spans="49:62">
      <c r="AW12410" s="271"/>
      <c r="AX12410" s="271"/>
      <c r="AY12410" s="271"/>
      <c r="AZ12410" s="271"/>
      <c r="BA12410" s="271"/>
      <c r="BB12410" s="271"/>
      <c r="BD12410" s="271"/>
      <c r="BE12410" s="271"/>
      <c r="BF12410" s="271"/>
      <c r="BG12410" s="271"/>
      <c r="BJ12410" s="271"/>
    </row>
    <row r="12411" spans="49:62">
      <c r="AW12411" s="271"/>
      <c r="AX12411" s="271"/>
      <c r="AY12411" s="271"/>
      <c r="AZ12411" s="271"/>
      <c r="BA12411" s="271"/>
      <c r="BB12411" s="271"/>
      <c r="BD12411" s="271"/>
      <c r="BE12411" s="271"/>
      <c r="BF12411" s="271"/>
      <c r="BG12411" s="271"/>
      <c r="BJ12411" s="271"/>
    </row>
    <row r="12412" spans="49:62">
      <c r="AW12412" s="271"/>
      <c r="AX12412" s="271"/>
      <c r="AY12412" s="271"/>
      <c r="AZ12412" s="271"/>
      <c r="BA12412" s="271"/>
      <c r="BB12412" s="271"/>
      <c r="BD12412" s="271"/>
      <c r="BE12412" s="271"/>
      <c r="BF12412" s="271"/>
      <c r="BG12412" s="271"/>
      <c r="BJ12412" s="271"/>
    </row>
    <row r="12413" spans="49:62">
      <c r="AW12413" s="271"/>
      <c r="AX12413" s="271"/>
      <c r="AY12413" s="271"/>
      <c r="AZ12413" s="271"/>
      <c r="BA12413" s="271"/>
      <c r="BB12413" s="271"/>
      <c r="BD12413" s="271"/>
      <c r="BE12413" s="271"/>
      <c r="BF12413" s="271"/>
      <c r="BG12413" s="271"/>
      <c r="BJ12413" s="271"/>
    </row>
    <row r="12414" spans="49:62">
      <c r="AW12414" s="271"/>
      <c r="AX12414" s="271"/>
      <c r="AY12414" s="271"/>
      <c r="AZ12414" s="271"/>
      <c r="BA12414" s="271"/>
      <c r="BB12414" s="271"/>
      <c r="BD12414" s="271"/>
      <c r="BE12414" s="271"/>
      <c r="BF12414" s="271"/>
      <c r="BG12414" s="271"/>
      <c r="BJ12414" s="271"/>
    </row>
    <row r="12415" spans="49:62">
      <c r="AW12415" s="271"/>
      <c r="AX12415" s="271"/>
      <c r="AY12415" s="271"/>
      <c r="AZ12415" s="271"/>
      <c r="BA12415" s="271"/>
      <c r="BB12415" s="271"/>
      <c r="BD12415" s="271"/>
      <c r="BE12415" s="271"/>
      <c r="BF12415" s="271"/>
      <c r="BG12415" s="271"/>
      <c r="BJ12415" s="271"/>
    </row>
    <row r="12416" spans="49:62">
      <c r="AW12416" s="271"/>
      <c r="AX12416" s="271"/>
      <c r="AY12416" s="271"/>
      <c r="AZ12416" s="271"/>
      <c r="BA12416" s="271"/>
      <c r="BB12416" s="271"/>
      <c r="BD12416" s="271"/>
      <c r="BE12416" s="271"/>
      <c r="BF12416" s="271"/>
      <c r="BG12416" s="271"/>
      <c r="BJ12416" s="271"/>
    </row>
    <row r="12417" spans="49:62">
      <c r="AW12417" s="271"/>
      <c r="AX12417" s="271"/>
      <c r="AY12417" s="271"/>
      <c r="AZ12417" s="271"/>
      <c r="BA12417" s="271"/>
      <c r="BB12417" s="271"/>
      <c r="BD12417" s="271"/>
      <c r="BE12417" s="271"/>
      <c r="BF12417" s="271"/>
      <c r="BG12417" s="271"/>
      <c r="BJ12417" s="271"/>
    </row>
    <row r="12418" spans="49:62">
      <c r="AW12418" s="271"/>
      <c r="AX12418" s="271"/>
      <c r="AY12418" s="271"/>
      <c r="AZ12418" s="271"/>
      <c r="BA12418" s="271"/>
      <c r="BB12418" s="271"/>
      <c r="BD12418" s="271"/>
      <c r="BE12418" s="271"/>
      <c r="BF12418" s="271"/>
      <c r="BG12418" s="271"/>
      <c r="BJ12418" s="271"/>
    </row>
    <row r="12419" spans="49:62">
      <c r="AW12419" s="271"/>
      <c r="AX12419" s="271"/>
      <c r="AY12419" s="271"/>
      <c r="AZ12419" s="271"/>
      <c r="BA12419" s="271"/>
      <c r="BB12419" s="271"/>
      <c r="BD12419" s="271"/>
      <c r="BE12419" s="271"/>
      <c r="BF12419" s="271"/>
      <c r="BG12419" s="271"/>
      <c r="BJ12419" s="271"/>
    </row>
    <row r="12420" spans="49:62">
      <c r="AW12420" s="271"/>
      <c r="AX12420" s="271"/>
      <c r="AY12420" s="271"/>
      <c r="AZ12420" s="271"/>
      <c r="BA12420" s="271"/>
      <c r="BB12420" s="271"/>
      <c r="BD12420" s="271"/>
      <c r="BE12420" s="271"/>
      <c r="BF12420" s="271"/>
      <c r="BG12420" s="271"/>
      <c r="BJ12420" s="271"/>
    </row>
    <row r="12421" spans="49:62">
      <c r="AW12421" s="271"/>
      <c r="AX12421" s="271"/>
      <c r="AY12421" s="271"/>
      <c r="AZ12421" s="271"/>
      <c r="BA12421" s="271"/>
      <c r="BB12421" s="271"/>
      <c r="BD12421" s="271"/>
      <c r="BE12421" s="271"/>
      <c r="BF12421" s="271"/>
      <c r="BG12421" s="271"/>
      <c r="BJ12421" s="271"/>
    </row>
    <row r="12422" spans="49:62">
      <c r="AW12422" s="271"/>
      <c r="AX12422" s="271"/>
      <c r="AY12422" s="271"/>
      <c r="AZ12422" s="271"/>
      <c r="BA12422" s="271"/>
      <c r="BB12422" s="271"/>
      <c r="BD12422" s="271"/>
      <c r="BE12422" s="271"/>
      <c r="BF12422" s="271"/>
      <c r="BG12422" s="271"/>
      <c r="BJ12422" s="271"/>
    </row>
    <row r="12423" spans="49:62">
      <c r="AW12423" s="271"/>
      <c r="AX12423" s="271"/>
      <c r="AY12423" s="271"/>
      <c r="AZ12423" s="271"/>
      <c r="BA12423" s="271"/>
      <c r="BB12423" s="271"/>
      <c r="BD12423" s="271"/>
      <c r="BE12423" s="271"/>
      <c r="BF12423" s="271"/>
      <c r="BG12423" s="271"/>
      <c r="BJ12423" s="271"/>
    </row>
    <row r="12424" spans="49:62">
      <c r="AW12424" s="271"/>
      <c r="AX12424" s="271"/>
      <c r="AY12424" s="271"/>
      <c r="AZ12424" s="271"/>
      <c r="BA12424" s="271"/>
      <c r="BB12424" s="271"/>
      <c r="BD12424" s="271"/>
      <c r="BE12424" s="271"/>
      <c r="BF12424" s="271"/>
      <c r="BG12424" s="271"/>
      <c r="BJ12424" s="271"/>
    </row>
    <row r="12425" spans="49:62">
      <c r="AW12425" s="271"/>
      <c r="AX12425" s="271"/>
      <c r="AY12425" s="271"/>
      <c r="AZ12425" s="271"/>
      <c r="BA12425" s="271"/>
      <c r="BB12425" s="271"/>
      <c r="BD12425" s="271"/>
      <c r="BE12425" s="271"/>
      <c r="BF12425" s="271"/>
      <c r="BG12425" s="271"/>
      <c r="BJ12425" s="271"/>
    </row>
    <row r="12426" spans="49:62">
      <c r="AW12426" s="271"/>
      <c r="AX12426" s="271"/>
      <c r="AY12426" s="271"/>
      <c r="AZ12426" s="271"/>
      <c r="BA12426" s="271"/>
      <c r="BB12426" s="271"/>
      <c r="BD12426" s="271"/>
      <c r="BE12426" s="271"/>
      <c r="BF12426" s="271"/>
      <c r="BG12426" s="271"/>
      <c r="BJ12426" s="271"/>
    </row>
    <row r="12427" spans="49:62">
      <c r="AW12427" s="271"/>
      <c r="AX12427" s="271"/>
      <c r="AY12427" s="271"/>
      <c r="AZ12427" s="271"/>
      <c r="BA12427" s="271"/>
      <c r="BB12427" s="271"/>
      <c r="BD12427" s="271"/>
      <c r="BE12427" s="271"/>
      <c r="BF12427" s="271"/>
      <c r="BG12427" s="271"/>
      <c r="BJ12427" s="271"/>
    </row>
    <row r="12428" spans="49:62">
      <c r="AW12428" s="271"/>
      <c r="AX12428" s="271"/>
      <c r="AY12428" s="271"/>
      <c r="AZ12428" s="271"/>
      <c r="BA12428" s="271"/>
      <c r="BB12428" s="271"/>
      <c r="BD12428" s="271"/>
      <c r="BE12428" s="271"/>
      <c r="BF12428" s="271"/>
      <c r="BG12428" s="271"/>
      <c r="BJ12428" s="271"/>
    </row>
    <row r="12429" spans="49:62">
      <c r="AW12429" s="271"/>
      <c r="AX12429" s="271"/>
      <c r="AY12429" s="271"/>
      <c r="AZ12429" s="271"/>
      <c r="BA12429" s="271"/>
      <c r="BB12429" s="271"/>
      <c r="BD12429" s="271"/>
      <c r="BE12429" s="271"/>
      <c r="BF12429" s="271"/>
      <c r="BG12429" s="271"/>
      <c r="BJ12429" s="271"/>
    </row>
    <row r="12430" spans="49:62">
      <c r="AW12430" s="271"/>
      <c r="AX12430" s="271"/>
      <c r="AY12430" s="271"/>
      <c r="AZ12430" s="271"/>
      <c r="BA12430" s="271"/>
      <c r="BB12430" s="271"/>
      <c r="BD12430" s="271"/>
      <c r="BE12430" s="271"/>
      <c r="BF12430" s="271"/>
      <c r="BG12430" s="271"/>
      <c r="BJ12430" s="271"/>
    </row>
    <row r="12431" spans="49:62">
      <c r="AW12431" s="271"/>
      <c r="AX12431" s="271"/>
      <c r="AY12431" s="271"/>
      <c r="AZ12431" s="271"/>
      <c r="BA12431" s="271"/>
      <c r="BB12431" s="271"/>
      <c r="BD12431" s="271"/>
      <c r="BE12431" s="271"/>
      <c r="BF12431" s="271"/>
      <c r="BG12431" s="271"/>
      <c r="BJ12431" s="271"/>
    </row>
    <row r="12432" spans="49:62">
      <c r="AW12432" s="271"/>
      <c r="AX12432" s="271"/>
      <c r="AY12432" s="271"/>
      <c r="AZ12432" s="271"/>
      <c r="BA12432" s="271"/>
      <c r="BB12432" s="271"/>
      <c r="BD12432" s="271"/>
      <c r="BE12432" s="271"/>
      <c r="BF12432" s="271"/>
      <c r="BG12432" s="271"/>
      <c r="BJ12432" s="271"/>
    </row>
    <row r="12433" spans="49:62">
      <c r="AW12433" s="271"/>
      <c r="AX12433" s="271"/>
      <c r="AY12433" s="271"/>
      <c r="AZ12433" s="271"/>
      <c r="BA12433" s="271"/>
      <c r="BB12433" s="271"/>
      <c r="BD12433" s="271"/>
      <c r="BE12433" s="271"/>
      <c r="BF12433" s="271"/>
      <c r="BG12433" s="271"/>
      <c r="BJ12433" s="271"/>
    </row>
    <row r="12434" spans="49:62">
      <c r="AW12434" s="271"/>
      <c r="AX12434" s="271"/>
      <c r="AY12434" s="271"/>
      <c r="AZ12434" s="271"/>
      <c r="BA12434" s="271"/>
      <c r="BB12434" s="271"/>
      <c r="BD12434" s="271"/>
      <c r="BE12434" s="271"/>
      <c r="BF12434" s="271"/>
      <c r="BG12434" s="271"/>
      <c r="BJ12434" s="271"/>
    </row>
    <row r="12435" spans="49:62">
      <c r="AW12435" s="271"/>
      <c r="AX12435" s="271"/>
      <c r="AY12435" s="271"/>
      <c r="AZ12435" s="271"/>
      <c r="BA12435" s="271"/>
      <c r="BB12435" s="271"/>
      <c r="BD12435" s="271"/>
      <c r="BE12435" s="271"/>
      <c r="BF12435" s="271"/>
      <c r="BG12435" s="271"/>
      <c r="BJ12435" s="271"/>
    </row>
    <row r="12436" spans="49:62">
      <c r="AW12436" s="271"/>
      <c r="AX12436" s="271"/>
      <c r="AY12436" s="271"/>
      <c r="AZ12436" s="271"/>
      <c r="BA12436" s="271"/>
      <c r="BB12436" s="271"/>
      <c r="BD12436" s="271"/>
      <c r="BE12436" s="271"/>
      <c r="BF12436" s="271"/>
      <c r="BG12436" s="271"/>
      <c r="BJ12436" s="271"/>
    </row>
    <row r="12437" spans="49:62">
      <c r="AW12437" s="271"/>
      <c r="AX12437" s="271"/>
      <c r="AY12437" s="271"/>
      <c r="AZ12437" s="271"/>
      <c r="BA12437" s="271"/>
      <c r="BB12437" s="271"/>
      <c r="BD12437" s="271"/>
      <c r="BE12437" s="271"/>
      <c r="BF12437" s="271"/>
      <c r="BG12437" s="271"/>
      <c r="BJ12437" s="271"/>
    </row>
    <row r="12438" spans="49:62">
      <c r="AW12438" s="271"/>
      <c r="AX12438" s="271"/>
      <c r="AY12438" s="271"/>
      <c r="AZ12438" s="271"/>
      <c r="BA12438" s="271"/>
      <c r="BB12438" s="271"/>
      <c r="BD12438" s="271"/>
      <c r="BE12438" s="271"/>
      <c r="BF12438" s="271"/>
      <c r="BG12438" s="271"/>
      <c r="BJ12438" s="271"/>
    </row>
    <row r="12439" spans="49:62">
      <c r="AW12439" s="271"/>
      <c r="AX12439" s="271"/>
      <c r="AY12439" s="271"/>
      <c r="AZ12439" s="271"/>
      <c r="BA12439" s="271"/>
      <c r="BB12439" s="271"/>
      <c r="BD12439" s="271"/>
      <c r="BE12439" s="271"/>
      <c r="BF12439" s="271"/>
      <c r="BG12439" s="271"/>
      <c r="BJ12439" s="271"/>
    </row>
    <row r="12440" spans="49:62">
      <c r="AW12440" s="271"/>
      <c r="AX12440" s="271"/>
      <c r="AY12440" s="271"/>
      <c r="AZ12440" s="271"/>
      <c r="BA12440" s="271"/>
      <c r="BB12440" s="271"/>
      <c r="BD12440" s="271"/>
      <c r="BE12440" s="271"/>
      <c r="BF12440" s="271"/>
      <c r="BG12440" s="271"/>
      <c r="BJ12440" s="271"/>
    </row>
    <row r="12441" spans="49:62">
      <c r="AW12441" s="271"/>
      <c r="AX12441" s="271"/>
      <c r="AY12441" s="271"/>
      <c r="AZ12441" s="271"/>
      <c r="BA12441" s="271"/>
      <c r="BB12441" s="271"/>
      <c r="BD12441" s="271"/>
      <c r="BE12441" s="271"/>
      <c r="BF12441" s="271"/>
      <c r="BG12441" s="271"/>
      <c r="BJ12441" s="271"/>
    </row>
    <row r="12442" spans="49:62">
      <c r="AW12442" s="271"/>
      <c r="AX12442" s="271"/>
      <c r="AY12442" s="271"/>
      <c r="AZ12442" s="271"/>
      <c r="BA12442" s="271"/>
      <c r="BB12442" s="271"/>
      <c r="BD12442" s="271"/>
      <c r="BE12442" s="271"/>
      <c r="BF12442" s="271"/>
      <c r="BG12442" s="271"/>
      <c r="BJ12442" s="271"/>
    </row>
    <row r="12443" spans="49:62">
      <c r="AW12443" s="271"/>
      <c r="AX12443" s="271"/>
      <c r="AY12443" s="271"/>
      <c r="AZ12443" s="271"/>
      <c r="BA12443" s="271"/>
      <c r="BB12443" s="271"/>
      <c r="BD12443" s="271"/>
      <c r="BE12443" s="271"/>
      <c r="BF12443" s="271"/>
      <c r="BG12443" s="271"/>
      <c r="BJ12443" s="271"/>
    </row>
    <row r="12444" spans="49:62">
      <c r="AW12444" s="271"/>
      <c r="AX12444" s="271"/>
      <c r="AY12444" s="271"/>
      <c r="AZ12444" s="271"/>
      <c r="BA12444" s="271"/>
      <c r="BB12444" s="271"/>
      <c r="BD12444" s="271"/>
      <c r="BE12444" s="271"/>
      <c r="BF12444" s="271"/>
      <c r="BG12444" s="271"/>
      <c r="BJ12444" s="271"/>
    </row>
    <row r="12445" spans="49:62">
      <c r="AW12445" s="271"/>
      <c r="AX12445" s="271"/>
      <c r="AY12445" s="271"/>
      <c r="AZ12445" s="271"/>
      <c r="BA12445" s="271"/>
      <c r="BB12445" s="271"/>
      <c r="BD12445" s="271"/>
      <c r="BE12445" s="271"/>
      <c r="BF12445" s="271"/>
      <c r="BG12445" s="271"/>
      <c r="BJ12445" s="271"/>
    </row>
    <row r="12446" spans="49:62">
      <c r="AW12446" s="271"/>
      <c r="AX12446" s="271"/>
      <c r="AY12446" s="271"/>
      <c r="AZ12446" s="271"/>
      <c r="BA12446" s="271"/>
      <c r="BB12446" s="271"/>
      <c r="BD12446" s="271"/>
      <c r="BE12446" s="271"/>
      <c r="BF12446" s="271"/>
      <c r="BG12446" s="271"/>
      <c r="BJ12446" s="271"/>
    </row>
    <row r="12447" spans="49:62">
      <c r="AW12447" s="271"/>
      <c r="AX12447" s="271"/>
      <c r="AY12447" s="271"/>
      <c r="AZ12447" s="271"/>
      <c r="BA12447" s="271"/>
      <c r="BB12447" s="271"/>
      <c r="BD12447" s="271"/>
      <c r="BE12447" s="271"/>
      <c r="BF12447" s="271"/>
      <c r="BG12447" s="271"/>
      <c r="BJ12447" s="271"/>
    </row>
    <row r="12448" spans="49:62">
      <c r="AW12448" s="271"/>
      <c r="AX12448" s="271"/>
      <c r="AY12448" s="271"/>
      <c r="AZ12448" s="271"/>
      <c r="BA12448" s="271"/>
      <c r="BB12448" s="271"/>
      <c r="BD12448" s="271"/>
      <c r="BE12448" s="271"/>
      <c r="BF12448" s="271"/>
      <c r="BG12448" s="271"/>
      <c r="BJ12448" s="271"/>
    </row>
    <row r="12449" spans="49:62">
      <c r="AW12449" s="271"/>
      <c r="AX12449" s="271"/>
      <c r="AY12449" s="271"/>
      <c r="AZ12449" s="271"/>
      <c r="BA12449" s="271"/>
      <c r="BB12449" s="271"/>
      <c r="BD12449" s="271"/>
      <c r="BE12449" s="271"/>
      <c r="BF12449" s="271"/>
      <c r="BG12449" s="271"/>
      <c r="BJ12449" s="271"/>
    </row>
    <row r="12450" spans="49:62">
      <c r="AW12450" s="271"/>
      <c r="AX12450" s="271"/>
      <c r="AY12450" s="271"/>
      <c r="AZ12450" s="271"/>
      <c r="BA12450" s="271"/>
      <c r="BB12450" s="271"/>
      <c r="BD12450" s="271"/>
      <c r="BE12450" s="271"/>
      <c r="BF12450" s="271"/>
      <c r="BG12450" s="271"/>
      <c r="BJ12450" s="271"/>
    </row>
    <row r="12451" spans="49:62">
      <c r="AW12451" s="271"/>
      <c r="AX12451" s="271"/>
      <c r="AY12451" s="271"/>
      <c r="AZ12451" s="271"/>
      <c r="BA12451" s="271"/>
      <c r="BB12451" s="271"/>
      <c r="BD12451" s="271"/>
      <c r="BE12451" s="271"/>
      <c r="BF12451" s="271"/>
      <c r="BG12451" s="271"/>
      <c r="BJ12451" s="271"/>
    </row>
    <row r="12452" spans="49:62">
      <c r="AW12452" s="271"/>
      <c r="AX12452" s="271"/>
      <c r="AY12452" s="271"/>
      <c r="AZ12452" s="271"/>
      <c r="BA12452" s="271"/>
      <c r="BB12452" s="271"/>
      <c r="BD12452" s="271"/>
      <c r="BE12452" s="271"/>
      <c r="BF12452" s="271"/>
      <c r="BG12452" s="271"/>
      <c r="BJ12452" s="271"/>
    </row>
    <row r="12453" spans="49:62">
      <c r="AW12453" s="271"/>
      <c r="AX12453" s="271"/>
      <c r="AY12453" s="271"/>
      <c r="AZ12453" s="271"/>
      <c r="BA12453" s="271"/>
      <c r="BB12453" s="271"/>
      <c r="BD12453" s="271"/>
      <c r="BE12453" s="271"/>
      <c r="BF12453" s="271"/>
      <c r="BG12453" s="271"/>
      <c r="BJ12453" s="271"/>
    </row>
    <row r="12454" spans="49:62">
      <c r="AW12454" s="271"/>
      <c r="AX12454" s="271"/>
      <c r="AY12454" s="271"/>
      <c r="AZ12454" s="271"/>
      <c r="BA12454" s="271"/>
      <c r="BB12454" s="271"/>
      <c r="BD12454" s="271"/>
      <c r="BE12454" s="271"/>
      <c r="BF12454" s="271"/>
      <c r="BG12454" s="271"/>
      <c r="BJ12454" s="271"/>
    </row>
    <row r="12455" spans="49:62">
      <c r="AW12455" s="271"/>
      <c r="AX12455" s="271"/>
      <c r="AY12455" s="271"/>
      <c r="AZ12455" s="271"/>
      <c r="BA12455" s="271"/>
      <c r="BB12455" s="271"/>
      <c r="BD12455" s="271"/>
      <c r="BE12455" s="271"/>
      <c r="BF12455" s="271"/>
      <c r="BG12455" s="271"/>
      <c r="BJ12455" s="271"/>
    </row>
    <row r="12456" spans="49:62">
      <c r="AW12456" s="271"/>
      <c r="AX12456" s="271"/>
      <c r="AY12456" s="271"/>
      <c r="AZ12456" s="271"/>
      <c r="BA12456" s="271"/>
      <c r="BB12456" s="271"/>
      <c r="BD12456" s="271"/>
      <c r="BE12456" s="271"/>
      <c r="BF12456" s="271"/>
      <c r="BG12456" s="271"/>
      <c r="BJ12456" s="271"/>
    </row>
    <row r="12457" spans="49:62">
      <c r="AW12457" s="271"/>
      <c r="AX12457" s="271"/>
      <c r="AY12457" s="271"/>
      <c r="AZ12457" s="271"/>
      <c r="BA12457" s="271"/>
      <c r="BB12457" s="271"/>
      <c r="BD12457" s="271"/>
      <c r="BE12457" s="271"/>
      <c r="BF12457" s="271"/>
      <c r="BG12457" s="271"/>
      <c r="BJ12457" s="271"/>
    </row>
    <row r="12458" spans="49:62">
      <c r="AW12458" s="271"/>
      <c r="AX12458" s="271"/>
      <c r="AY12458" s="271"/>
      <c r="AZ12458" s="271"/>
      <c r="BA12458" s="271"/>
      <c r="BB12458" s="271"/>
      <c r="BD12458" s="271"/>
      <c r="BE12458" s="271"/>
      <c r="BF12458" s="271"/>
      <c r="BG12458" s="271"/>
      <c r="BJ12458" s="271"/>
    </row>
    <row r="12459" spans="49:62">
      <c r="AW12459" s="271"/>
      <c r="AX12459" s="271"/>
      <c r="AY12459" s="271"/>
      <c r="AZ12459" s="271"/>
      <c r="BA12459" s="271"/>
      <c r="BB12459" s="271"/>
      <c r="BD12459" s="271"/>
      <c r="BE12459" s="271"/>
      <c r="BF12459" s="271"/>
      <c r="BG12459" s="271"/>
      <c r="BJ12459" s="271"/>
    </row>
    <row r="12460" spans="49:62">
      <c r="AW12460" s="271"/>
      <c r="AX12460" s="271"/>
      <c r="AY12460" s="271"/>
      <c r="AZ12460" s="271"/>
      <c r="BA12460" s="271"/>
      <c r="BB12460" s="271"/>
      <c r="BD12460" s="271"/>
      <c r="BE12460" s="271"/>
      <c r="BF12460" s="271"/>
      <c r="BG12460" s="271"/>
      <c r="BJ12460" s="271"/>
    </row>
    <row r="12461" spans="49:62">
      <c r="AW12461" s="271"/>
      <c r="AX12461" s="271"/>
      <c r="AY12461" s="271"/>
      <c r="AZ12461" s="271"/>
      <c r="BA12461" s="271"/>
      <c r="BB12461" s="271"/>
      <c r="BD12461" s="271"/>
      <c r="BE12461" s="271"/>
      <c r="BF12461" s="271"/>
      <c r="BG12461" s="271"/>
      <c r="BJ12461" s="271"/>
    </row>
    <row r="12462" spans="49:62">
      <c r="AW12462" s="271"/>
      <c r="AX12462" s="271"/>
      <c r="AY12462" s="271"/>
      <c r="AZ12462" s="271"/>
      <c r="BA12462" s="271"/>
      <c r="BB12462" s="271"/>
      <c r="BD12462" s="271"/>
      <c r="BE12462" s="271"/>
      <c r="BF12462" s="271"/>
      <c r="BG12462" s="271"/>
      <c r="BJ12462" s="271"/>
    </row>
    <row r="12463" spans="49:62">
      <c r="AW12463" s="271"/>
      <c r="AX12463" s="271"/>
      <c r="AY12463" s="271"/>
      <c r="AZ12463" s="271"/>
      <c r="BA12463" s="271"/>
      <c r="BB12463" s="271"/>
      <c r="BD12463" s="271"/>
      <c r="BE12463" s="271"/>
      <c r="BF12463" s="271"/>
      <c r="BG12463" s="271"/>
      <c r="BJ12463" s="271"/>
    </row>
    <row r="12464" spans="49:62">
      <c r="AW12464" s="271"/>
      <c r="AX12464" s="271"/>
      <c r="AY12464" s="271"/>
      <c r="AZ12464" s="271"/>
      <c r="BA12464" s="271"/>
      <c r="BB12464" s="271"/>
      <c r="BD12464" s="271"/>
      <c r="BE12464" s="271"/>
      <c r="BF12464" s="271"/>
      <c r="BG12464" s="271"/>
      <c r="BJ12464" s="271"/>
    </row>
    <row r="12465" spans="49:62">
      <c r="AW12465" s="271"/>
      <c r="AX12465" s="271"/>
      <c r="AY12465" s="271"/>
      <c r="AZ12465" s="271"/>
      <c r="BA12465" s="271"/>
      <c r="BB12465" s="271"/>
      <c r="BD12465" s="271"/>
      <c r="BE12465" s="271"/>
      <c r="BF12465" s="271"/>
      <c r="BG12465" s="271"/>
      <c r="BJ12465" s="271"/>
    </row>
    <row r="12466" spans="49:62">
      <c r="AW12466" s="271"/>
      <c r="AX12466" s="271"/>
      <c r="AY12466" s="271"/>
      <c r="AZ12466" s="271"/>
      <c r="BA12466" s="271"/>
      <c r="BB12466" s="271"/>
      <c r="BD12466" s="271"/>
      <c r="BE12466" s="271"/>
      <c r="BF12466" s="271"/>
      <c r="BG12466" s="271"/>
      <c r="BJ12466" s="271"/>
    </row>
    <row r="12467" spans="49:62">
      <c r="AW12467" s="271"/>
      <c r="AX12467" s="271"/>
      <c r="AY12467" s="271"/>
      <c r="AZ12467" s="271"/>
      <c r="BA12467" s="271"/>
      <c r="BB12467" s="271"/>
      <c r="BD12467" s="271"/>
      <c r="BE12467" s="271"/>
      <c r="BF12467" s="271"/>
      <c r="BG12467" s="271"/>
      <c r="BJ12467" s="271"/>
    </row>
    <row r="12468" spans="49:62">
      <c r="AW12468" s="271"/>
      <c r="AX12468" s="271"/>
      <c r="AY12468" s="271"/>
      <c r="AZ12468" s="271"/>
      <c r="BA12468" s="271"/>
      <c r="BB12468" s="271"/>
      <c r="BD12468" s="271"/>
      <c r="BE12468" s="271"/>
      <c r="BF12468" s="271"/>
      <c r="BG12468" s="271"/>
      <c r="BJ12468" s="271"/>
    </row>
    <row r="12469" spans="49:62">
      <c r="AW12469" s="271"/>
      <c r="AX12469" s="271"/>
      <c r="AY12469" s="271"/>
      <c r="AZ12469" s="271"/>
      <c r="BA12469" s="271"/>
      <c r="BB12469" s="271"/>
      <c r="BD12469" s="271"/>
      <c r="BE12469" s="271"/>
      <c r="BF12469" s="271"/>
      <c r="BG12469" s="271"/>
      <c r="BJ12469" s="271"/>
    </row>
    <row r="12470" spans="49:62">
      <c r="AW12470" s="271"/>
      <c r="AX12470" s="271"/>
      <c r="AY12470" s="271"/>
      <c r="AZ12470" s="271"/>
      <c r="BA12470" s="271"/>
      <c r="BB12470" s="271"/>
      <c r="BD12470" s="271"/>
      <c r="BE12470" s="271"/>
      <c r="BF12470" s="271"/>
      <c r="BG12470" s="271"/>
      <c r="BJ12470" s="271"/>
    </row>
    <row r="12471" spans="49:62">
      <c r="AW12471" s="271"/>
      <c r="AX12471" s="271"/>
      <c r="AY12471" s="271"/>
      <c r="AZ12471" s="271"/>
      <c r="BA12471" s="271"/>
      <c r="BB12471" s="271"/>
      <c r="BD12471" s="271"/>
      <c r="BE12471" s="271"/>
      <c r="BF12471" s="271"/>
      <c r="BG12471" s="271"/>
      <c r="BJ12471" s="271"/>
    </row>
    <row r="12472" spans="49:62">
      <c r="AW12472" s="271"/>
      <c r="AX12472" s="271"/>
      <c r="AY12472" s="271"/>
      <c r="AZ12472" s="271"/>
      <c r="BA12472" s="271"/>
      <c r="BB12472" s="271"/>
      <c r="BD12472" s="271"/>
      <c r="BE12472" s="271"/>
      <c r="BF12472" s="271"/>
      <c r="BG12472" s="271"/>
      <c r="BJ12472" s="271"/>
    </row>
    <row r="12473" spans="49:62">
      <c r="AW12473" s="271"/>
      <c r="AX12473" s="271"/>
      <c r="AY12473" s="271"/>
      <c r="AZ12473" s="271"/>
      <c r="BA12473" s="271"/>
      <c r="BB12473" s="271"/>
      <c r="BD12473" s="271"/>
      <c r="BE12473" s="271"/>
      <c r="BF12473" s="271"/>
      <c r="BG12473" s="271"/>
      <c r="BJ12473" s="271"/>
    </row>
    <row r="12474" spans="49:62">
      <c r="AW12474" s="271"/>
      <c r="AX12474" s="271"/>
      <c r="AY12474" s="271"/>
      <c r="AZ12474" s="271"/>
      <c r="BA12474" s="271"/>
      <c r="BB12474" s="271"/>
      <c r="BD12474" s="271"/>
      <c r="BE12474" s="271"/>
      <c r="BF12474" s="271"/>
      <c r="BG12474" s="271"/>
      <c r="BJ12474" s="271"/>
    </row>
    <row r="12475" spans="49:62">
      <c r="AW12475" s="271"/>
      <c r="AX12475" s="271"/>
      <c r="AY12475" s="271"/>
      <c r="AZ12475" s="271"/>
      <c r="BA12475" s="271"/>
      <c r="BB12475" s="271"/>
      <c r="BD12475" s="271"/>
      <c r="BE12475" s="271"/>
      <c r="BF12475" s="271"/>
      <c r="BG12475" s="271"/>
      <c r="BJ12475" s="271"/>
    </row>
    <row r="12476" spans="49:62">
      <c r="AW12476" s="271"/>
      <c r="AX12476" s="271"/>
      <c r="AY12476" s="271"/>
      <c r="AZ12476" s="271"/>
      <c r="BA12476" s="271"/>
      <c r="BB12476" s="271"/>
      <c r="BD12476" s="271"/>
      <c r="BE12476" s="271"/>
      <c r="BF12476" s="271"/>
      <c r="BG12476" s="271"/>
      <c r="BJ12476" s="271"/>
    </row>
    <row r="12477" spans="49:62">
      <c r="AW12477" s="271"/>
      <c r="AX12477" s="271"/>
      <c r="AY12477" s="271"/>
      <c r="AZ12477" s="271"/>
      <c r="BA12477" s="271"/>
      <c r="BB12477" s="271"/>
      <c r="BD12477" s="271"/>
      <c r="BE12477" s="271"/>
      <c r="BF12477" s="271"/>
      <c r="BG12477" s="271"/>
      <c r="BJ12477" s="271"/>
    </row>
    <row r="12478" spans="49:62">
      <c r="AW12478" s="271"/>
      <c r="AX12478" s="271"/>
      <c r="AY12478" s="271"/>
      <c r="AZ12478" s="271"/>
      <c r="BA12478" s="271"/>
      <c r="BB12478" s="271"/>
      <c r="BD12478" s="271"/>
      <c r="BE12478" s="271"/>
      <c r="BF12478" s="271"/>
      <c r="BG12478" s="271"/>
      <c r="BJ12478" s="271"/>
    </row>
    <row r="12479" spans="49:62">
      <c r="AW12479" s="271"/>
      <c r="AX12479" s="271"/>
      <c r="AY12479" s="271"/>
      <c r="AZ12479" s="271"/>
      <c r="BA12479" s="271"/>
      <c r="BB12479" s="271"/>
      <c r="BD12479" s="271"/>
      <c r="BE12479" s="271"/>
      <c r="BF12479" s="271"/>
      <c r="BG12479" s="271"/>
      <c r="BJ12479" s="271"/>
    </row>
    <row r="12480" spans="49:62">
      <c r="AW12480" s="271"/>
      <c r="AX12480" s="271"/>
      <c r="AY12480" s="271"/>
      <c r="AZ12480" s="271"/>
      <c r="BA12480" s="271"/>
      <c r="BB12480" s="271"/>
      <c r="BD12480" s="271"/>
      <c r="BE12480" s="271"/>
      <c r="BF12480" s="271"/>
      <c r="BG12480" s="271"/>
      <c r="BJ12480" s="271"/>
    </row>
    <row r="12481" spans="49:62">
      <c r="AW12481" s="271"/>
      <c r="AX12481" s="271"/>
      <c r="AY12481" s="271"/>
      <c r="AZ12481" s="271"/>
      <c r="BA12481" s="271"/>
      <c r="BB12481" s="271"/>
      <c r="BD12481" s="271"/>
      <c r="BE12481" s="271"/>
      <c r="BF12481" s="271"/>
      <c r="BG12481" s="271"/>
      <c r="BJ12481" s="271"/>
    </row>
    <row r="12482" spans="49:62">
      <c r="AW12482" s="271"/>
      <c r="AX12482" s="271"/>
      <c r="AY12482" s="271"/>
      <c r="AZ12482" s="271"/>
      <c r="BA12482" s="271"/>
      <c r="BB12482" s="271"/>
      <c r="BD12482" s="271"/>
      <c r="BE12482" s="271"/>
      <c r="BF12482" s="271"/>
      <c r="BG12482" s="271"/>
      <c r="BJ12482" s="271"/>
    </row>
    <row r="12483" spans="49:62">
      <c r="AW12483" s="271"/>
      <c r="AX12483" s="271"/>
      <c r="AY12483" s="271"/>
      <c r="AZ12483" s="271"/>
      <c r="BA12483" s="271"/>
      <c r="BB12483" s="271"/>
      <c r="BD12483" s="271"/>
      <c r="BE12483" s="271"/>
      <c r="BF12483" s="271"/>
      <c r="BG12483" s="271"/>
      <c r="BJ12483" s="271"/>
    </row>
    <row r="12484" spans="49:62">
      <c r="AW12484" s="271"/>
      <c r="AX12484" s="271"/>
      <c r="AY12484" s="271"/>
      <c r="AZ12484" s="271"/>
      <c r="BA12484" s="271"/>
      <c r="BB12484" s="271"/>
      <c r="BD12484" s="271"/>
      <c r="BE12484" s="271"/>
      <c r="BF12484" s="271"/>
      <c r="BG12484" s="271"/>
      <c r="BJ12484" s="271"/>
    </row>
    <row r="12485" spans="49:62">
      <c r="AW12485" s="271"/>
      <c r="AX12485" s="271"/>
      <c r="AY12485" s="271"/>
      <c r="AZ12485" s="271"/>
      <c r="BA12485" s="271"/>
      <c r="BB12485" s="271"/>
      <c r="BD12485" s="271"/>
      <c r="BE12485" s="271"/>
      <c r="BF12485" s="271"/>
      <c r="BG12485" s="271"/>
      <c r="BJ12485" s="271"/>
    </row>
    <row r="12486" spans="49:62">
      <c r="AW12486" s="271"/>
      <c r="AX12486" s="271"/>
      <c r="AY12486" s="271"/>
      <c r="AZ12486" s="271"/>
      <c r="BA12486" s="271"/>
      <c r="BB12486" s="271"/>
      <c r="BD12486" s="271"/>
      <c r="BE12486" s="271"/>
      <c r="BF12486" s="271"/>
      <c r="BG12486" s="271"/>
      <c r="BJ12486" s="271"/>
    </row>
    <row r="12487" spans="49:62">
      <c r="AW12487" s="271"/>
      <c r="AX12487" s="271"/>
      <c r="AY12487" s="271"/>
      <c r="AZ12487" s="271"/>
      <c r="BA12487" s="271"/>
      <c r="BB12487" s="271"/>
      <c r="BD12487" s="271"/>
      <c r="BE12487" s="271"/>
      <c r="BF12487" s="271"/>
      <c r="BG12487" s="271"/>
      <c r="BJ12487" s="271"/>
    </row>
    <row r="12488" spans="49:62">
      <c r="AW12488" s="271"/>
      <c r="AX12488" s="271"/>
      <c r="AY12488" s="271"/>
      <c r="AZ12488" s="271"/>
      <c r="BA12488" s="271"/>
      <c r="BB12488" s="271"/>
      <c r="BD12488" s="271"/>
      <c r="BE12488" s="271"/>
      <c r="BF12488" s="271"/>
      <c r="BG12488" s="271"/>
      <c r="BJ12488" s="271"/>
    </row>
    <row r="12489" spans="49:62">
      <c r="AW12489" s="271"/>
      <c r="AX12489" s="271"/>
      <c r="AY12489" s="271"/>
      <c r="AZ12489" s="271"/>
      <c r="BA12489" s="271"/>
      <c r="BB12489" s="271"/>
      <c r="BD12489" s="271"/>
      <c r="BE12489" s="271"/>
      <c r="BF12489" s="271"/>
      <c r="BG12489" s="271"/>
      <c r="BJ12489" s="271"/>
    </row>
    <row r="12490" spans="49:62">
      <c r="AW12490" s="271"/>
      <c r="AX12490" s="271"/>
      <c r="AY12490" s="271"/>
      <c r="AZ12490" s="271"/>
      <c r="BA12490" s="271"/>
      <c r="BB12490" s="271"/>
      <c r="BD12490" s="271"/>
      <c r="BE12490" s="271"/>
      <c r="BF12490" s="271"/>
      <c r="BG12490" s="271"/>
      <c r="BJ12490" s="271"/>
    </row>
    <row r="12491" spans="49:62">
      <c r="AW12491" s="271"/>
      <c r="AX12491" s="271"/>
      <c r="AY12491" s="271"/>
      <c r="AZ12491" s="271"/>
      <c r="BA12491" s="271"/>
      <c r="BB12491" s="271"/>
      <c r="BD12491" s="271"/>
      <c r="BE12491" s="271"/>
      <c r="BF12491" s="271"/>
      <c r="BG12491" s="271"/>
      <c r="BJ12491" s="271"/>
    </row>
    <row r="12492" spans="49:62">
      <c r="AW12492" s="271"/>
      <c r="AX12492" s="271"/>
      <c r="AY12492" s="271"/>
      <c r="AZ12492" s="271"/>
      <c r="BA12492" s="271"/>
      <c r="BB12492" s="271"/>
      <c r="BD12492" s="271"/>
      <c r="BE12492" s="271"/>
      <c r="BF12492" s="271"/>
      <c r="BG12492" s="271"/>
      <c r="BJ12492" s="271"/>
    </row>
    <row r="12493" spans="49:62">
      <c r="AW12493" s="271"/>
      <c r="AX12493" s="271"/>
      <c r="AY12493" s="271"/>
      <c r="AZ12493" s="271"/>
      <c r="BA12493" s="271"/>
      <c r="BB12493" s="271"/>
      <c r="BD12493" s="271"/>
      <c r="BE12493" s="271"/>
      <c r="BF12493" s="271"/>
      <c r="BG12493" s="271"/>
      <c r="BJ12493" s="271"/>
    </row>
    <row r="12494" spans="49:62">
      <c r="AW12494" s="271"/>
      <c r="AX12494" s="271"/>
      <c r="AY12494" s="271"/>
      <c r="AZ12494" s="271"/>
      <c r="BA12494" s="271"/>
      <c r="BB12494" s="271"/>
      <c r="BD12494" s="271"/>
      <c r="BE12494" s="271"/>
      <c r="BF12494" s="271"/>
      <c r="BG12494" s="271"/>
      <c r="BJ12494" s="271"/>
    </row>
    <row r="12495" spans="49:62">
      <c r="AW12495" s="271"/>
      <c r="AX12495" s="271"/>
      <c r="AY12495" s="271"/>
      <c r="AZ12495" s="271"/>
      <c r="BA12495" s="271"/>
      <c r="BB12495" s="271"/>
      <c r="BD12495" s="271"/>
      <c r="BE12495" s="271"/>
      <c r="BF12495" s="271"/>
      <c r="BG12495" s="271"/>
      <c r="BJ12495" s="271"/>
    </row>
    <row r="12496" spans="49:62">
      <c r="AW12496" s="271"/>
      <c r="AX12496" s="271"/>
      <c r="AY12496" s="271"/>
      <c r="AZ12496" s="271"/>
      <c r="BA12496" s="271"/>
      <c r="BB12496" s="271"/>
      <c r="BD12496" s="271"/>
      <c r="BE12496" s="271"/>
      <c r="BF12496" s="271"/>
      <c r="BG12496" s="271"/>
      <c r="BJ12496" s="271"/>
    </row>
    <row r="12497" spans="49:62">
      <c r="AW12497" s="271"/>
      <c r="AX12497" s="271"/>
      <c r="AY12497" s="271"/>
      <c r="AZ12497" s="271"/>
      <c r="BA12497" s="271"/>
      <c r="BB12497" s="271"/>
      <c r="BD12497" s="271"/>
      <c r="BE12497" s="271"/>
      <c r="BF12497" s="271"/>
      <c r="BG12497" s="271"/>
      <c r="BJ12497" s="271"/>
    </row>
    <row r="12498" spans="49:62">
      <c r="AW12498" s="271"/>
      <c r="AX12498" s="271"/>
      <c r="AY12498" s="271"/>
      <c r="AZ12498" s="271"/>
      <c r="BA12498" s="271"/>
      <c r="BB12498" s="271"/>
      <c r="BD12498" s="271"/>
      <c r="BE12498" s="271"/>
      <c r="BF12498" s="271"/>
      <c r="BG12498" s="271"/>
      <c r="BJ12498" s="271"/>
    </row>
    <row r="12499" spans="49:62">
      <c r="AW12499" s="271"/>
      <c r="AX12499" s="271"/>
      <c r="AY12499" s="271"/>
      <c r="AZ12499" s="271"/>
      <c r="BA12499" s="271"/>
      <c r="BB12499" s="271"/>
      <c r="BD12499" s="271"/>
      <c r="BE12499" s="271"/>
      <c r="BF12499" s="271"/>
      <c r="BG12499" s="271"/>
      <c r="BJ12499" s="271"/>
    </row>
    <row r="12500" spans="49:62">
      <c r="AW12500" s="271"/>
      <c r="AX12500" s="271"/>
      <c r="AY12500" s="271"/>
      <c r="AZ12500" s="271"/>
      <c r="BA12500" s="271"/>
      <c r="BB12500" s="271"/>
      <c r="BD12500" s="271"/>
      <c r="BE12500" s="271"/>
      <c r="BF12500" s="271"/>
      <c r="BG12500" s="271"/>
      <c r="BJ12500" s="271"/>
    </row>
    <row r="12501" spans="49:62">
      <c r="AW12501" s="271"/>
      <c r="AX12501" s="271"/>
      <c r="AY12501" s="271"/>
      <c r="AZ12501" s="271"/>
      <c r="BA12501" s="271"/>
      <c r="BB12501" s="271"/>
      <c r="BD12501" s="271"/>
      <c r="BE12501" s="271"/>
      <c r="BF12501" s="271"/>
      <c r="BG12501" s="271"/>
      <c r="BJ12501" s="271"/>
    </row>
    <row r="12502" spans="49:62">
      <c r="AW12502" s="271"/>
      <c r="AX12502" s="271"/>
      <c r="AY12502" s="271"/>
      <c r="AZ12502" s="271"/>
      <c r="BA12502" s="271"/>
      <c r="BB12502" s="271"/>
      <c r="BD12502" s="271"/>
      <c r="BE12502" s="271"/>
      <c r="BF12502" s="271"/>
      <c r="BG12502" s="271"/>
      <c r="BJ12502" s="271"/>
    </row>
    <row r="12503" spans="49:62">
      <c r="AW12503" s="271"/>
      <c r="AX12503" s="271"/>
      <c r="AY12503" s="271"/>
      <c r="AZ12503" s="271"/>
      <c r="BA12503" s="271"/>
      <c r="BB12503" s="271"/>
      <c r="BD12503" s="271"/>
      <c r="BE12503" s="271"/>
      <c r="BF12503" s="271"/>
      <c r="BG12503" s="271"/>
      <c r="BJ12503" s="271"/>
    </row>
    <row r="12504" spans="49:62">
      <c r="AW12504" s="271"/>
      <c r="AX12504" s="271"/>
      <c r="AY12504" s="271"/>
      <c r="AZ12504" s="271"/>
      <c r="BA12504" s="271"/>
      <c r="BB12504" s="271"/>
      <c r="BD12504" s="271"/>
      <c r="BE12504" s="271"/>
      <c r="BF12504" s="271"/>
      <c r="BG12504" s="271"/>
      <c r="BJ12504" s="271"/>
    </row>
    <row r="12505" spans="49:62">
      <c r="AW12505" s="271"/>
      <c r="AX12505" s="271"/>
      <c r="AY12505" s="271"/>
      <c r="AZ12505" s="271"/>
      <c r="BA12505" s="271"/>
      <c r="BB12505" s="271"/>
      <c r="BD12505" s="271"/>
      <c r="BE12505" s="271"/>
      <c r="BF12505" s="271"/>
      <c r="BG12505" s="271"/>
      <c r="BJ12505" s="271"/>
    </row>
    <row r="12506" spans="49:62">
      <c r="AW12506" s="271"/>
      <c r="AX12506" s="271"/>
      <c r="AY12506" s="271"/>
      <c r="AZ12506" s="271"/>
      <c r="BA12506" s="271"/>
      <c r="BB12506" s="271"/>
      <c r="BD12506" s="271"/>
      <c r="BE12506" s="271"/>
      <c r="BF12506" s="271"/>
      <c r="BG12506" s="271"/>
      <c r="BJ12506" s="271"/>
    </row>
    <row r="12507" spans="49:62">
      <c r="AW12507" s="271"/>
      <c r="AX12507" s="271"/>
      <c r="AY12507" s="271"/>
      <c r="AZ12507" s="271"/>
      <c r="BA12507" s="271"/>
      <c r="BB12507" s="271"/>
      <c r="BD12507" s="271"/>
      <c r="BE12507" s="271"/>
      <c r="BF12507" s="271"/>
      <c r="BG12507" s="271"/>
      <c r="BJ12507" s="271"/>
    </row>
    <row r="12508" spans="49:62">
      <c r="AW12508" s="271"/>
      <c r="AX12508" s="271"/>
      <c r="AY12508" s="271"/>
      <c r="AZ12508" s="271"/>
      <c r="BA12508" s="271"/>
      <c r="BB12508" s="271"/>
      <c r="BD12508" s="271"/>
      <c r="BE12508" s="271"/>
      <c r="BF12508" s="271"/>
      <c r="BG12508" s="271"/>
      <c r="BJ12508" s="271"/>
    </row>
    <row r="12509" spans="49:62">
      <c r="AW12509" s="271"/>
      <c r="AX12509" s="271"/>
      <c r="AY12509" s="271"/>
      <c r="AZ12509" s="271"/>
      <c r="BA12509" s="271"/>
      <c r="BB12509" s="271"/>
      <c r="BD12509" s="271"/>
      <c r="BE12509" s="271"/>
      <c r="BF12509" s="271"/>
      <c r="BG12509" s="271"/>
      <c r="BJ12509" s="271"/>
    </row>
    <row r="12510" spans="49:62">
      <c r="AW12510" s="271"/>
      <c r="AX12510" s="271"/>
      <c r="AY12510" s="271"/>
      <c r="AZ12510" s="271"/>
      <c r="BA12510" s="271"/>
      <c r="BB12510" s="271"/>
      <c r="BD12510" s="271"/>
      <c r="BE12510" s="271"/>
      <c r="BF12510" s="271"/>
      <c r="BG12510" s="271"/>
      <c r="BJ12510" s="271"/>
    </row>
    <row r="12511" spans="49:62">
      <c r="AW12511" s="271"/>
      <c r="AX12511" s="271"/>
      <c r="AY12511" s="271"/>
      <c r="AZ12511" s="271"/>
      <c r="BA12511" s="271"/>
      <c r="BB12511" s="271"/>
      <c r="BD12511" s="271"/>
      <c r="BE12511" s="271"/>
      <c r="BF12511" s="271"/>
      <c r="BG12511" s="271"/>
      <c r="BJ12511" s="271"/>
    </row>
    <row r="12512" spans="49:62">
      <c r="AW12512" s="271"/>
      <c r="AX12512" s="271"/>
      <c r="AY12512" s="271"/>
      <c r="AZ12512" s="271"/>
      <c r="BA12512" s="271"/>
      <c r="BB12512" s="271"/>
      <c r="BD12512" s="271"/>
      <c r="BE12512" s="271"/>
      <c r="BF12512" s="271"/>
      <c r="BG12512" s="271"/>
      <c r="BJ12512" s="271"/>
    </row>
    <row r="12513" spans="49:62">
      <c r="AW12513" s="271"/>
      <c r="AX12513" s="271"/>
      <c r="AY12513" s="271"/>
      <c r="AZ12513" s="271"/>
      <c r="BA12513" s="271"/>
      <c r="BB12513" s="271"/>
      <c r="BD12513" s="271"/>
      <c r="BE12513" s="271"/>
      <c r="BF12513" s="271"/>
      <c r="BG12513" s="271"/>
      <c r="BJ12513" s="271"/>
    </row>
    <row r="12514" spans="49:62">
      <c r="AW12514" s="271"/>
      <c r="AX12514" s="271"/>
      <c r="AY12514" s="271"/>
      <c r="AZ12514" s="271"/>
      <c r="BA12514" s="271"/>
      <c r="BB12514" s="271"/>
      <c r="BD12514" s="271"/>
      <c r="BE12514" s="271"/>
      <c r="BF12514" s="271"/>
      <c r="BG12514" s="271"/>
      <c r="BJ12514" s="271"/>
    </row>
    <row r="12515" spans="49:62">
      <c r="AW12515" s="271"/>
      <c r="AX12515" s="271"/>
      <c r="AY12515" s="271"/>
      <c r="AZ12515" s="271"/>
      <c r="BA12515" s="271"/>
      <c r="BB12515" s="271"/>
      <c r="BD12515" s="271"/>
      <c r="BE12515" s="271"/>
      <c r="BF12515" s="271"/>
      <c r="BG12515" s="271"/>
      <c r="BJ12515" s="271"/>
    </row>
    <row r="12516" spans="49:62">
      <c r="AW12516" s="271"/>
      <c r="AX12516" s="271"/>
      <c r="AY12516" s="271"/>
      <c r="AZ12516" s="271"/>
      <c r="BA12516" s="271"/>
      <c r="BB12516" s="271"/>
      <c r="BD12516" s="271"/>
      <c r="BE12516" s="271"/>
      <c r="BF12516" s="271"/>
      <c r="BG12516" s="271"/>
      <c r="BJ12516" s="271"/>
    </row>
    <row r="12517" spans="49:62">
      <c r="AW12517" s="271"/>
      <c r="AX12517" s="271"/>
      <c r="AY12517" s="271"/>
      <c r="AZ12517" s="271"/>
      <c r="BA12517" s="271"/>
      <c r="BB12517" s="271"/>
      <c r="BD12517" s="271"/>
      <c r="BE12517" s="271"/>
      <c r="BF12517" s="271"/>
      <c r="BG12517" s="271"/>
      <c r="BJ12517" s="271"/>
    </row>
    <row r="12518" spans="49:62">
      <c r="AW12518" s="271"/>
      <c r="AX12518" s="271"/>
      <c r="AY12518" s="271"/>
      <c r="AZ12518" s="271"/>
      <c r="BA12518" s="271"/>
      <c r="BB12518" s="271"/>
      <c r="BD12518" s="271"/>
      <c r="BE12518" s="271"/>
      <c r="BF12518" s="271"/>
      <c r="BG12518" s="271"/>
      <c r="BJ12518" s="271"/>
    </row>
    <row r="12519" spans="49:62">
      <c r="AW12519" s="271"/>
      <c r="AX12519" s="271"/>
      <c r="AY12519" s="271"/>
      <c r="AZ12519" s="271"/>
      <c r="BA12519" s="271"/>
      <c r="BB12519" s="271"/>
      <c r="BD12519" s="271"/>
      <c r="BE12519" s="271"/>
      <c r="BF12519" s="271"/>
      <c r="BG12519" s="271"/>
      <c r="BJ12519" s="271"/>
    </row>
    <row r="12520" spans="49:62">
      <c r="AW12520" s="271"/>
      <c r="AX12520" s="271"/>
      <c r="AY12520" s="271"/>
      <c r="AZ12520" s="271"/>
      <c r="BA12520" s="271"/>
      <c r="BB12520" s="271"/>
      <c r="BD12520" s="271"/>
      <c r="BE12520" s="271"/>
      <c r="BF12520" s="271"/>
      <c r="BG12520" s="271"/>
      <c r="BJ12520" s="271"/>
    </row>
    <row r="12521" spans="49:62">
      <c r="AW12521" s="271"/>
      <c r="AX12521" s="271"/>
      <c r="AY12521" s="271"/>
      <c r="AZ12521" s="271"/>
      <c r="BA12521" s="271"/>
      <c r="BB12521" s="271"/>
      <c r="BD12521" s="271"/>
      <c r="BE12521" s="271"/>
      <c r="BF12521" s="271"/>
      <c r="BG12521" s="271"/>
      <c r="BJ12521" s="271"/>
    </row>
    <row r="12522" spans="49:62">
      <c r="AW12522" s="271"/>
      <c r="AX12522" s="271"/>
      <c r="AY12522" s="271"/>
      <c r="AZ12522" s="271"/>
      <c r="BA12522" s="271"/>
      <c r="BB12522" s="271"/>
      <c r="BD12522" s="271"/>
      <c r="BE12522" s="271"/>
      <c r="BF12522" s="271"/>
      <c r="BG12522" s="271"/>
      <c r="BJ12522" s="271"/>
    </row>
    <row r="12523" spans="49:62">
      <c r="AW12523" s="271"/>
      <c r="AX12523" s="271"/>
      <c r="AY12523" s="271"/>
      <c r="AZ12523" s="271"/>
      <c r="BA12523" s="271"/>
      <c r="BB12523" s="271"/>
      <c r="BD12523" s="271"/>
      <c r="BE12523" s="271"/>
      <c r="BF12523" s="271"/>
      <c r="BG12523" s="271"/>
      <c r="BJ12523" s="271"/>
    </row>
    <row r="12524" spans="49:62">
      <c r="AW12524" s="271"/>
      <c r="AX12524" s="271"/>
      <c r="AY12524" s="271"/>
      <c r="AZ12524" s="271"/>
      <c r="BA12524" s="271"/>
      <c r="BB12524" s="271"/>
      <c r="BD12524" s="271"/>
      <c r="BE12524" s="271"/>
      <c r="BF12524" s="271"/>
      <c r="BG12524" s="271"/>
      <c r="BJ12524" s="271"/>
    </row>
    <row r="12525" spans="49:62">
      <c r="AW12525" s="271"/>
      <c r="AX12525" s="271"/>
      <c r="AY12525" s="271"/>
      <c r="AZ12525" s="271"/>
      <c r="BA12525" s="271"/>
      <c r="BB12525" s="271"/>
      <c r="BD12525" s="271"/>
      <c r="BE12525" s="271"/>
      <c r="BF12525" s="271"/>
      <c r="BG12525" s="271"/>
      <c r="BJ12525" s="271"/>
    </row>
    <row r="12526" spans="49:62">
      <c r="AW12526" s="271"/>
      <c r="AX12526" s="271"/>
      <c r="AY12526" s="271"/>
      <c r="AZ12526" s="271"/>
      <c r="BA12526" s="271"/>
      <c r="BB12526" s="271"/>
      <c r="BD12526" s="271"/>
      <c r="BE12526" s="271"/>
      <c r="BF12526" s="271"/>
      <c r="BG12526" s="271"/>
      <c r="BJ12526" s="271"/>
    </row>
    <row r="12527" spans="49:62">
      <c r="AW12527" s="271"/>
      <c r="AX12527" s="271"/>
      <c r="AY12527" s="271"/>
      <c r="AZ12527" s="271"/>
      <c r="BA12527" s="271"/>
      <c r="BB12527" s="271"/>
      <c r="BD12527" s="271"/>
      <c r="BE12527" s="271"/>
      <c r="BF12527" s="271"/>
      <c r="BG12527" s="271"/>
      <c r="BJ12527" s="271"/>
    </row>
    <row r="12528" spans="49:62">
      <c r="AW12528" s="271"/>
      <c r="AX12528" s="271"/>
      <c r="AY12528" s="271"/>
      <c r="AZ12528" s="271"/>
      <c r="BA12528" s="271"/>
      <c r="BB12528" s="271"/>
      <c r="BD12528" s="271"/>
      <c r="BE12528" s="271"/>
      <c r="BF12528" s="271"/>
      <c r="BG12528" s="271"/>
      <c r="BJ12528" s="271"/>
    </row>
    <row r="12529" spans="49:62">
      <c r="AW12529" s="271"/>
      <c r="AX12529" s="271"/>
      <c r="AY12529" s="271"/>
      <c r="AZ12529" s="271"/>
      <c r="BA12529" s="271"/>
      <c r="BB12529" s="271"/>
      <c r="BD12529" s="271"/>
      <c r="BE12529" s="271"/>
      <c r="BF12529" s="271"/>
      <c r="BG12529" s="271"/>
      <c r="BJ12529" s="271"/>
    </row>
    <row r="12530" spans="49:62">
      <c r="AW12530" s="271"/>
      <c r="AX12530" s="271"/>
      <c r="AY12530" s="271"/>
      <c r="AZ12530" s="271"/>
      <c r="BA12530" s="271"/>
      <c r="BB12530" s="271"/>
      <c r="BD12530" s="271"/>
      <c r="BE12530" s="271"/>
      <c r="BF12530" s="271"/>
      <c r="BG12530" s="271"/>
      <c r="BJ12530" s="271"/>
    </row>
    <row r="12531" spans="49:62">
      <c r="AW12531" s="271"/>
      <c r="AX12531" s="271"/>
      <c r="AY12531" s="271"/>
      <c r="AZ12531" s="271"/>
      <c r="BA12531" s="271"/>
      <c r="BB12531" s="271"/>
      <c r="BD12531" s="271"/>
      <c r="BE12531" s="271"/>
      <c r="BF12531" s="271"/>
      <c r="BG12531" s="271"/>
      <c r="BJ12531" s="271"/>
    </row>
    <row r="12532" spans="49:62">
      <c r="AW12532" s="271"/>
      <c r="AX12532" s="271"/>
      <c r="AY12532" s="271"/>
      <c r="AZ12532" s="271"/>
      <c r="BA12532" s="271"/>
      <c r="BB12532" s="271"/>
      <c r="BD12532" s="271"/>
      <c r="BE12532" s="271"/>
      <c r="BF12532" s="271"/>
      <c r="BG12532" s="271"/>
      <c r="BJ12532" s="271"/>
    </row>
    <row r="12533" spans="49:62">
      <c r="AW12533" s="271"/>
      <c r="AX12533" s="271"/>
      <c r="AY12533" s="271"/>
      <c r="AZ12533" s="271"/>
      <c r="BA12533" s="271"/>
      <c r="BB12533" s="271"/>
      <c r="BD12533" s="271"/>
      <c r="BE12533" s="271"/>
      <c r="BF12533" s="271"/>
      <c r="BG12533" s="271"/>
      <c r="BJ12533" s="271"/>
    </row>
    <row r="12534" spans="49:62">
      <c r="AW12534" s="271"/>
      <c r="AX12534" s="271"/>
      <c r="AY12534" s="271"/>
      <c r="AZ12534" s="271"/>
      <c r="BA12534" s="271"/>
      <c r="BB12534" s="271"/>
      <c r="BD12534" s="271"/>
      <c r="BE12534" s="271"/>
      <c r="BF12534" s="271"/>
      <c r="BG12534" s="271"/>
      <c r="BJ12534" s="271"/>
    </row>
    <row r="12535" spans="49:62">
      <c r="AW12535" s="271"/>
      <c r="AX12535" s="271"/>
      <c r="AY12535" s="271"/>
      <c r="AZ12535" s="271"/>
      <c r="BA12535" s="271"/>
      <c r="BB12535" s="271"/>
      <c r="BD12535" s="271"/>
      <c r="BE12535" s="271"/>
      <c r="BF12535" s="271"/>
      <c r="BG12535" s="271"/>
      <c r="BJ12535" s="271"/>
    </row>
    <row r="12536" spans="49:62">
      <c r="AW12536" s="271"/>
      <c r="AX12536" s="271"/>
      <c r="AY12536" s="271"/>
      <c r="AZ12536" s="271"/>
      <c r="BA12536" s="271"/>
      <c r="BB12536" s="271"/>
      <c r="BD12536" s="271"/>
      <c r="BE12536" s="271"/>
      <c r="BF12536" s="271"/>
      <c r="BG12536" s="271"/>
      <c r="BJ12536" s="271"/>
    </row>
    <row r="12537" spans="49:62">
      <c r="AW12537" s="271"/>
      <c r="AX12537" s="271"/>
      <c r="AY12537" s="271"/>
      <c r="AZ12537" s="271"/>
      <c r="BA12537" s="271"/>
      <c r="BB12537" s="271"/>
      <c r="BD12537" s="271"/>
      <c r="BE12537" s="271"/>
      <c r="BF12537" s="271"/>
      <c r="BG12537" s="271"/>
      <c r="BJ12537" s="271"/>
    </row>
    <row r="12538" spans="49:62">
      <c r="AW12538" s="271"/>
      <c r="AX12538" s="271"/>
      <c r="AY12538" s="271"/>
      <c r="AZ12538" s="271"/>
      <c r="BA12538" s="271"/>
      <c r="BB12538" s="271"/>
      <c r="BD12538" s="271"/>
      <c r="BE12538" s="271"/>
      <c r="BF12538" s="271"/>
      <c r="BG12538" s="271"/>
      <c r="BJ12538" s="271"/>
    </row>
    <row r="12539" spans="49:62">
      <c r="AW12539" s="271"/>
      <c r="AX12539" s="271"/>
      <c r="AY12539" s="271"/>
      <c r="AZ12539" s="271"/>
      <c r="BA12539" s="271"/>
      <c r="BB12539" s="271"/>
      <c r="BD12539" s="271"/>
      <c r="BE12539" s="271"/>
      <c r="BF12539" s="271"/>
      <c r="BG12539" s="271"/>
      <c r="BJ12539" s="271"/>
    </row>
    <row r="12540" spans="49:62">
      <c r="AW12540" s="271"/>
      <c r="AX12540" s="271"/>
      <c r="AY12540" s="271"/>
      <c r="AZ12540" s="271"/>
      <c r="BA12540" s="271"/>
      <c r="BB12540" s="271"/>
      <c r="BD12540" s="271"/>
      <c r="BE12540" s="271"/>
      <c r="BF12540" s="271"/>
      <c r="BG12540" s="271"/>
      <c r="BJ12540" s="271"/>
    </row>
    <row r="12541" spans="49:62">
      <c r="AW12541" s="271"/>
      <c r="AX12541" s="271"/>
      <c r="AY12541" s="271"/>
      <c r="AZ12541" s="271"/>
      <c r="BA12541" s="271"/>
      <c r="BB12541" s="271"/>
      <c r="BD12541" s="271"/>
      <c r="BE12541" s="271"/>
      <c r="BF12541" s="271"/>
      <c r="BG12541" s="271"/>
      <c r="BJ12541" s="271"/>
    </row>
    <row r="12542" spans="49:62">
      <c r="AW12542" s="271"/>
      <c r="AX12542" s="271"/>
      <c r="AY12542" s="271"/>
      <c r="AZ12542" s="271"/>
      <c r="BA12542" s="271"/>
      <c r="BB12542" s="271"/>
      <c r="BD12542" s="271"/>
      <c r="BE12542" s="271"/>
      <c r="BF12542" s="271"/>
      <c r="BG12542" s="271"/>
      <c r="BJ12542" s="271"/>
    </row>
    <row r="12543" spans="49:62">
      <c r="AW12543" s="271"/>
      <c r="AX12543" s="271"/>
      <c r="AY12543" s="271"/>
      <c r="AZ12543" s="271"/>
      <c r="BA12543" s="271"/>
      <c r="BB12543" s="271"/>
      <c r="BD12543" s="271"/>
      <c r="BE12543" s="271"/>
      <c r="BF12543" s="271"/>
      <c r="BG12543" s="271"/>
      <c r="BJ12543" s="271"/>
    </row>
    <row r="12544" spans="49:62">
      <c r="AW12544" s="271"/>
      <c r="AX12544" s="271"/>
      <c r="AY12544" s="271"/>
      <c r="AZ12544" s="271"/>
      <c r="BA12544" s="271"/>
      <c r="BB12544" s="271"/>
      <c r="BD12544" s="271"/>
      <c r="BE12544" s="271"/>
      <c r="BF12544" s="271"/>
      <c r="BG12544" s="271"/>
      <c r="BJ12544" s="271"/>
    </row>
    <row r="12545" spans="49:62">
      <c r="AW12545" s="271"/>
      <c r="AX12545" s="271"/>
      <c r="AY12545" s="271"/>
      <c r="AZ12545" s="271"/>
      <c r="BA12545" s="271"/>
      <c r="BB12545" s="271"/>
      <c r="BD12545" s="271"/>
      <c r="BE12545" s="271"/>
      <c r="BF12545" s="271"/>
      <c r="BG12545" s="271"/>
      <c r="BJ12545" s="271"/>
    </row>
    <row r="12546" spans="49:62">
      <c r="AW12546" s="271"/>
      <c r="AX12546" s="271"/>
      <c r="AY12546" s="271"/>
      <c r="AZ12546" s="271"/>
      <c r="BA12546" s="271"/>
      <c r="BB12546" s="271"/>
      <c r="BD12546" s="271"/>
      <c r="BE12546" s="271"/>
      <c r="BF12546" s="271"/>
      <c r="BG12546" s="271"/>
      <c r="BJ12546" s="271"/>
    </row>
    <row r="12547" spans="49:62">
      <c r="AW12547" s="271"/>
      <c r="AX12547" s="271"/>
      <c r="AY12547" s="271"/>
      <c r="AZ12547" s="271"/>
      <c r="BA12547" s="271"/>
      <c r="BB12547" s="271"/>
      <c r="BD12547" s="271"/>
      <c r="BE12547" s="271"/>
      <c r="BF12547" s="271"/>
      <c r="BG12547" s="271"/>
      <c r="BJ12547" s="271"/>
    </row>
    <row r="12548" spans="49:62">
      <c r="AW12548" s="271"/>
      <c r="AX12548" s="271"/>
      <c r="AY12548" s="271"/>
      <c r="AZ12548" s="271"/>
      <c r="BA12548" s="271"/>
      <c r="BB12548" s="271"/>
      <c r="BD12548" s="271"/>
      <c r="BE12548" s="271"/>
      <c r="BF12548" s="271"/>
      <c r="BG12548" s="271"/>
      <c r="BJ12548" s="271"/>
    </row>
    <row r="12549" spans="49:62">
      <c r="AW12549" s="271"/>
      <c r="AX12549" s="271"/>
      <c r="AY12549" s="271"/>
      <c r="AZ12549" s="271"/>
      <c r="BA12549" s="271"/>
      <c r="BB12549" s="271"/>
      <c r="BD12549" s="271"/>
      <c r="BE12549" s="271"/>
      <c r="BF12549" s="271"/>
      <c r="BG12549" s="271"/>
      <c r="BJ12549" s="271"/>
    </row>
    <row r="12550" spans="49:62">
      <c r="AW12550" s="271"/>
      <c r="AX12550" s="271"/>
      <c r="AY12550" s="271"/>
      <c r="AZ12550" s="271"/>
      <c r="BA12550" s="271"/>
      <c r="BB12550" s="271"/>
      <c r="BD12550" s="271"/>
      <c r="BE12550" s="271"/>
      <c r="BF12550" s="271"/>
      <c r="BG12550" s="271"/>
      <c r="BJ12550" s="271"/>
    </row>
    <row r="12551" spans="49:62">
      <c r="AW12551" s="271"/>
      <c r="AX12551" s="271"/>
      <c r="AY12551" s="271"/>
      <c r="AZ12551" s="271"/>
      <c r="BA12551" s="271"/>
      <c r="BB12551" s="271"/>
      <c r="BD12551" s="271"/>
      <c r="BE12551" s="271"/>
      <c r="BF12551" s="271"/>
      <c r="BG12551" s="271"/>
      <c r="BJ12551" s="271"/>
    </row>
    <row r="12552" spans="49:62">
      <c r="AW12552" s="271"/>
      <c r="AX12552" s="271"/>
      <c r="AY12552" s="271"/>
      <c r="AZ12552" s="271"/>
      <c r="BA12552" s="271"/>
      <c r="BB12552" s="271"/>
      <c r="BD12552" s="271"/>
      <c r="BE12552" s="271"/>
      <c r="BF12552" s="271"/>
      <c r="BG12552" s="271"/>
      <c r="BJ12552" s="271"/>
    </row>
    <row r="12553" spans="49:62">
      <c r="AW12553" s="271"/>
      <c r="AX12553" s="271"/>
      <c r="AY12553" s="271"/>
      <c r="AZ12553" s="271"/>
      <c r="BA12553" s="271"/>
      <c r="BB12553" s="271"/>
      <c r="BD12553" s="271"/>
      <c r="BE12553" s="271"/>
      <c r="BF12553" s="271"/>
      <c r="BG12553" s="271"/>
      <c r="BJ12553" s="271"/>
    </row>
    <row r="12554" spans="49:62">
      <c r="AW12554" s="271"/>
      <c r="AX12554" s="271"/>
      <c r="AY12554" s="271"/>
      <c r="AZ12554" s="271"/>
      <c r="BA12554" s="271"/>
      <c r="BB12554" s="271"/>
      <c r="BD12554" s="271"/>
      <c r="BE12554" s="271"/>
      <c r="BF12554" s="271"/>
      <c r="BG12554" s="271"/>
      <c r="BJ12554" s="271"/>
    </row>
    <row r="12555" spans="49:62">
      <c r="AW12555" s="271"/>
      <c r="AX12555" s="271"/>
      <c r="AY12555" s="271"/>
      <c r="AZ12555" s="271"/>
      <c r="BA12555" s="271"/>
      <c r="BB12555" s="271"/>
      <c r="BD12555" s="271"/>
      <c r="BE12555" s="271"/>
      <c r="BF12555" s="271"/>
      <c r="BG12555" s="271"/>
      <c r="BJ12555" s="271"/>
    </row>
    <row r="12556" spans="49:62">
      <c r="AW12556" s="271"/>
      <c r="AX12556" s="271"/>
      <c r="AY12556" s="271"/>
      <c r="AZ12556" s="271"/>
      <c r="BA12556" s="271"/>
      <c r="BB12556" s="271"/>
      <c r="BD12556" s="271"/>
      <c r="BE12556" s="271"/>
      <c r="BF12556" s="271"/>
      <c r="BG12556" s="271"/>
      <c r="BJ12556" s="271"/>
    </row>
    <row r="12557" spans="49:62">
      <c r="AW12557" s="271"/>
      <c r="AX12557" s="271"/>
      <c r="AY12557" s="271"/>
      <c r="AZ12557" s="271"/>
      <c r="BA12557" s="271"/>
      <c r="BB12557" s="271"/>
      <c r="BD12557" s="271"/>
      <c r="BE12557" s="271"/>
      <c r="BF12557" s="271"/>
      <c r="BG12557" s="271"/>
      <c r="BJ12557" s="271"/>
    </row>
    <row r="12558" spans="49:62">
      <c r="AW12558" s="271"/>
      <c r="AX12558" s="271"/>
      <c r="AY12558" s="271"/>
      <c r="AZ12558" s="271"/>
      <c r="BA12558" s="271"/>
      <c r="BB12558" s="271"/>
      <c r="BD12558" s="271"/>
      <c r="BE12558" s="271"/>
      <c r="BF12558" s="271"/>
      <c r="BG12558" s="271"/>
      <c r="BJ12558" s="271"/>
    </row>
    <row r="12559" spans="49:62">
      <c r="AW12559" s="271"/>
      <c r="AX12559" s="271"/>
      <c r="AY12559" s="271"/>
      <c r="AZ12559" s="271"/>
      <c r="BA12559" s="271"/>
      <c r="BB12559" s="271"/>
      <c r="BD12559" s="271"/>
      <c r="BE12559" s="271"/>
      <c r="BF12559" s="271"/>
      <c r="BG12559" s="271"/>
      <c r="BJ12559" s="271"/>
    </row>
    <row r="12560" spans="49:62">
      <c r="AW12560" s="271"/>
      <c r="AX12560" s="271"/>
      <c r="AY12560" s="271"/>
      <c r="AZ12560" s="271"/>
      <c r="BA12560" s="271"/>
      <c r="BB12560" s="271"/>
      <c r="BD12560" s="271"/>
      <c r="BE12560" s="271"/>
      <c r="BF12560" s="271"/>
      <c r="BG12560" s="271"/>
      <c r="BJ12560" s="271"/>
    </row>
    <row r="12561" spans="49:62">
      <c r="AW12561" s="271"/>
      <c r="AX12561" s="271"/>
      <c r="AY12561" s="271"/>
      <c r="AZ12561" s="271"/>
      <c r="BA12561" s="271"/>
      <c r="BB12561" s="271"/>
      <c r="BD12561" s="271"/>
      <c r="BE12561" s="271"/>
      <c r="BF12561" s="271"/>
      <c r="BG12561" s="271"/>
      <c r="BJ12561" s="271"/>
    </row>
    <row r="12562" spans="49:62">
      <c r="AW12562" s="271"/>
      <c r="AX12562" s="271"/>
      <c r="AY12562" s="271"/>
      <c r="AZ12562" s="271"/>
      <c r="BA12562" s="271"/>
      <c r="BB12562" s="271"/>
      <c r="BD12562" s="271"/>
      <c r="BE12562" s="271"/>
      <c r="BF12562" s="271"/>
      <c r="BG12562" s="271"/>
      <c r="BJ12562" s="271"/>
    </row>
    <row r="12563" spans="49:62">
      <c r="AW12563" s="271"/>
      <c r="AX12563" s="271"/>
      <c r="AY12563" s="271"/>
      <c r="AZ12563" s="271"/>
      <c r="BA12563" s="271"/>
      <c r="BB12563" s="271"/>
      <c r="BD12563" s="271"/>
      <c r="BE12563" s="271"/>
      <c r="BF12563" s="271"/>
      <c r="BG12563" s="271"/>
      <c r="BJ12563" s="271"/>
    </row>
    <row r="12564" spans="49:62">
      <c r="AW12564" s="271"/>
      <c r="AX12564" s="271"/>
      <c r="AY12564" s="271"/>
      <c r="AZ12564" s="271"/>
      <c r="BA12564" s="271"/>
      <c r="BB12564" s="271"/>
      <c r="BD12564" s="271"/>
      <c r="BE12564" s="271"/>
      <c r="BF12564" s="271"/>
      <c r="BG12564" s="271"/>
      <c r="BJ12564" s="271"/>
    </row>
    <row r="12565" spans="49:62">
      <c r="AW12565" s="271"/>
      <c r="AX12565" s="271"/>
      <c r="AY12565" s="271"/>
      <c r="AZ12565" s="271"/>
      <c r="BA12565" s="271"/>
      <c r="BB12565" s="271"/>
      <c r="BD12565" s="271"/>
      <c r="BE12565" s="271"/>
      <c r="BF12565" s="271"/>
      <c r="BG12565" s="271"/>
      <c r="BJ12565" s="271"/>
    </row>
    <row r="12566" spans="49:62">
      <c r="AW12566" s="271"/>
      <c r="AX12566" s="271"/>
      <c r="AY12566" s="271"/>
      <c r="AZ12566" s="271"/>
      <c r="BA12566" s="271"/>
      <c r="BB12566" s="271"/>
      <c r="BD12566" s="271"/>
      <c r="BE12566" s="271"/>
      <c r="BF12566" s="271"/>
      <c r="BG12566" s="271"/>
      <c r="BJ12566" s="271"/>
    </row>
    <row r="12567" spans="49:62">
      <c r="AW12567" s="271"/>
      <c r="AX12567" s="271"/>
      <c r="AY12567" s="271"/>
      <c r="AZ12567" s="271"/>
      <c r="BA12567" s="271"/>
      <c r="BB12567" s="271"/>
      <c r="BD12567" s="271"/>
      <c r="BE12567" s="271"/>
      <c r="BF12567" s="271"/>
      <c r="BG12567" s="271"/>
      <c r="BJ12567" s="271"/>
    </row>
    <row r="12568" spans="49:62">
      <c r="AW12568" s="271"/>
      <c r="AX12568" s="271"/>
      <c r="AY12568" s="271"/>
      <c r="AZ12568" s="271"/>
      <c r="BA12568" s="271"/>
      <c r="BB12568" s="271"/>
      <c r="BD12568" s="271"/>
      <c r="BE12568" s="271"/>
      <c r="BF12568" s="271"/>
      <c r="BG12568" s="271"/>
      <c r="BJ12568" s="271"/>
    </row>
    <row r="12569" spans="49:62">
      <c r="AW12569" s="271"/>
      <c r="AX12569" s="271"/>
      <c r="AY12569" s="271"/>
      <c r="AZ12569" s="271"/>
      <c r="BA12569" s="271"/>
      <c r="BB12569" s="271"/>
      <c r="BD12569" s="271"/>
      <c r="BE12569" s="271"/>
      <c r="BF12569" s="271"/>
      <c r="BG12569" s="271"/>
      <c r="BJ12569" s="271"/>
    </row>
    <row r="12570" spans="49:62">
      <c r="AW12570" s="271"/>
      <c r="AX12570" s="271"/>
      <c r="AY12570" s="271"/>
      <c r="AZ12570" s="271"/>
      <c r="BA12570" s="271"/>
      <c r="BB12570" s="271"/>
      <c r="BD12570" s="271"/>
      <c r="BE12570" s="271"/>
      <c r="BF12570" s="271"/>
      <c r="BG12570" s="271"/>
      <c r="BJ12570" s="271"/>
    </row>
    <row r="12571" spans="49:62">
      <c r="AW12571" s="271"/>
      <c r="AX12571" s="271"/>
      <c r="AY12571" s="271"/>
      <c r="AZ12571" s="271"/>
      <c r="BA12571" s="271"/>
      <c r="BB12571" s="271"/>
      <c r="BD12571" s="271"/>
      <c r="BE12571" s="271"/>
      <c r="BF12571" s="271"/>
      <c r="BG12571" s="271"/>
      <c r="BJ12571" s="271"/>
    </row>
    <row r="12572" spans="49:62">
      <c r="AW12572" s="271"/>
      <c r="AX12572" s="271"/>
      <c r="AY12572" s="271"/>
      <c r="AZ12572" s="271"/>
      <c r="BA12572" s="271"/>
      <c r="BB12572" s="271"/>
      <c r="BD12572" s="271"/>
      <c r="BE12572" s="271"/>
      <c r="BF12572" s="271"/>
      <c r="BG12572" s="271"/>
      <c r="BJ12572" s="271"/>
    </row>
    <row r="12573" spans="49:62">
      <c r="AW12573" s="271"/>
      <c r="AX12573" s="271"/>
      <c r="AY12573" s="271"/>
      <c r="AZ12573" s="271"/>
      <c r="BA12573" s="271"/>
      <c r="BB12573" s="271"/>
      <c r="BD12573" s="271"/>
      <c r="BE12573" s="271"/>
      <c r="BF12573" s="271"/>
      <c r="BG12573" s="271"/>
      <c r="BJ12573" s="271"/>
    </row>
    <row r="12574" spans="49:62">
      <c r="AW12574" s="271"/>
      <c r="AX12574" s="271"/>
      <c r="AY12574" s="271"/>
      <c r="AZ12574" s="271"/>
      <c r="BA12574" s="271"/>
      <c r="BB12574" s="271"/>
      <c r="BD12574" s="271"/>
      <c r="BE12574" s="271"/>
      <c r="BF12574" s="271"/>
      <c r="BG12574" s="271"/>
      <c r="BJ12574" s="271"/>
    </row>
    <row r="12575" spans="49:62">
      <c r="AW12575" s="271"/>
      <c r="AX12575" s="271"/>
      <c r="AY12575" s="271"/>
      <c r="AZ12575" s="271"/>
      <c r="BA12575" s="271"/>
      <c r="BB12575" s="271"/>
      <c r="BD12575" s="271"/>
      <c r="BE12575" s="271"/>
      <c r="BF12575" s="271"/>
      <c r="BG12575" s="271"/>
      <c r="BJ12575" s="271"/>
    </row>
    <row r="12576" spans="49:62">
      <c r="AW12576" s="271"/>
      <c r="AX12576" s="271"/>
      <c r="AY12576" s="271"/>
      <c r="AZ12576" s="271"/>
      <c r="BA12576" s="271"/>
      <c r="BB12576" s="271"/>
      <c r="BD12576" s="271"/>
      <c r="BE12576" s="271"/>
      <c r="BF12576" s="271"/>
      <c r="BG12576" s="271"/>
      <c r="BJ12576" s="271"/>
    </row>
    <row r="12577" spans="49:62">
      <c r="AW12577" s="271"/>
      <c r="AX12577" s="271"/>
      <c r="AY12577" s="271"/>
      <c r="AZ12577" s="271"/>
      <c r="BA12577" s="271"/>
      <c r="BB12577" s="271"/>
      <c r="BD12577" s="271"/>
      <c r="BE12577" s="271"/>
      <c r="BF12577" s="271"/>
      <c r="BG12577" s="271"/>
      <c r="BJ12577" s="271"/>
    </row>
    <row r="12578" spans="49:62">
      <c r="AW12578" s="271"/>
      <c r="AX12578" s="271"/>
      <c r="AY12578" s="271"/>
      <c r="AZ12578" s="271"/>
      <c r="BA12578" s="271"/>
      <c r="BB12578" s="271"/>
      <c r="BD12578" s="271"/>
      <c r="BE12578" s="271"/>
      <c r="BF12578" s="271"/>
      <c r="BG12578" s="271"/>
      <c r="BJ12578" s="271"/>
    </row>
    <row r="12579" spans="49:62">
      <c r="AW12579" s="271"/>
      <c r="AX12579" s="271"/>
      <c r="AY12579" s="271"/>
      <c r="AZ12579" s="271"/>
      <c r="BA12579" s="271"/>
      <c r="BB12579" s="271"/>
      <c r="BD12579" s="271"/>
      <c r="BE12579" s="271"/>
      <c r="BF12579" s="271"/>
      <c r="BG12579" s="271"/>
      <c r="BJ12579" s="271"/>
    </row>
    <row r="12580" spans="49:62">
      <c r="AW12580" s="271"/>
      <c r="AX12580" s="271"/>
      <c r="AY12580" s="271"/>
      <c r="AZ12580" s="271"/>
      <c r="BA12580" s="271"/>
      <c r="BB12580" s="271"/>
      <c r="BD12580" s="271"/>
      <c r="BE12580" s="271"/>
      <c r="BF12580" s="271"/>
      <c r="BG12580" s="271"/>
      <c r="BJ12580" s="271"/>
    </row>
    <row r="12581" spans="49:62">
      <c r="AW12581" s="271"/>
      <c r="AX12581" s="271"/>
      <c r="AY12581" s="271"/>
      <c r="AZ12581" s="271"/>
      <c r="BA12581" s="271"/>
      <c r="BB12581" s="271"/>
      <c r="BD12581" s="271"/>
      <c r="BE12581" s="271"/>
      <c r="BF12581" s="271"/>
      <c r="BG12581" s="271"/>
      <c r="BJ12581" s="271"/>
    </row>
    <row r="12582" spans="49:62">
      <c r="AW12582" s="271"/>
      <c r="AX12582" s="271"/>
      <c r="AY12582" s="271"/>
      <c r="AZ12582" s="271"/>
      <c r="BA12582" s="271"/>
      <c r="BB12582" s="271"/>
      <c r="BD12582" s="271"/>
      <c r="BE12582" s="271"/>
      <c r="BF12582" s="271"/>
      <c r="BG12582" s="271"/>
      <c r="BJ12582" s="271"/>
    </row>
    <row r="12583" spans="49:62">
      <c r="AW12583" s="271"/>
      <c r="AX12583" s="271"/>
      <c r="AY12583" s="271"/>
      <c r="AZ12583" s="271"/>
      <c r="BA12583" s="271"/>
      <c r="BB12583" s="271"/>
      <c r="BD12583" s="271"/>
      <c r="BE12583" s="271"/>
      <c r="BF12583" s="271"/>
      <c r="BG12583" s="271"/>
      <c r="BJ12583" s="271"/>
    </row>
    <row r="12584" spans="49:62">
      <c r="AW12584" s="271"/>
      <c r="AX12584" s="271"/>
      <c r="AY12584" s="271"/>
      <c r="AZ12584" s="271"/>
      <c r="BA12584" s="271"/>
      <c r="BB12584" s="271"/>
      <c r="BD12584" s="271"/>
      <c r="BE12584" s="271"/>
      <c r="BF12584" s="271"/>
      <c r="BG12584" s="271"/>
      <c r="BJ12584" s="271"/>
    </row>
    <row r="12585" spans="49:62">
      <c r="AW12585" s="271"/>
      <c r="AX12585" s="271"/>
      <c r="AY12585" s="271"/>
      <c r="AZ12585" s="271"/>
      <c r="BA12585" s="271"/>
      <c r="BB12585" s="271"/>
      <c r="BD12585" s="271"/>
      <c r="BE12585" s="271"/>
      <c r="BF12585" s="271"/>
      <c r="BG12585" s="271"/>
      <c r="BJ12585" s="271"/>
    </row>
    <row r="12586" spans="49:62">
      <c r="AW12586" s="271"/>
      <c r="AX12586" s="271"/>
      <c r="AY12586" s="271"/>
      <c r="AZ12586" s="271"/>
      <c r="BA12586" s="271"/>
      <c r="BB12586" s="271"/>
      <c r="BD12586" s="271"/>
      <c r="BE12586" s="271"/>
      <c r="BF12586" s="271"/>
      <c r="BG12586" s="271"/>
      <c r="BJ12586" s="271"/>
    </row>
    <row r="12587" spans="49:62">
      <c r="AW12587" s="271"/>
      <c r="AX12587" s="271"/>
      <c r="AY12587" s="271"/>
      <c r="AZ12587" s="271"/>
      <c r="BA12587" s="271"/>
      <c r="BB12587" s="271"/>
      <c r="BD12587" s="271"/>
      <c r="BE12587" s="271"/>
      <c r="BF12587" s="271"/>
      <c r="BG12587" s="271"/>
      <c r="BJ12587" s="271"/>
    </row>
    <row r="12588" spans="49:62">
      <c r="AW12588" s="271"/>
      <c r="AX12588" s="271"/>
      <c r="AY12588" s="271"/>
      <c r="AZ12588" s="271"/>
      <c r="BA12588" s="271"/>
      <c r="BB12588" s="271"/>
      <c r="BD12588" s="271"/>
      <c r="BE12588" s="271"/>
      <c r="BF12588" s="271"/>
      <c r="BG12588" s="271"/>
      <c r="BJ12588" s="271"/>
    </row>
    <row r="12589" spans="49:62">
      <c r="AW12589" s="271"/>
      <c r="AX12589" s="271"/>
      <c r="AY12589" s="271"/>
      <c r="AZ12589" s="271"/>
      <c r="BA12589" s="271"/>
      <c r="BB12589" s="271"/>
      <c r="BD12589" s="271"/>
      <c r="BE12589" s="271"/>
      <c r="BF12589" s="271"/>
      <c r="BG12589" s="271"/>
      <c r="BJ12589" s="271"/>
    </row>
    <row r="12590" spans="49:62">
      <c r="AW12590" s="271"/>
      <c r="AX12590" s="271"/>
      <c r="AY12590" s="271"/>
      <c r="AZ12590" s="271"/>
      <c r="BA12590" s="271"/>
      <c r="BB12590" s="271"/>
      <c r="BD12590" s="271"/>
      <c r="BE12590" s="271"/>
      <c r="BF12590" s="271"/>
      <c r="BG12590" s="271"/>
      <c r="BJ12590" s="271"/>
    </row>
    <row r="12591" spans="49:62">
      <c r="AW12591" s="271"/>
      <c r="AX12591" s="271"/>
      <c r="AY12591" s="271"/>
      <c r="AZ12591" s="271"/>
      <c r="BA12591" s="271"/>
      <c r="BB12591" s="271"/>
      <c r="BD12591" s="271"/>
      <c r="BE12591" s="271"/>
      <c r="BF12591" s="271"/>
      <c r="BG12591" s="271"/>
      <c r="BJ12591" s="271"/>
    </row>
    <row r="12592" spans="49:62">
      <c r="AW12592" s="271"/>
      <c r="AX12592" s="271"/>
      <c r="AY12592" s="271"/>
      <c r="AZ12592" s="271"/>
      <c r="BA12592" s="271"/>
      <c r="BB12592" s="271"/>
      <c r="BD12592" s="271"/>
      <c r="BE12592" s="271"/>
      <c r="BF12592" s="271"/>
      <c r="BG12592" s="271"/>
      <c r="BJ12592" s="271"/>
    </row>
    <row r="12593" spans="49:62">
      <c r="AW12593" s="271"/>
      <c r="AX12593" s="271"/>
      <c r="AY12593" s="271"/>
      <c r="AZ12593" s="271"/>
      <c r="BA12593" s="271"/>
      <c r="BB12593" s="271"/>
      <c r="BD12593" s="271"/>
      <c r="BE12593" s="271"/>
      <c r="BF12593" s="271"/>
      <c r="BG12593" s="271"/>
      <c r="BJ12593" s="271"/>
    </row>
    <row r="12594" spans="49:62">
      <c r="AW12594" s="271"/>
      <c r="AX12594" s="271"/>
      <c r="AY12594" s="271"/>
      <c r="AZ12594" s="271"/>
      <c r="BA12594" s="271"/>
      <c r="BB12594" s="271"/>
      <c r="BD12594" s="271"/>
      <c r="BE12594" s="271"/>
      <c r="BF12594" s="271"/>
      <c r="BG12594" s="271"/>
      <c r="BJ12594" s="271"/>
    </row>
    <row r="12595" spans="49:62">
      <c r="AW12595" s="271"/>
      <c r="AX12595" s="271"/>
      <c r="AY12595" s="271"/>
      <c r="AZ12595" s="271"/>
      <c r="BA12595" s="271"/>
      <c r="BB12595" s="271"/>
      <c r="BD12595" s="271"/>
      <c r="BE12595" s="271"/>
      <c r="BF12595" s="271"/>
      <c r="BG12595" s="271"/>
      <c r="BJ12595" s="271"/>
    </row>
    <row r="12596" spans="49:62">
      <c r="AW12596" s="271"/>
      <c r="AX12596" s="271"/>
      <c r="AY12596" s="271"/>
      <c r="AZ12596" s="271"/>
      <c r="BA12596" s="271"/>
      <c r="BB12596" s="271"/>
      <c r="BD12596" s="271"/>
      <c r="BE12596" s="271"/>
      <c r="BF12596" s="271"/>
      <c r="BG12596" s="271"/>
      <c r="BJ12596" s="271"/>
    </row>
    <row r="12597" spans="49:62">
      <c r="AW12597" s="271"/>
      <c r="AX12597" s="271"/>
      <c r="AY12597" s="271"/>
      <c r="AZ12597" s="271"/>
      <c r="BA12597" s="271"/>
      <c r="BB12597" s="271"/>
      <c r="BD12597" s="271"/>
      <c r="BE12597" s="271"/>
      <c r="BF12597" s="271"/>
      <c r="BG12597" s="271"/>
      <c r="BJ12597" s="271"/>
    </row>
    <row r="12598" spans="49:62">
      <c r="AW12598" s="271"/>
      <c r="AX12598" s="271"/>
      <c r="AY12598" s="271"/>
      <c r="AZ12598" s="271"/>
      <c r="BA12598" s="271"/>
      <c r="BB12598" s="271"/>
      <c r="BD12598" s="271"/>
      <c r="BE12598" s="271"/>
      <c r="BF12598" s="271"/>
      <c r="BG12598" s="271"/>
      <c r="BJ12598" s="271"/>
    </row>
    <row r="12599" spans="49:62">
      <c r="AW12599" s="271"/>
      <c r="AX12599" s="271"/>
      <c r="AY12599" s="271"/>
      <c r="AZ12599" s="271"/>
      <c r="BA12599" s="271"/>
      <c r="BB12599" s="271"/>
      <c r="BD12599" s="271"/>
      <c r="BE12599" s="271"/>
      <c r="BF12599" s="271"/>
      <c r="BG12599" s="271"/>
      <c r="BJ12599" s="271"/>
    </row>
    <row r="12600" spans="49:62">
      <c r="AW12600" s="271"/>
      <c r="AX12600" s="271"/>
      <c r="AY12600" s="271"/>
      <c r="AZ12600" s="271"/>
      <c r="BA12600" s="271"/>
      <c r="BB12600" s="271"/>
      <c r="BD12600" s="271"/>
      <c r="BE12600" s="271"/>
      <c r="BF12600" s="271"/>
      <c r="BG12600" s="271"/>
      <c r="BJ12600" s="271"/>
    </row>
    <row r="12601" spans="49:62">
      <c r="AW12601" s="271"/>
      <c r="AX12601" s="271"/>
      <c r="AY12601" s="271"/>
      <c r="AZ12601" s="271"/>
      <c r="BA12601" s="271"/>
      <c r="BB12601" s="271"/>
      <c r="BD12601" s="271"/>
      <c r="BE12601" s="271"/>
      <c r="BF12601" s="271"/>
      <c r="BG12601" s="271"/>
      <c r="BJ12601" s="271"/>
    </row>
    <row r="12602" spans="49:62">
      <c r="AW12602" s="271"/>
      <c r="AX12602" s="271"/>
      <c r="AY12602" s="271"/>
      <c r="AZ12602" s="271"/>
      <c r="BA12602" s="271"/>
      <c r="BB12602" s="271"/>
      <c r="BD12602" s="271"/>
      <c r="BE12602" s="271"/>
      <c r="BF12602" s="271"/>
      <c r="BG12602" s="271"/>
      <c r="BJ12602" s="271"/>
    </row>
    <row r="12603" spans="49:62">
      <c r="AW12603" s="271"/>
      <c r="AX12603" s="271"/>
      <c r="AY12603" s="271"/>
      <c r="AZ12603" s="271"/>
      <c r="BA12603" s="271"/>
      <c r="BB12603" s="271"/>
      <c r="BD12603" s="271"/>
      <c r="BE12603" s="271"/>
      <c r="BF12603" s="271"/>
      <c r="BG12603" s="271"/>
      <c r="BJ12603" s="271"/>
    </row>
    <row r="12604" spans="49:62">
      <c r="AW12604" s="271"/>
      <c r="AX12604" s="271"/>
      <c r="AY12604" s="271"/>
      <c r="AZ12604" s="271"/>
      <c r="BA12604" s="271"/>
      <c r="BB12604" s="271"/>
      <c r="BD12604" s="271"/>
      <c r="BE12604" s="271"/>
      <c r="BF12604" s="271"/>
      <c r="BG12604" s="271"/>
      <c r="BJ12604" s="271"/>
    </row>
    <row r="12605" spans="49:62">
      <c r="AW12605" s="271"/>
      <c r="AX12605" s="271"/>
      <c r="AY12605" s="271"/>
      <c r="AZ12605" s="271"/>
      <c r="BA12605" s="271"/>
      <c r="BB12605" s="271"/>
      <c r="BD12605" s="271"/>
      <c r="BE12605" s="271"/>
      <c r="BF12605" s="271"/>
      <c r="BG12605" s="271"/>
      <c r="BJ12605" s="271"/>
    </row>
    <row r="12606" spans="49:62">
      <c r="AW12606" s="271"/>
      <c r="AX12606" s="271"/>
      <c r="AY12606" s="271"/>
      <c r="AZ12606" s="271"/>
      <c r="BA12606" s="271"/>
      <c r="BB12606" s="271"/>
      <c r="BD12606" s="271"/>
      <c r="BE12606" s="271"/>
      <c r="BF12606" s="271"/>
      <c r="BG12606" s="271"/>
      <c r="BJ12606" s="271"/>
    </row>
    <row r="12607" spans="49:62">
      <c r="AW12607" s="271"/>
      <c r="AX12607" s="271"/>
      <c r="AY12607" s="271"/>
      <c r="AZ12607" s="271"/>
      <c r="BA12607" s="271"/>
      <c r="BB12607" s="271"/>
      <c r="BD12607" s="271"/>
      <c r="BE12607" s="271"/>
      <c r="BF12607" s="271"/>
      <c r="BG12607" s="271"/>
      <c r="BJ12607" s="271"/>
    </row>
    <row r="12608" spans="49:62">
      <c r="AW12608" s="271"/>
      <c r="AX12608" s="271"/>
      <c r="AY12608" s="271"/>
      <c r="AZ12608" s="271"/>
      <c r="BA12608" s="271"/>
      <c r="BB12608" s="271"/>
      <c r="BD12608" s="271"/>
      <c r="BE12608" s="271"/>
      <c r="BF12608" s="271"/>
      <c r="BG12608" s="271"/>
      <c r="BJ12608" s="271"/>
    </row>
    <row r="12609" spans="49:62">
      <c r="AW12609" s="271"/>
      <c r="AX12609" s="271"/>
      <c r="AY12609" s="271"/>
      <c r="AZ12609" s="271"/>
      <c r="BA12609" s="271"/>
      <c r="BB12609" s="271"/>
      <c r="BD12609" s="271"/>
      <c r="BE12609" s="271"/>
      <c r="BF12609" s="271"/>
      <c r="BG12609" s="271"/>
      <c r="BJ12609" s="271"/>
    </row>
    <row r="12610" spans="49:62">
      <c r="AW12610" s="271"/>
      <c r="AX12610" s="271"/>
      <c r="AY12610" s="271"/>
      <c r="AZ12610" s="271"/>
      <c r="BA12610" s="271"/>
      <c r="BB12610" s="271"/>
      <c r="BD12610" s="271"/>
      <c r="BE12610" s="271"/>
      <c r="BF12610" s="271"/>
      <c r="BG12610" s="271"/>
      <c r="BJ12610" s="271"/>
    </row>
    <row r="12611" spans="49:62">
      <c r="AW12611" s="271"/>
      <c r="AX12611" s="271"/>
      <c r="AY12611" s="271"/>
      <c r="AZ12611" s="271"/>
      <c r="BA12611" s="271"/>
      <c r="BB12611" s="271"/>
      <c r="BD12611" s="271"/>
      <c r="BE12611" s="271"/>
      <c r="BF12611" s="271"/>
      <c r="BG12611" s="271"/>
      <c r="BJ12611" s="271"/>
    </row>
    <row r="12612" spans="49:62">
      <c r="AW12612" s="271"/>
      <c r="AX12612" s="271"/>
      <c r="AY12612" s="271"/>
      <c r="AZ12612" s="271"/>
      <c r="BA12612" s="271"/>
      <c r="BB12612" s="271"/>
      <c r="BD12612" s="271"/>
      <c r="BE12612" s="271"/>
      <c r="BF12612" s="271"/>
      <c r="BG12612" s="271"/>
      <c r="BJ12612" s="271"/>
    </row>
    <row r="12613" spans="49:62">
      <c r="AW12613" s="271"/>
      <c r="AX12613" s="271"/>
      <c r="AY12613" s="271"/>
      <c r="AZ12613" s="271"/>
      <c r="BA12613" s="271"/>
      <c r="BB12613" s="271"/>
      <c r="BD12613" s="271"/>
      <c r="BE12613" s="271"/>
      <c r="BF12613" s="271"/>
      <c r="BG12613" s="271"/>
      <c r="BJ12613" s="271"/>
    </row>
    <row r="12614" spans="49:62">
      <c r="AW12614" s="271"/>
      <c r="AX12614" s="271"/>
      <c r="AY12614" s="271"/>
      <c r="AZ12614" s="271"/>
      <c r="BA12614" s="271"/>
      <c r="BB12614" s="271"/>
      <c r="BD12614" s="271"/>
      <c r="BE12614" s="271"/>
      <c r="BF12614" s="271"/>
      <c r="BG12614" s="271"/>
      <c r="BJ12614" s="271"/>
    </row>
    <row r="12615" spans="49:62">
      <c r="AW12615" s="271"/>
      <c r="AX12615" s="271"/>
      <c r="AY12615" s="271"/>
      <c r="AZ12615" s="271"/>
      <c r="BA12615" s="271"/>
      <c r="BB12615" s="271"/>
      <c r="BD12615" s="271"/>
      <c r="BE12615" s="271"/>
      <c r="BF12615" s="271"/>
      <c r="BG12615" s="271"/>
      <c r="BJ12615" s="271"/>
    </row>
    <row r="12616" spans="49:62">
      <c r="AW12616" s="271"/>
      <c r="AX12616" s="271"/>
      <c r="AY12616" s="271"/>
      <c r="AZ12616" s="271"/>
      <c r="BA12616" s="271"/>
      <c r="BB12616" s="271"/>
      <c r="BD12616" s="271"/>
      <c r="BE12616" s="271"/>
      <c r="BF12616" s="271"/>
      <c r="BG12616" s="271"/>
      <c r="BJ12616" s="271"/>
    </row>
    <row r="12617" spans="49:62">
      <c r="AW12617" s="271"/>
      <c r="AX12617" s="271"/>
      <c r="AY12617" s="271"/>
      <c r="AZ12617" s="271"/>
      <c r="BA12617" s="271"/>
      <c r="BB12617" s="271"/>
      <c r="BD12617" s="271"/>
      <c r="BE12617" s="271"/>
      <c r="BF12617" s="271"/>
      <c r="BG12617" s="271"/>
      <c r="BJ12617" s="271"/>
    </row>
    <row r="12618" spans="49:62">
      <c r="AW12618" s="271"/>
      <c r="AX12618" s="271"/>
      <c r="AY12618" s="271"/>
      <c r="AZ12618" s="271"/>
      <c r="BA12618" s="271"/>
      <c r="BB12618" s="271"/>
      <c r="BD12618" s="271"/>
      <c r="BE12618" s="271"/>
      <c r="BF12618" s="271"/>
      <c r="BG12618" s="271"/>
      <c r="BJ12618" s="271"/>
    </row>
    <row r="12619" spans="49:62">
      <c r="AW12619" s="271"/>
      <c r="AX12619" s="271"/>
      <c r="AY12619" s="271"/>
      <c r="AZ12619" s="271"/>
      <c r="BA12619" s="271"/>
      <c r="BB12619" s="271"/>
      <c r="BD12619" s="271"/>
      <c r="BE12619" s="271"/>
      <c r="BF12619" s="271"/>
      <c r="BG12619" s="271"/>
      <c r="BJ12619" s="271"/>
    </row>
    <row r="12620" spans="49:62">
      <c r="AW12620" s="271"/>
      <c r="AX12620" s="271"/>
      <c r="AY12620" s="271"/>
      <c r="AZ12620" s="271"/>
      <c r="BA12620" s="271"/>
      <c r="BB12620" s="271"/>
      <c r="BD12620" s="271"/>
      <c r="BE12620" s="271"/>
      <c r="BF12620" s="271"/>
      <c r="BG12620" s="271"/>
      <c r="BJ12620" s="271"/>
    </row>
    <row r="12621" spans="49:62">
      <c r="AW12621" s="271"/>
      <c r="AX12621" s="271"/>
      <c r="AY12621" s="271"/>
      <c r="AZ12621" s="271"/>
      <c r="BA12621" s="271"/>
      <c r="BB12621" s="271"/>
      <c r="BD12621" s="271"/>
      <c r="BE12621" s="271"/>
      <c r="BF12621" s="271"/>
      <c r="BG12621" s="271"/>
      <c r="BJ12621" s="271"/>
    </row>
    <row r="12622" spans="49:62">
      <c r="AW12622" s="271"/>
      <c r="AX12622" s="271"/>
      <c r="AY12622" s="271"/>
      <c r="AZ12622" s="271"/>
      <c r="BA12622" s="271"/>
      <c r="BB12622" s="271"/>
      <c r="BD12622" s="271"/>
      <c r="BE12622" s="271"/>
      <c r="BF12622" s="271"/>
      <c r="BG12622" s="271"/>
      <c r="BJ12622" s="271"/>
    </row>
    <row r="12623" spans="49:62">
      <c r="AW12623" s="271"/>
      <c r="AX12623" s="271"/>
      <c r="AY12623" s="271"/>
      <c r="AZ12623" s="271"/>
      <c r="BA12623" s="271"/>
      <c r="BB12623" s="271"/>
      <c r="BD12623" s="271"/>
      <c r="BE12623" s="271"/>
      <c r="BF12623" s="271"/>
      <c r="BG12623" s="271"/>
      <c r="BJ12623" s="271"/>
    </row>
    <row r="12624" spans="49:62">
      <c r="AW12624" s="271"/>
      <c r="AX12624" s="271"/>
      <c r="AY12624" s="271"/>
      <c r="AZ12624" s="271"/>
      <c r="BA12624" s="271"/>
      <c r="BB12624" s="271"/>
      <c r="BD12624" s="271"/>
      <c r="BE12624" s="271"/>
      <c r="BF12624" s="271"/>
      <c r="BG12624" s="271"/>
      <c r="BJ12624" s="271"/>
    </row>
    <row r="12625" spans="49:62">
      <c r="AW12625" s="271"/>
      <c r="AX12625" s="271"/>
      <c r="AY12625" s="271"/>
      <c r="AZ12625" s="271"/>
      <c r="BA12625" s="271"/>
      <c r="BB12625" s="271"/>
      <c r="BD12625" s="271"/>
      <c r="BE12625" s="271"/>
      <c r="BF12625" s="271"/>
      <c r="BG12625" s="271"/>
      <c r="BJ12625" s="271"/>
    </row>
    <row r="12626" spans="49:62">
      <c r="AW12626" s="271"/>
      <c r="AX12626" s="271"/>
      <c r="AY12626" s="271"/>
      <c r="AZ12626" s="271"/>
      <c r="BA12626" s="271"/>
      <c r="BB12626" s="271"/>
      <c r="BD12626" s="271"/>
      <c r="BE12626" s="271"/>
      <c r="BF12626" s="271"/>
      <c r="BG12626" s="271"/>
      <c r="BJ12626" s="271"/>
    </row>
    <row r="12627" spans="49:62">
      <c r="AW12627" s="271"/>
      <c r="AX12627" s="271"/>
      <c r="AY12627" s="271"/>
      <c r="AZ12627" s="271"/>
      <c r="BA12627" s="271"/>
      <c r="BB12627" s="271"/>
      <c r="BD12627" s="271"/>
      <c r="BE12627" s="271"/>
      <c r="BF12627" s="271"/>
      <c r="BG12627" s="271"/>
      <c r="BJ12627" s="271"/>
    </row>
    <row r="12628" spans="49:62">
      <c r="AW12628" s="271"/>
      <c r="AX12628" s="271"/>
      <c r="AY12628" s="271"/>
      <c r="AZ12628" s="271"/>
      <c r="BA12628" s="271"/>
      <c r="BB12628" s="271"/>
      <c r="BD12628" s="271"/>
      <c r="BE12628" s="271"/>
      <c r="BF12628" s="271"/>
      <c r="BG12628" s="271"/>
      <c r="BJ12628" s="271"/>
    </row>
    <row r="12629" spans="49:62">
      <c r="AW12629" s="271"/>
      <c r="AX12629" s="271"/>
      <c r="AY12629" s="271"/>
      <c r="AZ12629" s="271"/>
      <c r="BA12629" s="271"/>
      <c r="BB12629" s="271"/>
      <c r="BD12629" s="271"/>
      <c r="BE12629" s="271"/>
      <c r="BF12629" s="271"/>
      <c r="BG12629" s="271"/>
      <c r="BJ12629" s="271"/>
    </row>
    <row r="12630" spans="49:62">
      <c r="AW12630" s="271"/>
      <c r="AX12630" s="271"/>
      <c r="AY12630" s="271"/>
      <c r="AZ12630" s="271"/>
      <c r="BA12630" s="271"/>
      <c r="BB12630" s="271"/>
      <c r="BD12630" s="271"/>
      <c r="BE12630" s="271"/>
      <c r="BF12630" s="271"/>
      <c r="BG12630" s="271"/>
      <c r="BJ12630" s="271"/>
    </row>
    <row r="12631" spans="49:62">
      <c r="AW12631" s="271"/>
      <c r="AX12631" s="271"/>
      <c r="AY12631" s="271"/>
      <c r="AZ12631" s="271"/>
      <c r="BA12631" s="271"/>
      <c r="BB12631" s="271"/>
      <c r="BD12631" s="271"/>
      <c r="BE12631" s="271"/>
      <c r="BF12631" s="271"/>
      <c r="BG12631" s="271"/>
      <c r="BJ12631" s="271"/>
    </row>
    <row r="12632" spans="49:62">
      <c r="AW12632" s="271"/>
      <c r="AX12632" s="271"/>
      <c r="AY12632" s="271"/>
      <c r="AZ12632" s="271"/>
      <c r="BA12632" s="271"/>
      <c r="BB12632" s="271"/>
      <c r="BD12632" s="271"/>
      <c r="BE12632" s="271"/>
      <c r="BF12632" s="271"/>
      <c r="BG12632" s="271"/>
      <c r="BJ12632" s="271"/>
    </row>
    <row r="12633" spans="49:62">
      <c r="AW12633" s="271"/>
      <c r="AX12633" s="271"/>
      <c r="AY12633" s="271"/>
      <c r="AZ12633" s="271"/>
      <c r="BA12633" s="271"/>
      <c r="BB12633" s="271"/>
      <c r="BD12633" s="271"/>
      <c r="BE12633" s="271"/>
      <c r="BF12633" s="271"/>
      <c r="BG12633" s="271"/>
      <c r="BJ12633" s="271"/>
    </row>
    <row r="12634" spans="49:62">
      <c r="AW12634" s="271"/>
      <c r="AX12634" s="271"/>
      <c r="AY12634" s="271"/>
      <c r="AZ12634" s="271"/>
      <c r="BA12634" s="271"/>
      <c r="BB12634" s="271"/>
      <c r="BD12634" s="271"/>
      <c r="BE12634" s="271"/>
      <c r="BF12634" s="271"/>
      <c r="BG12634" s="271"/>
      <c r="BJ12634" s="271"/>
    </row>
    <row r="12635" spans="49:62">
      <c r="AW12635" s="271"/>
      <c r="AX12635" s="271"/>
      <c r="AY12635" s="271"/>
      <c r="AZ12635" s="271"/>
      <c r="BA12635" s="271"/>
      <c r="BB12635" s="271"/>
      <c r="BD12635" s="271"/>
      <c r="BE12635" s="271"/>
      <c r="BF12635" s="271"/>
      <c r="BG12635" s="271"/>
      <c r="BJ12635" s="271"/>
    </row>
    <row r="12636" spans="49:62">
      <c r="AW12636" s="271"/>
      <c r="AX12636" s="271"/>
      <c r="AY12636" s="271"/>
      <c r="AZ12636" s="271"/>
      <c r="BA12636" s="271"/>
      <c r="BB12636" s="271"/>
      <c r="BD12636" s="271"/>
      <c r="BE12636" s="271"/>
      <c r="BF12636" s="271"/>
      <c r="BG12636" s="271"/>
      <c r="BJ12636" s="271"/>
    </row>
    <row r="12637" spans="49:62">
      <c r="AW12637" s="271"/>
      <c r="AX12637" s="271"/>
      <c r="AY12637" s="271"/>
      <c r="AZ12637" s="271"/>
      <c r="BA12637" s="271"/>
      <c r="BB12637" s="271"/>
      <c r="BD12637" s="271"/>
      <c r="BE12637" s="271"/>
      <c r="BF12637" s="271"/>
      <c r="BG12637" s="271"/>
      <c r="BJ12637" s="271"/>
    </row>
    <row r="12638" spans="49:62">
      <c r="AW12638" s="271"/>
      <c r="AX12638" s="271"/>
      <c r="AY12638" s="271"/>
      <c r="AZ12638" s="271"/>
      <c r="BA12638" s="271"/>
      <c r="BB12638" s="271"/>
      <c r="BD12638" s="271"/>
      <c r="BE12638" s="271"/>
      <c r="BF12638" s="271"/>
      <c r="BG12638" s="271"/>
      <c r="BJ12638" s="271"/>
    </row>
    <row r="12639" spans="49:62">
      <c r="AW12639" s="271"/>
      <c r="AX12639" s="271"/>
      <c r="AY12639" s="271"/>
      <c r="AZ12639" s="271"/>
      <c r="BA12639" s="271"/>
      <c r="BB12639" s="271"/>
      <c r="BD12639" s="271"/>
      <c r="BE12639" s="271"/>
      <c r="BF12639" s="271"/>
      <c r="BG12639" s="271"/>
      <c r="BJ12639" s="271"/>
    </row>
    <row r="12640" spans="49:62">
      <c r="AW12640" s="271"/>
      <c r="AX12640" s="271"/>
      <c r="AY12640" s="271"/>
      <c r="AZ12640" s="271"/>
      <c r="BA12640" s="271"/>
      <c r="BB12640" s="271"/>
      <c r="BD12640" s="271"/>
      <c r="BE12640" s="271"/>
      <c r="BF12640" s="271"/>
      <c r="BG12640" s="271"/>
      <c r="BJ12640" s="271"/>
    </row>
    <row r="12641" spans="49:62">
      <c r="AW12641" s="271"/>
      <c r="AX12641" s="271"/>
      <c r="AY12641" s="271"/>
      <c r="AZ12641" s="271"/>
      <c r="BA12641" s="271"/>
      <c r="BB12641" s="271"/>
      <c r="BD12641" s="271"/>
      <c r="BE12641" s="271"/>
      <c r="BF12641" s="271"/>
      <c r="BG12641" s="271"/>
      <c r="BJ12641" s="271"/>
    </row>
    <row r="12642" spans="49:62">
      <c r="AW12642" s="271"/>
      <c r="AX12642" s="271"/>
      <c r="AY12642" s="271"/>
      <c r="AZ12642" s="271"/>
      <c r="BA12642" s="271"/>
      <c r="BB12642" s="271"/>
      <c r="BD12642" s="271"/>
      <c r="BE12642" s="271"/>
      <c r="BF12642" s="271"/>
      <c r="BG12642" s="271"/>
      <c r="BJ12642" s="271"/>
    </row>
    <row r="12643" spans="49:62">
      <c r="AW12643" s="271"/>
      <c r="AX12643" s="271"/>
      <c r="AY12643" s="271"/>
      <c r="AZ12643" s="271"/>
      <c r="BA12643" s="271"/>
      <c r="BB12643" s="271"/>
      <c r="BD12643" s="271"/>
      <c r="BE12643" s="271"/>
      <c r="BF12643" s="271"/>
      <c r="BG12643" s="271"/>
      <c r="BJ12643" s="271"/>
    </row>
    <row r="12644" spans="49:62">
      <c r="AW12644" s="271"/>
      <c r="AX12644" s="271"/>
      <c r="AY12644" s="271"/>
      <c r="AZ12644" s="271"/>
      <c r="BA12644" s="271"/>
      <c r="BB12644" s="271"/>
      <c r="BD12644" s="271"/>
      <c r="BE12644" s="271"/>
      <c r="BF12644" s="271"/>
      <c r="BG12644" s="271"/>
      <c r="BJ12644" s="271"/>
    </row>
    <row r="12645" spans="49:62">
      <c r="AW12645" s="271"/>
      <c r="AX12645" s="271"/>
      <c r="AY12645" s="271"/>
      <c r="AZ12645" s="271"/>
      <c r="BA12645" s="271"/>
      <c r="BB12645" s="271"/>
      <c r="BD12645" s="271"/>
      <c r="BE12645" s="271"/>
      <c r="BF12645" s="271"/>
      <c r="BG12645" s="271"/>
      <c r="BJ12645" s="271"/>
    </row>
    <row r="12646" spans="49:62">
      <c r="AW12646" s="271"/>
      <c r="AX12646" s="271"/>
      <c r="AY12646" s="271"/>
      <c r="AZ12646" s="271"/>
      <c r="BA12646" s="271"/>
      <c r="BB12646" s="271"/>
      <c r="BD12646" s="271"/>
      <c r="BE12646" s="271"/>
      <c r="BF12646" s="271"/>
      <c r="BG12646" s="271"/>
      <c r="BJ12646" s="271"/>
    </row>
    <row r="12647" spans="49:62">
      <c r="AW12647" s="271"/>
      <c r="AX12647" s="271"/>
      <c r="AY12647" s="271"/>
      <c r="AZ12647" s="271"/>
      <c r="BA12647" s="271"/>
      <c r="BB12647" s="271"/>
      <c r="BD12647" s="271"/>
      <c r="BE12647" s="271"/>
      <c r="BF12647" s="271"/>
      <c r="BG12647" s="271"/>
      <c r="BJ12647" s="271"/>
    </row>
    <row r="12648" spans="49:62">
      <c r="AW12648" s="271"/>
      <c r="AX12648" s="271"/>
      <c r="AY12648" s="271"/>
      <c r="AZ12648" s="271"/>
      <c r="BA12648" s="271"/>
      <c r="BB12648" s="271"/>
      <c r="BD12648" s="271"/>
      <c r="BE12648" s="271"/>
      <c r="BF12648" s="271"/>
      <c r="BG12648" s="271"/>
      <c r="BJ12648" s="271"/>
    </row>
    <row r="12649" spans="49:62">
      <c r="AW12649" s="271"/>
      <c r="AX12649" s="271"/>
      <c r="AY12649" s="271"/>
      <c r="AZ12649" s="271"/>
      <c r="BA12649" s="271"/>
      <c r="BB12649" s="271"/>
      <c r="BD12649" s="271"/>
      <c r="BE12649" s="271"/>
      <c r="BF12649" s="271"/>
      <c r="BG12649" s="271"/>
      <c r="BJ12649" s="271"/>
    </row>
    <row r="12650" spans="49:62">
      <c r="AW12650" s="271"/>
      <c r="AX12650" s="271"/>
      <c r="AY12650" s="271"/>
      <c r="AZ12650" s="271"/>
      <c r="BA12650" s="271"/>
      <c r="BB12650" s="271"/>
      <c r="BD12650" s="271"/>
      <c r="BE12650" s="271"/>
      <c r="BF12650" s="271"/>
      <c r="BG12650" s="271"/>
      <c r="BJ12650" s="271"/>
    </row>
    <row r="12651" spans="49:62">
      <c r="AW12651" s="271"/>
      <c r="AX12651" s="271"/>
      <c r="AY12651" s="271"/>
      <c r="AZ12651" s="271"/>
      <c r="BA12651" s="271"/>
      <c r="BB12651" s="271"/>
      <c r="BD12651" s="271"/>
      <c r="BE12651" s="271"/>
      <c r="BF12651" s="271"/>
      <c r="BG12651" s="271"/>
      <c r="BJ12651" s="271"/>
    </row>
    <row r="12652" spans="49:62">
      <c r="AW12652" s="271"/>
      <c r="AX12652" s="271"/>
      <c r="AY12652" s="271"/>
      <c r="AZ12652" s="271"/>
      <c r="BA12652" s="271"/>
      <c r="BB12652" s="271"/>
      <c r="BD12652" s="271"/>
      <c r="BE12652" s="271"/>
      <c r="BF12652" s="271"/>
      <c r="BG12652" s="271"/>
      <c r="BJ12652" s="271"/>
    </row>
    <row r="12653" spans="49:62">
      <c r="AW12653" s="271"/>
      <c r="AX12653" s="271"/>
      <c r="AY12653" s="271"/>
      <c r="AZ12653" s="271"/>
      <c r="BA12653" s="271"/>
      <c r="BB12653" s="271"/>
      <c r="BD12653" s="271"/>
      <c r="BE12653" s="271"/>
      <c r="BF12653" s="271"/>
      <c r="BG12653" s="271"/>
      <c r="BJ12653" s="271"/>
    </row>
    <row r="12654" spans="49:62">
      <c r="AW12654" s="271"/>
      <c r="AX12654" s="271"/>
      <c r="AY12654" s="271"/>
      <c r="AZ12654" s="271"/>
      <c r="BA12654" s="271"/>
      <c r="BB12654" s="271"/>
      <c r="BD12654" s="271"/>
      <c r="BE12654" s="271"/>
      <c r="BF12654" s="271"/>
      <c r="BG12654" s="271"/>
      <c r="BJ12654" s="271"/>
    </row>
    <row r="12655" spans="49:62">
      <c r="AW12655" s="271"/>
      <c r="AX12655" s="271"/>
      <c r="AY12655" s="271"/>
      <c r="AZ12655" s="271"/>
      <c r="BA12655" s="271"/>
      <c r="BB12655" s="271"/>
      <c r="BD12655" s="271"/>
      <c r="BE12655" s="271"/>
      <c r="BF12655" s="271"/>
      <c r="BG12655" s="271"/>
      <c r="BJ12655" s="271"/>
    </row>
    <row r="12656" spans="49:62">
      <c r="AW12656" s="271"/>
      <c r="AX12656" s="271"/>
      <c r="AY12656" s="271"/>
      <c r="AZ12656" s="271"/>
      <c r="BA12656" s="271"/>
      <c r="BB12656" s="271"/>
      <c r="BD12656" s="271"/>
      <c r="BE12656" s="271"/>
      <c r="BF12656" s="271"/>
      <c r="BG12656" s="271"/>
      <c r="BJ12656" s="271"/>
    </row>
    <row r="12657" spans="49:62">
      <c r="AW12657" s="271"/>
      <c r="AX12657" s="271"/>
      <c r="AY12657" s="271"/>
      <c r="AZ12657" s="271"/>
      <c r="BA12657" s="271"/>
      <c r="BB12657" s="271"/>
      <c r="BD12657" s="271"/>
      <c r="BE12657" s="271"/>
      <c r="BF12657" s="271"/>
      <c r="BG12657" s="271"/>
      <c r="BJ12657" s="271"/>
    </row>
    <row r="12658" spans="49:62">
      <c r="AW12658" s="271"/>
      <c r="AX12658" s="271"/>
      <c r="AY12658" s="271"/>
      <c r="AZ12658" s="271"/>
      <c r="BA12658" s="271"/>
      <c r="BB12658" s="271"/>
      <c r="BD12658" s="271"/>
      <c r="BE12658" s="271"/>
      <c r="BF12658" s="271"/>
      <c r="BG12658" s="271"/>
      <c r="BJ12658" s="271"/>
    </row>
    <row r="12659" spans="49:62">
      <c r="AW12659" s="271"/>
      <c r="AX12659" s="271"/>
      <c r="AY12659" s="271"/>
      <c r="AZ12659" s="271"/>
      <c r="BA12659" s="271"/>
      <c r="BB12659" s="271"/>
      <c r="BD12659" s="271"/>
      <c r="BE12659" s="271"/>
      <c r="BF12659" s="271"/>
      <c r="BG12659" s="271"/>
      <c r="BJ12659" s="271"/>
    </row>
    <row r="12660" spans="49:62">
      <c r="AW12660" s="271"/>
      <c r="AX12660" s="271"/>
      <c r="AY12660" s="271"/>
      <c r="AZ12660" s="271"/>
      <c r="BA12660" s="271"/>
      <c r="BB12660" s="271"/>
      <c r="BD12660" s="271"/>
      <c r="BE12660" s="271"/>
      <c r="BF12660" s="271"/>
      <c r="BG12660" s="271"/>
      <c r="BJ12660" s="271"/>
    </row>
    <row r="12661" spans="49:62">
      <c r="AW12661" s="271"/>
      <c r="AX12661" s="271"/>
      <c r="AY12661" s="271"/>
      <c r="AZ12661" s="271"/>
      <c r="BA12661" s="271"/>
      <c r="BB12661" s="271"/>
      <c r="BD12661" s="271"/>
      <c r="BE12661" s="271"/>
      <c r="BF12661" s="271"/>
      <c r="BG12661" s="271"/>
      <c r="BJ12661" s="271"/>
    </row>
    <row r="12662" spans="49:62">
      <c r="AW12662" s="271"/>
      <c r="AX12662" s="271"/>
      <c r="AY12662" s="271"/>
      <c r="AZ12662" s="271"/>
      <c r="BA12662" s="271"/>
      <c r="BB12662" s="271"/>
      <c r="BD12662" s="271"/>
      <c r="BE12662" s="271"/>
      <c r="BF12662" s="271"/>
      <c r="BG12662" s="271"/>
      <c r="BJ12662" s="271"/>
    </row>
    <row r="12663" spans="49:62">
      <c r="AW12663" s="271"/>
      <c r="AX12663" s="271"/>
      <c r="AY12663" s="271"/>
      <c r="AZ12663" s="271"/>
      <c r="BA12663" s="271"/>
      <c r="BB12663" s="271"/>
      <c r="BD12663" s="271"/>
      <c r="BE12663" s="271"/>
      <c r="BF12663" s="271"/>
      <c r="BG12663" s="271"/>
      <c r="BJ12663" s="271"/>
    </row>
    <row r="12664" spans="49:62">
      <c r="AW12664" s="271"/>
      <c r="AX12664" s="271"/>
      <c r="AY12664" s="271"/>
      <c r="AZ12664" s="271"/>
      <c r="BA12664" s="271"/>
      <c r="BB12664" s="271"/>
      <c r="BD12664" s="271"/>
      <c r="BE12664" s="271"/>
      <c r="BF12664" s="271"/>
      <c r="BG12664" s="271"/>
      <c r="BJ12664" s="271"/>
    </row>
    <row r="12665" spans="49:62">
      <c r="AW12665" s="271"/>
      <c r="AX12665" s="271"/>
      <c r="AY12665" s="271"/>
      <c r="AZ12665" s="271"/>
      <c r="BA12665" s="271"/>
      <c r="BB12665" s="271"/>
      <c r="BD12665" s="271"/>
      <c r="BE12665" s="271"/>
      <c r="BF12665" s="271"/>
      <c r="BG12665" s="271"/>
      <c r="BJ12665" s="271"/>
    </row>
    <row r="12666" spans="49:62">
      <c r="AW12666" s="271"/>
      <c r="AX12666" s="271"/>
      <c r="AY12666" s="271"/>
      <c r="AZ12666" s="271"/>
      <c r="BA12666" s="271"/>
      <c r="BB12666" s="271"/>
      <c r="BD12666" s="271"/>
      <c r="BE12666" s="271"/>
      <c r="BF12666" s="271"/>
      <c r="BG12666" s="271"/>
      <c r="BJ12666" s="271"/>
    </row>
    <row r="12667" spans="49:62">
      <c r="AW12667" s="271"/>
      <c r="AX12667" s="271"/>
      <c r="AY12667" s="271"/>
      <c r="AZ12667" s="271"/>
      <c r="BA12667" s="271"/>
      <c r="BB12667" s="271"/>
      <c r="BD12667" s="271"/>
      <c r="BE12667" s="271"/>
      <c r="BF12667" s="271"/>
      <c r="BG12667" s="271"/>
      <c r="BJ12667" s="271"/>
    </row>
    <row r="12668" spans="49:62">
      <c r="AW12668" s="271"/>
      <c r="AX12668" s="271"/>
      <c r="AY12668" s="271"/>
      <c r="AZ12668" s="271"/>
      <c r="BA12668" s="271"/>
      <c r="BB12668" s="271"/>
      <c r="BD12668" s="271"/>
      <c r="BE12668" s="271"/>
      <c r="BF12668" s="271"/>
      <c r="BG12668" s="271"/>
      <c r="BJ12668" s="271"/>
    </row>
    <row r="12669" spans="49:62">
      <c r="AW12669" s="271"/>
      <c r="AX12669" s="271"/>
      <c r="AY12669" s="271"/>
      <c r="AZ12669" s="271"/>
      <c r="BA12669" s="271"/>
      <c r="BB12669" s="271"/>
      <c r="BD12669" s="271"/>
      <c r="BE12669" s="271"/>
      <c r="BF12669" s="271"/>
      <c r="BG12669" s="271"/>
      <c r="BJ12669" s="271"/>
    </row>
    <row r="12670" spans="49:62">
      <c r="AW12670" s="271"/>
      <c r="AX12670" s="271"/>
      <c r="AY12670" s="271"/>
      <c r="AZ12670" s="271"/>
      <c r="BA12670" s="271"/>
      <c r="BB12670" s="271"/>
      <c r="BD12670" s="271"/>
      <c r="BE12670" s="271"/>
      <c r="BF12670" s="271"/>
      <c r="BG12670" s="271"/>
      <c r="BJ12670" s="271"/>
    </row>
    <row r="12671" spans="49:62">
      <c r="AW12671" s="271"/>
      <c r="AX12671" s="271"/>
      <c r="AY12671" s="271"/>
      <c r="AZ12671" s="271"/>
      <c r="BA12671" s="271"/>
      <c r="BB12671" s="271"/>
      <c r="BD12671" s="271"/>
      <c r="BE12671" s="271"/>
      <c r="BF12671" s="271"/>
      <c r="BG12671" s="271"/>
      <c r="BJ12671" s="271"/>
    </row>
    <row r="12672" spans="49:62">
      <c r="AW12672" s="271"/>
      <c r="AX12672" s="271"/>
      <c r="AY12672" s="271"/>
      <c r="AZ12672" s="271"/>
      <c r="BA12672" s="271"/>
      <c r="BB12672" s="271"/>
      <c r="BD12672" s="271"/>
      <c r="BE12672" s="271"/>
      <c r="BF12672" s="271"/>
      <c r="BG12672" s="271"/>
      <c r="BJ12672" s="271"/>
    </row>
    <row r="12673" spans="49:62">
      <c r="AW12673" s="271"/>
      <c r="AX12673" s="271"/>
      <c r="AY12673" s="271"/>
      <c r="AZ12673" s="271"/>
      <c r="BA12673" s="271"/>
      <c r="BB12673" s="271"/>
      <c r="BD12673" s="271"/>
      <c r="BE12673" s="271"/>
      <c r="BF12673" s="271"/>
      <c r="BG12673" s="271"/>
      <c r="BJ12673" s="271"/>
    </row>
    <row r="12674" spans="49:62">
      <c r="AW12674" s="271"/>
      <c r="AX12674" s="271"/>
      <c r="AY12674" s="271"/>
      <c r="AZ12674" s="271"/>
      <c r="BA12674" s="271"/>
      <c r="BB12674" s="271"/>
      <c r="BD12674" s="271"/>
      <c r="BE12674" s="271"/>
      <c r="BF12674" s="271"/>
      <c r="BG12674" s="271"/>
      <c r="BJ12674" s="271"/>
    </row>
    <row r="12675" spans="49:62">
      <c r="AW12675" s="271"/>
      <c r="AX12675" s="271"/>
      <c r="AY12675" s="271"/>
      <c r="AZ12675" s="271"/>
      <c r="BA12675" s="271"/>
      <c r="BB12675" s="271"/>
      <c r="BD12675" s="271"/>
      <c r="BE12675" s="271"/>
      <c r="BF12675" s="271"/>
      <c r="BG12675" s="271"/>
      <c r="BJ12675" s="271"/>
    </row>
    <row r="12676" spans="49:62">
      <c r="AW12676" s="271"/>
      <c r="AX12676" s="271"/>
      <c r="AY12676" s="271"/>
      <c r="AZ12676" s="271"/>
      <c r="BA12676" s="271"/>
      <c r="BB12676" s="271"/>
      <c r="BD12676" s="271"/>
      <c r="BE12676" s="271"/>
      <c r="BF12676" s="271"/>
      <c r="BG12676" s="271"/>
      <c r="BJ12676" s="271"/>
    </row>
    <row r="12677" spans="49:62">
      <c r="AW12677" s="271"/>
      <c r="AX12677" s="271"/>
      <c r="AY12677" s="271"/>
      <c r="AZ12677" s="271"/>
      <c r="BA12677" s="271"/>
      <c r="BB12677" s="271"/>
      <c r="BD12677" s="271"/>
      <c r="BE12677" s="271"/>
      <c r="BF12677" s="271"/>
      <c r="BG12677" s="271"/>
      <c r="BJ12677" s="271"/>
    </row>
    <row r="12678" spans="49:62">
      <c r="AW12678" s="271"/>
      <c r="AX12678" s="271"/>
      <c r="AY12678" s="271"/>
      <c r="AZ12678" s="271"/>
      <c r="BA12678" s="271"/>
      <c r="BB12678" s="271"/>
      <c r="BD12678" s="271"/>
      <c r="BE12678" s="271"/>
      <c r="BF12678" s="271"/>
      <c r="BG12678" s="271"/>
      <c r="BJ12678" s="271"/>
    </row>
    <row r="12679" spans="49:62">
      <c r="AW12679" s="271"/>
      <c r="AX12679" s="271"/>
      <c r="AY12679" s="271"/>
      <c r="AZ12679" s="271"/>
      <c r="BA12679" s="271"/>
      <c r="BB12679" s="271"/>
      <c r="BD12679" s="271"/>
      <c r="BE12679" s="271"/>
      <c r="BF12679" s="271"/>
      <c r="BG12679" s="271"/>
      <c r="BJ12679" s="271"/>
    </row>
    <row r="12680" spans="49:62">
      <c r="AW12680" s="271"/>
      <c r="AX12680" s="271"/>
      <c r="AY12680" s="271"/>
      <c r="AZ12680" s="271"/>
      <c r="BA12680" s="271"/>
      <c r="BB12680" s="271"/>
      <c r="BD12680" s="271"/>
      <c r="BE12680" s="271"/>
      <c r="BF12680" s="271"/>
      <c r="BG12680" s="271"/>
      <c r="BJ12680" s="271"/>
    </row>
    <row r="12681" spans="49:62">
      <c r="AW12681" s="271"/>
      <c r="AX12681" s="271"/>
      <c r="AY12681" s="271"/>
      <c r="AZ12681" s="271"/>
      <c r="BA12681" s="271"/>
      <c r="BB12681" s="271"/>
      <c r="BD12681" s="271"/>
      <c r="BE12681" s="271"/>
      <c r="BF12681" s="271"/>
      <c r="BG12681" s="271"/>
      <c r="BJ12681" s="271"/>
    </row>
    <row r="12682" spans="49:62">
      <c r="AW12682" s="271"/>
      <c r="AX12682" s="271"/>
      <c r="AY12682" s="271"/>
      <c r="AZ12682" s="271"/>
      <c r="BA12682" s="271"/>
      <c r="BB12682" s="271"/>
      <c r="BD12682" s="271"/>
      <c r="BE12682" s="271"/>
      <c r="BF12682" s="271"/>
      <c r="BG12682" s="271"/>
      <c r="BJ12682" s="271"/>
    </row>
    <row r="12683" spans="49:62">
      <c r="AW12683" s="271"/>
      <c r="AX12683" s="271"/>
      <c r="AY12683" s="271"/>
      <c r="AZ12683" s="271"/>
      <c r="BA12683" s="271"/>
      <c r="BB12683" s="271"/>
      <c r="BD12683" s="271"/>
      <c r="BE12683" s="271"/>
      <c r="BF12683" s="271"/>
      <c r="BG12683" s="271"/>
      <c r="BJ12683" s="271"/>
    </row>
    <row r="12684" spans="49:62">
      <c r="AW12684" s="271"/>
      <c r="AX12684" s="271"/>
      <c r="AY12684" s="271"/>
      <c r="AZ12684" s="271"/>
      <c r="BA12684" s="271"/>
      <c r="BB12684" s="271"/>
      <c r="BD12684" s="271"/>
      <c r="BE12684" s="271"/>
      <c r="BF12684" s="271"/>
      <c r="BG12684" s="271"/>
      <c r="BJ12684" s="271"/>
    </row>
    <row r="12685" spans="49:62">
      <c r="AW12685" s="271"/>
      <c r="AX12685" s="271"/>
      <c r="AY12685" s="271"/>
      <c r="AZ12685" s="271"/>
      <c r="BA12685" s="271"/>
      <c r="BB12685" s="271"/>
      <c r="BD12685" s="271"/>
      <c r="BE12685" s="271"/>
      <c r="BF12685" s="271"/>
      <c r="BG12685" s="271"/>
      <c r="BJ12685" s="271"/>
    </row>
    <row r="12686" spans="49:62">
      <c r="AW12686" s="271"/>
      <c r="AX12686" s="271"/>
      <c r="AY12686" s="271"/>
      <c r="AZ12686" s="271"/>
      <c r="BA12686" s="271"/>
      <c r="BB12686" s="271"/>
      <c r="BD12686" s="271"/>
      <c r="BE12686" s="271"/>
      <c r="BF12686" s="271"/>
      <c r="BG12686" s="271"/>
      <c r="BJ12686" s="271"/>
    </row>
    <row r="12687" spans="49:62">
      <c r="AW12687" s="271"/>
      <c r="AX12687" s="271"/>
      <c r="AY12687" s="271"/>
      <c r="AZ12687" s="271"/>
      <c r="BA12687" s="271"/>
      <c r="BB12687" s="271"/>
      <c r="BD12687" s="271"/>
      <c r="BE12687" s="271"/>
      <c r="BF12687" s="271"/>
      <c r="BG12687" s="271"/>
      <c r="BJ12687" s="271"/>
    </row>
    <row r="12688" spans="49:62">
      <c r="AW12688" s="271"/>
      <c r="AX12688" s="271"/>
      <c r="AY12688" s="271"/>
      <c r="AZ12688" s="271"/>
      <c r="BA12688" s="271"/>
      <c r="BB12688" s="271"/>
      <c r="BD12688" s="271"/>
      <c r="BE12688" s="271"/>
      <c r="BF12688" s="271"/>
      <c r="BG12688" s="271"/>
      <c r="BJ12688" s="271"/>
    </row>
    <row r="12689" spans="49:62">
      <c r="AW12689" s="271"/>
      <c r="AX12689" s="271"/>
      <c r="AY12689" s="271"/>
      <c r="AZ12689" s="271"/>
      <c r="BA12689" s="271"/>
      <c r="BB12689" s="271"/>
      <c r="BD12689" s="271"/>
      <c r="BE12689" s="271"/>
      <c r="BF12689" s="271"/>
      <c r="BG12689" s="271"/>
      <c r="BJ12689" s="271"/>
    </row>
    <row r="12690" spans="49:62">
      <c r="AW12690" s="271"/>
      <c r="AX12690" s="271"/>
      <c r="AY12690" s="271"/>
      <c r="AZ12690" s="271"/>
      <c r="BA12690" s="271"/>
      <c r="BB12690" s="271"/>
      <c r="BD12690" s="271"/>
      <c r="BE12690" s="271"/>
      <c r="BF12690" s="271"/>
      <c r="BG12690" s="271"/>
      <c r="BJ12690" s="271"/>
    </row>
    <row r="12691" spans="49:62">
      <c r="AW12691" s="271"/>
      <c r="AX12691" s="271"/>
      <c r="AY12691" s="271"/>
      <c r="AZ12691" s="271"/>
      <c r="BA12691" s="271"/>
      <c r="BB12691" s="271"/>
      <c r="BD12691" s="271"/>
      <c r="BE12691" s="271"/>
      <c r="BF12691" s="271"/>
      <c r="BG12691" s="271"/>
      <c r="BJ12691" s="271"/>
    </row>
    <row r="12692" spans="49:62">
      <c r="AW12692" s="271"/>
      <c r="AX12692" s="271"/>
      <c r="AY12692" s="271"/>
      <c r="AZ12692" s="271"/>
      <c r="BA12692" s="271"/>
      <c r="BB12692" s="271"/>
      <c r="BD12692" s="271"/>
      <c r="BE12692" s="271"/>
      <c r="BF12692" s="271"/>
      <c r="BG12692" s="271"/>
      <c r="BJ12692" s="271"/>
    </row>
    <row r="12693" spans="49:62">
      <c r="AW12693" s="271"/>
      <c r="AX12693" s="271"/>
      <c r="AY12693" s="271"/>
      <c r="AZ12693" s="271"/>
      <c r="BA12693" s="271"/>
      <c r="BB12693" s="271"/>
      <c r="BD12693" s="271"/>
      <c r="BE12693" s="271"/>
      <c r="BF12693" s="271"/>
      <c r="BG12693" s="271"/>
      <c r="BJ12693" s="271"/>
    </row>
    <row r="12694" spans="49:62">
      <c r="AW12694" s="271"/>
      <c r="AX12694" s="271"/>
      <c r="AY12694" s="271"/>
      <c r="AZ12694" s="271"/>
      <c r="BA12694" s="271"/>
      <c r="BB12694" s="271"/>
      <c r="BD12694" s="271"/>
      <c r="BE12694" s="271"/>
      <c r="BF12694" s="271"/>
      <c r="BG12694" s="271"/>
      <c r="BJ12694" s="271"/>
    </row>
    <row r="12695" spans="49:62">
      <c r="AW12695" s="271"/>
      <c r="AX12695" s="271"/>
      <c r="AY12695" s="271"/>
      <c r="AZ12695" s="271"/>
      <c r="BA12695" s="271"/>
      <c r="BB12695" s="271"/>
      <c r="BD12695" s="271"/>
      <c r="BE12695" s="271"/>
      <c r="BF12695" s="271"/>
      <c r="BG12695" s="271"/>
      <c r="BJ12695" s="271"/>
    </row>
    <row r="12696" spans="49:62">
      <c r="AW12696" s="271"/>
      <c r="AX12696" s="271"/>
      <c r="AY12696" s="271"/>
      <c r="AZ12696" s="271"/>
      <c r="BA12696" s="271"/>
      <c r="BB12696" s="271"/>
      <c r="BD12696" s="271"/>
      <c r="BE12696" s="271"/>
      <c r="BF12696" s="271"/>
      <c r="BG12696" s="271"/>
      <c r="BJ12696" s="271"/>
    </row>
    <row r="12697" spans="49:62">
      <c r="AW12697" s="271"/>
      <c r="AX12697" s="271"/>
      <c r="AY12697" s="271"/>
      <c r="AZ12697" s="271"/>
      <c r="BA12697" s="271"/>
      <c r="BB12697" s="271"/>
      <c r="BD12697" s="271"/>
      <c r="BE12697" s="271"/>
      <c r="BF12697" s="271"/>
      <c r="BG12697" s="271"/>
      <c r="BJ12697" s="271"/>
    </row>
    <row r="12698" spans="49:62">
      <c r="AW12698" s="271"/>
      <c r="AX12698" s="271"/>
      <c r="AY12698" s="271"/>
      <c r="AZ12698" s="271"/>
      <c r="BA12698" s="271"/>
      <c r="BB12698" s="271"/>
      <c r="BD12698" s="271"/>
      <c r="BE12698" s="271"/>
      <c r="BF12698" s="271"/>
      <c r="BG12698" s="271"/>
      <c r="BJ12698" s="271"/>
    </row>
    <row r="12699" spans="49:62">
      <c r="AW12699" s="271"/>
      <c r="AX12699" s="271"/>
      <c r="AY12699" s="271"/>
      <c r="AZ12699" s="271"/>
      <c r="BA12699" s="271"/>
      <c r="BB12699" s="271"/>
      <c r="BD12699" s="271"/>
      <c r="BE12699" s="271"/>
      <c r="BF12699" s="271"/>
      <c r="BG12699" s="271"/>
      <c r="BJ12699" s="271"/>
    </row>
    <row r="12700" spans="49:62">
      <c r="AW12700" s="271"/>
      <c r="AX12700" s="271"/>
      <c r="AY12700" s="271"/>
      <c r="AZ12700" s="271"/>
      <c r="BA12700" s="271"/>
      <c r="BB12700" s="271"/>
      <c r="BD12700" s="271"/>
      <c r="BE12700" s="271"/>
      <c r="BF12700" s="271"/>
      <c r="BG12700" s="271"/>
      <c r="BJ12700" s="271"/>
    </row>
    <row r="12701" spans="49:62">
      <c r="AW12701" s="271"/>
      <c r="AX12701" s="271"/>
      <c r="AY12701" s="271"/>
      <c r="AZ12701" s="271"/>
      <c r="BA12701" s="271"/>
      <c r="BB12701" s="271"/>
      <c r="BD12701" s="271"/>
      <c r="BE12701" s="271"/>
      <c r="BF12701" s="271"/>
      <c r="BG12701" s="271"/>
      <c r="BJ12701" s="271"/>
    </row>
    <row r="12702" spans="49:62">
      <c r="AW12702" s="271"/>
      <c r="AX12702" s="271"/>
      <c r="AY12702" s="271"/>
      <c r="AZ12702" s="271"/>
      <c r="BA12702" s="271"/>
      <c r="BB12702" s="271"/>
      <c r="BD12702" s="271"/>
      <c r="BE12702" s="271"/>
      <c r="BF12702" s="271"/>
      <c r="BG12702" s="271"/>
      <c r="BJ12702" s="271"/>
    </row>
    <row r="12703" spans="49:62">
      <c r="AW12703" s="271"/>
      <c r="AX12703" s="271"/>
      <c r="AY12703" s="271"/>
      <c r="AZ12703" s="271"/>
      <c r="BA12703" s="271"/>
      <c r="BB12703" s="271"/>
      <c r="BD12703" s="271"/>
      <c r="BE12703" s="271"/>
      <c r="BF12703" s="271"/>
      <c r="BG12703" s="271"/>
      <c r="BJ12703" s="271"/>
    </row>
    <row r="12704" spans="49:62">
      <c r="AW12704" s="271"/>
      <c r="AX12704" s="271"/>
      <c r="AY12704" s="271"/>
      <c r="AZ12704" s="271"/>
      <c r="BA12704" s="271"/>
      <c r="BB12704" s="271"/>
      <c r="BD12704" s="271"/>
      <c r="BE12704" s="271"/>
      <c r="BF12704" s="271"/>
      <c r="BG12704" s="271"/>
      <c r="BJ12704" s="271"/>
    </row>
    <row r="12705" spans="49:62">
      <c r="AW12705" s="271"/>
      <c r="AX12705" s="271"/>
      <c r="AY12705" s="271"/>
      <c r="AZ12705" s="271"/>
      <c r="BA12705" s="271"/>
      <c r="BB12705" s="271"/>
      <c r="BD12705" s="271"/>
      <c r="BE12705" s="271"/>
      <c r="BF12705" s="271"/>
      <c r="BG12705" s="271"/>
      <c r="BJ12705" s="271"/>
    </row>
    <row r="12706" spans="49:62">
      <c r="AW12706" s="271"/>
      <c r="AX12706" s="271"/>
      <c r="AY12706" s="271"/>
      <c r="AZ12706" s="271"/>
      <c r="BA12706" s="271"/>
      <c r="BB12706" s="271"/>
      <c r="BD12706" s="271"/>
      <c r="BE12706" s="271"/>
      <c r="BF12706" s="271"/>
      <c r="BG12706" s="271"/>
      <c r="BJ12706" s="271"/>
    </row>
    <row r="12707" spans="49:62">
      <c r="AW12707" s="271"/>
      <c r="AX12707" s="271"/>
      <c r="AY12707" s="271"/>
      <c r="AZ12707" s="271"/>
      <c r="BA12707" s="271"/>
      <c r="BB12707" s="271"/>
      <c r="BD12707" s="271"/>
      <c r="BE12707" s="271"/>
      <c r="BF12707" s="271"/>
      <c r="BG12707" s="271"/>
      <c r="BJ12707" s="271"/>
    </row>
    <row r="12708" spans="49:62">
      <c r="AW12708" s="271"/>
      <c r="AX12708" s="271"/>
      <c r="AY12708" s="271"/>
      <c r="AZ12708" s="271"/>
      <c r="BA12708" s="271"/>
      <c r="BB12708" s="271"/>
      <c r="BD12708" s="271"/>
      <c r="BE12708" s="271"/>
      <c r="BF12708" s="271"/>
      <c r="BG12708" s="271"/>
      <c r="BJ12708" s="271"/>
    </row>
    <row r="12709" spans="49:62">
      <c r="AW12709" s="271"/>
      <c r="AX12709" s="271"/>
      <c r="AY12709" s="271"/>
      <c r="AZ12709" s="271"/>
      <c r="BA12709" s="271"/>
      <c r="BB12709" s="271"/>
      <c r="BD12709" s="271"/>
      <c r="BE12709" s="271"/>
      <c r="BF12709" s="271"/>
      <c r="BG12709" s="271"/>
      <c r="BJ12709" s="271"/>
    </row>
    <row r="12710" spans="49:62">
      <c r="AW12710" s="271"/>
      <c r="AX12710" s="271"/>
      <c r="AY12710" s="271"/>
      <c r="AZ12710" s="271"/>
      <c r="BA12710" s="271"/>
      <c r="BB12710" s="271"/>
      <c r="BD12710" s="271"/>
      <c r="BE12710" s="271"/>
      <c r="BF12710" s="271"/>
      <c r="BG12710" s="271"/>
      <c r="BJ12710" s="271"/>
    </row>
    <row r="12711" spans="49:62">
      <c r="AW12711" s="271"/>
      <c r="AX12711" s="271"/>
      <c r="AY12711" s="271"/>
      <c r="AZ12711" s="271"/>
      <c r="BA12711" s="271"/>
      <c r="BB12711" s="271"/>
      <c r="BD12711" s="271"/>
      <c r="BE12711" s="271"/>
      <c r="BF12711" s="271"/>
      <c r="BG12711" s="271"/>
      <c r="BJ12711" s="271"/>
    </row>
    <row r="12712" spans="49:62">
      <c r="AW12712" s="271"/>
      <c r="AX12712" s="271"/>
      <c r="AY12712" s="271"/>
      <c r="AZ12712" s="271"/>
      <c r="BA12712" s="271"/>
      <c r="BB12712" s="271"/>
      <c r="BD12712" s="271"/>
      <c r="BE12712" s="271"/>
      <c r="BF12712" s="271"/>
      <c r="BG12712" s="271"/>
      <c r="BJ12712" s="271"/>
    </row>
    <row r="12713" spans="49:62">
      <c r="AW12713" s="271"/>
      <c r="AX12713" s="271"/>
      <c r="AY12713" s="271"/>
      <c r="AZ12713" s="271"/>
      <c r="BA12713" s="271"/>
      <c r="BB12713" s="271"/>
      <c r="BD12713" s="271"/>
      <c r="BE12713" s="271"/>
      <c r="BF12713" s="271"/>
      <c r="BG12713" s="271"/>
      <c r="BJ12713" s="271"/>
    </row>
    <row r="12714" spans="49:62">
      <c r="AW12714" s="271"/>
      <c r="AX12714" s="271"/>
      <c r="AY12714" s="271"/>
      <c r="AZ12714" s="271"/>
      <c r="BA12714" s="271"/>
      <c r="BB12714" s="271"/>
      <c r="BD12714" s="271"/>
      <c r="BE12714" s="271"/>
      <c r="BF12714" s="271"/>
      <c r="BG12714" s="271"/>
      <c r="BJ12714" s="271"/>
    </row>
    <row r="12715" spans="49:62">
      <c r="AW12715" s="271"/>
      <c r="AX12715" s="271"/>
      <c r="AY12715" s="271"/>
      <c r="AZ12715" s="271"/>
      <c r="BA12715" s="271"/>
      <c r="BB12715" s="271"/>
      <c r="BD12715" s="271"/>
      <c r="BE12715" s="271"/>
      <c r="BF12715" s="271"/>
      <c r="BG12715" s="271"/>
      <c r="BJ12715" s="271"/>
    </row>
    <row r="12716" spans="49:62">
      <c r="AW12716" s="271"/>
      <c r="AX12716" s="271"/>
      <c r="AY12716" s="271"/>
      <c r="AZ12716" s="271"/>
      <c r="BA12716" s="271"/>
      <c r="BB12716" s="271"/>
      <c r="BD12716" s="271"/>
      <c r="BE12716" s="271"/>
      <c r="BF12716" s="271"/>
      <c r="BG12716" s="271"/>
      <c r="BJ12716" s="271"/>
    </row>
    <row r="12717" spans="49:62">
      <c r="AW12717" s="271"/>
      <c r="AX12717" s="271"/>
      <c r="AY12717" s="271"/>
      <c r="AZ12717" s="271"/>
      <c r="BA12717" s="271"/>
      <c r="BB12717" s="271"/>
      <c r="BD12717" s="271"/>
      <c r="BE12717" s="271"/>
      <c r="BF12717" s="271"/>
      <c r="BG12717" s="271"/>
      <c r="BJ12717" s="271"/>
    </row>
    <row r="12718" spans="49:62">
      <c r="AW12718" s="271"/>
      <c r="AX12718" s="271"/>
      <c r="AY12718" s="271"/>
      <c r="AZ12718" s="271"/>
      <c r="BA12718" s="271"/>
      <c r="BB12718" s="271"/>
      <c r="BD12718" s="271"/>
      <c r="BE12718" s="271"/>
      <c r="BF12718" s="271"/>
      <c r="BG12718" s="271"/>
      <c r="BJ12718" s="271"/>
    </row>
    <row r="12719" spans="49:62">
      <c r="AW12719" s="271"/>
      <c r="AX12719" s="271"/>
      <c r="AY12719" s="271"/>
      <c r="AZ12719" s="271"/>
      <c r="BA12719" s="271"/>
      <c r="BB12719" s="271"/>
      <c r="BD12719" s="271"/>
      <c r="BE12719" s="271"/>
      <c r="BF12719" s="271"/>
      <c r="BG12719" s="271"/>
      <c r="BJ12719" s="271"/>
    </row>
    <row r="12720" spans="49:62">
      <c r="AW12720" s="271"/>
      <c r="AX12720" s="271"/>
      <c r="AY12720" s="271"/>
      <c r="AZ12720" s="271"/>
      <c r="BA12720" s="271"/>
      <c r="BB12720" s="271"/>
      <c r="BD12720" s="271"/>
      <c r="BE12720" s="271"/>
      <c r="BF12720" s="271"/>
      <c r="BG12720" s="271"/>
      <c r="BJ12720" s="271"/>
    </row>
    <row r="12721" spans="49:62">
      <c r="AW12721" s="271"/>
      <c r="AX12721" s="271"/>
      <c r="AY12721" s="271"/>
      <c r="AZ12721" s="271"/>
      <c r="BA12721" s="271"/>
      <c r="BB12721" s="271"/>
      <c r="BD12721" s="271"/>
      <c r="BE12721" s="271"/>
      <c r="BF12721" s="271"/>
      <c r="BG12721" s="271"/>
      <c r="BJ12721" s="271"/>
    </row>
    <row r="12722" spans="49:62">
      <c r="AW12722" s="271"/>
      <c r="AX12722" s="271"/>
      <c r="AY12722" s="271"/>
      <c r="AZ12722" s="271"/>
      <c r="BA12722" s="271"/>
      <c r="BB12722" s="271"/>
      <c r="BD12722" s="271"/>
      <c r="BE12722" s="271"/>
      <c r="BF12722" s="271"/>
      <c r="BG12722" s="271"/>
      <c r="BJ12722" s="271"/>
    </row>
    <row r="12723" spans="49:62">
      <c r="AW12723" s="271"/>
      <c r="AX12723" s="271"/>
      <c r="AY12723" s="271"/>
      <c r="AZ12723" s="271"/>
      <c r="BA12723" s="271"/>
      <c r="BB12723" s="271"/>
      <c r="BD12723" s="271"/>
      <c r="BE12723" s="271"/>
      <c r="BF12723" s="271"/>
      <c r="BG12723" s="271"/>
      <c r="BJ12723" s="271"/>
    </row>
    <row r="12724" spans="49:62">
      <c r="AW12724" s="271"/>
      <c r="AX12724" s="271"/>
      <c r="AY12724" s="271"/>
      <c r="AZ12724" s="271"/>
      <c r="BA12724" s="271"/>
      <c r="BB12724" s="271"/>
      <c r="BD12724" s="271"/>
      <c r="BE12724" s="271"/>
      <c r="BF12724" s="271"/>
      <c r="BG12724" s="271"/>
      <c r="BJ12724" s="271"/>
    </row>
    <row r="12725" spans="49:62">
      <c r="AW12725" s="271"/>
      <c r="AX12725" s="271"/>
      <c r="AY12725" s="271"/>
      <c r="AZ12725" s="271"/>
      <c r="BA12725" s="271"/>
      <c r="BB12725" s="271"/>
      <c r="BD12725" s="271"/>
      <c r="BE12725" s="271"/>
      <c r="BF12725" s="271"/>
      <c r="BG12725" s="271"/>
      <c r="BJ12725" s="271"/>
    </row>
    <row r="12726" spans="49:62">
      <c r="AW12726" s="271"/>
      <c r="AX12726" s="271"/>
      <c r="AY12726" s="271"/>
      <c r="AZ12726" s="271"/>
      <c r="BA12726" s="271"/>
      <c r="BB12726" s="271"/>
      <c r="BD12726" s="271"/>
      <c r="BE12726" s="271"/>
      <c r="BF12726" s="271"/>
      <c r="BG12726" s="271"/>
      <c r="BJ12726" s="271"/>
    </row>
    <row r="12727" spans="49:62">
      <c r="AW12727" s="271"/>
      <c r="AX12727" s="271"/>
      <c r="AY12727" s="271"/>
      <c r="AZ12727" s="271"/>
      <c r="BA12727" s="271"/>
      <c r="BB12727" s="271"/>
      <c r="BD12727" s="271"/>
      <c r="BE12727" s="271"/>
      <c r="BF12727" s="271"/>
      <c r="BG12727" s="271"/>
      <c r="BJ12727" s="271"/>
    </row>
    <row r="12728" spans="49:62">
      <c r="AW12728" s="271"/>
      <c r="AX12728" s="271"/>
      <c r="AY12728" s="271"/>
      <c r="AZ12728" s="271"/>
      <c r="BA12728" s="271"/>
      <c r="BB12728" s="271"/>
      <c r="BD12728" s="271"/>
      <c r="BE12728" s="271"/>
      <c r="BF12728" s="271"/>
      <c r="BG12728" s="271"/>
      <c r="BJ12728" s="271"/>
    </row>
    <row r="12729" spans="49:62">
      <c r="AW12729" s="271"/>
      <c r="AX12729" s="271"/>
      <c r="AY12729" s="271"/>
      <c r="AZ12729" s="271"/>
      <c r="BA12729" s="271"/>
      <c r="BB12729" s="271"/>
      <c r="BD12729" s="271"/>
      <c r="BE12729" s="271"/>
      <c r="BF12729" s="271"/>
      <c r="BG12729" s="271"/>
      <c r="BJ12729" s="271"/>
    </row>
    <row r="12730" spans="49:62">
      <c r="AW12730" s="271"/>
      <c r="AX12730" s="271"/>
      <c r="AY12730" s="271"/>
      <c r="AZ12730" s="271"/>
      <c r="BA12730" s="271"/>
      <c r="BB12730" s="271"/>
      <c r="BD12730" s="271"/>
      <c r="BE12730" s="271"/>
      <c r="BF12730" s="271"/>
      <c r="BG12730" s="271"/>
      <c r="BJ12730" s="271"/>
    </row>
    <row r="12731" spans="49:62">
      <c r="AW12731" s="271"/>
      <c r="AX12731" s="271"/>
      <c r="AY12731" s="271"/>
      <c r="AZ12731" s="271"/>
      <c r="BA12731" s="271"/>
      <c r="BB12731" s="271"/>
      <c r="BD12731" s="271"/>
      <c r="BE12731" s="271"/>
      <c r="BF12731" s="271"/>
      <c r="BG12731" s="271"/>
      <c r="BJ12731" s="271"/>
    </row>
    <row r="12732" spans="49:62">
      <c r="AW12732" s="271"/>
      <c r="AX12732" s="271"/>
      <c r="AY12732" s="271"/>
      <c r="AZ12732" s="271"/>
      <c r="BA12732" s="271"/>
      <c r="BB12732" s="271"/>
      <c r="BD12732" s="271"/>
      <c r="BE12732" s="271"/>
      <c r="BF12732" s="271"/>
      <c r="BG12732" s="271"/>
      <c r="BJ12732" s="271"/>
    </row>
    <row r="12733" spans="49:62">
      <c r="AW12733" s="271"/>
      <c r="AX12733" s="271"/>
      <c r="AY12733" s="271"/>
      <c r="AZ12733" s="271"/>
      <c r="BA12733" s="271"/>
      <c r="BB12733" s="271"/>
      <c r="BD12733" s="271"/>
      <c r="BE12733" s="271"/>
      <c r="BF12733" s="271"/>
      <c r="BG12733" s="271"/>
      <c r="BJ12733" s="271"/>
    </row>
    <row r="12734" spans="49:62">
      <c r="AW12734" s="271"/>
      <c r="AX12734" s="271"/>
      <c r="AY12734" s="271"/>
      <c r="AZ12734" s="271"/>
      <c r="BA12734" s="271"/>
      <c r="BB12734" s="271"/>
      <c r="BD12734" s="271"/>
      <c r="BE12734" s="271"/>
      <c r="BF12734" s="271"/>
      <c r="BG12734" s="271"/>
      <c r="BJ12734" s="271"/>
    </row>
    <row r="12735" spans="49:62">
      <c r="AW12735" s="271"/>
      <c r="AX12735" s="271"/>
      <c r="AY12735" s="271"/>
      <c r="AZ12735" s="271"/>
      <c r="BA12735" s="271"/>
      <c r="BB12735" s="271"/>
      <c r="BD12735" s="271"/>
      <c r="BE12735" s="271"/>
      <c r="BF12735" s="271"/>
      <c r="BG12735" s="271"/>
      <c r="BJ12735" s="271"/>
    </row>
    <row r="12736" spans="49:62">
      <c r="AW12736" s="271"/>
      <c r="AX12736" s="271"/>
      <c r="AY12736" s="271"/>
      <c r="AZ12736" s="271"/>
      <c r="BA12736" s="271"/>
      <c r="BB12736" s="271"/>
      <c r="BD12736" s="271"/>
      <c r="BE12736" s="271"/>
      <c r="BF12736" s="271"/>
      <c r="BG12736" s="271"/>
      <c r="BJ12736" s="271"/>
    </row>
    <row r="12737" spans="49:62">
      <c r="AW12737" s="271"/>
      <c r="AX12737" s="271"/>
      <c r="AY12737" s="271"/>
      <c r="AZ12737" s="271"/>
      <c r="BA12737" s="271"/>
      <c r="BB12737" s="271"/>
      <c r="BD12737" s="271"/>
      <c r="BE12737" s="271"/>
      <c r="BF12737" s="271"/>
      <c r="BG12737" s="271"/>
      <c r="BJ12737" s="271"/>
    </row>
    <row r="12738" spans="49:62">
      <c r="AW12738" s="271"/>
      <c r="AX12738" s="271"/>
      <c r="AY12738" s="271"/>
      <c r="AZ12738" s="271"/>
      <c r="BA12738" s="271"/>
      <c r="BB12738" s="271"/>
      <c r="BD12738" s="271"/>
      <c r="BE12738" s="271"/>
      <c r="BF12738" s="271"/>
      <c r="BG12738" s="271"/>
      <c r="BJ12738" s="271"/>
    </row>
    <row r="12739" spans="49:62">
      <c r="AW12739" s="271"/>
      <c r="AX12739" s="271"/>
      <c r="AY12739" s="271"/>
      <c r="AZ12739" s="271"/>
      <c r="BA12739" s="271"/>
      <c r="BB12739" s="271"/>
      <c r="BD12739" s="271"/>
      <c r="BE12739" s="271"/>
      <c r="BF12739" s="271"/>
      <c r="BG12739" s="271"/>
      <c r="BJ12739" s="271"/>
    </row>
    <row r="12740" spans="49:62">
      <c r="AW12740" s="271"/>
      <c r="AX12740" s="271"/>
      <c r="AY12740" s="271"/>
      <c r="AZ12740" s="271"/>
      <c r="BA12740" s="271"/>
      <c r="BB12740" s="271"/>
      <c r="BD12740" s="271"/>
      <c r="BE12740" s="271"/>
      <c r="BF12740" s="271"/>
      <c r="BG12740" s="271"/>
      <c r="BJ12740" s="271"/>
    </row>
    <row r="12741" spans="49:62">
      <c r="AW12741" s="271"/>
      <c r="AX12741" s="271"/>
      <c r="AY12741" s="271"/>
      <c r="AZ12741" s="271"/>
      <c r="BA12741" s="271"/>
      <c r="BB12741" s="271"/>
      <c r="BD12741" s="271"/>
      <c r="BE12741" s="271"/>
      <c r="BF12741" s="271"/>
      <c r="BG12741" s="271"/>
      <c r="BJ12741" s="271"/>
    </row>
    <row r="12742" spans="49:62">
      <c r="AW12742" s="271"/>
      <c r="AX12742" s="271"/>
      <c r="AY12742" s="271"/>
      <c r="AZ12742" s="271"/>
      <c r="BA12742" s="271"/>
      <c r="BB12742" s="271"/>
      <c r="BD12742" s="271"/>
      <c r="BE12742" s="271"/>
      <c r="BF12742" s="271"/>
      <c r="BG12742" s="271"/>
      <c r="BJ12742" s="271"/>
    </row>
    <row r="12743" spans="49:62">
      <c r="AW12743" s="271"/>
      <c r="AX12743" s="271"/>
      <c r="AY12743" s="271"/>
      <c r="AZ12743" s="271"/>
      <c r="BA12743" s="271"/>
      <c r="BB12743" s="271"/>
      <c r="BD12743" s="271"/>
      <c r="BE12743" s="271"/>
      <c r="BF12743" s="271"/>
      <c r="BG12743" s="271"/>
      <c r="BJ12743" s="271"/>
    </row>
    <row r="12744" spans="49:62">
      <c r="AW12744" s="271"/>
      <c r="AX12744" s="271"/>
      <c r="AY12744" s="271"/>
      <c r="AZ12744" s="271"/>
      <c r="BA12744" s="271"/>
      <c r="BB12744" s="271"/>
      <c r="BD12744" s="271"/>
      <c r="BE12744" s="271"/>
      <c r="BF12744" s="271"/>
      <c r="BG12744" s="271"/>
      <c r="BJ12744" s="271"/>
    </row>
    <row r="12745" spans="49:62">
      <c r="AW12745" s="271"/>
      <c r="AX12745" s="271"/>
      <c r="AY12745" s="271"/>
      <c r="AZ12745" s="271"/>
      <c r="BA12745" s="271"/>
      <c r="BB12745" s="271"/>
      <c r="BD12745" s="271"/>
      <c r="BE12745" s="271"/>
      <c r="BF12745" s="271"/>
      <c r="BG12745" s="271"/>
      <c r="BJ12745" s="271"/>
    </row>
    <row r="12746" spans="49:62">
      <c r="AW12746" s="271"/>
      <c r="AX12746" s="271"/>
      <c r="AY12746" s="271"/>
      <c r="AZ12746" s="271"/>
      <c r="BA12746" s="271"/>
      <c r="BB12746" s="271"/>
      <c r="BD12746" s="271"/>
      <c r="BE12746" s="271"/>
      <c r="BF12746" s="271"/>
      <c r="BG12746" s="271"/>
      <c r="BJ12746" s="271"/>
    </row>
    <row r="12747" spans="49:62">
      <c r="AW12747" s="271"/>
      <c r="AX12747" s="271"/>
      <c r="AY12747" s="271"/>
      <c r="AZ12747" s="271"/>
      <c r="BA12747" s="271"/>
      <c r="BB12747" s="271"/>
      <c r="BD12747" s="271"/>
      <c r="BE12747" s="271"/>
      <c r="BF12747" s="271"/>
      <c r="BG12747" s="271"/>
      <c r="BJ12747" s="271"/>
    </row>
    <row r="12748" spans="49:62">
      <c r="AW12748" s="271"/>
      <c r="AX12748" s="271"/>
      <c r="AY12748" s="271"/>
      <c r="AZ12748" s="271"/>
      <c r="BA12748" s="271"/>
      <c r="BB12748" s="271"/>
      <c r="BD12748" s="271"/>
      <c r="BE12748" s="271"/>
      <c r="BF12748" s="271"/>
      <c r="BG12748" s="271"/>
      <c r="BJ12748" s="271"/>
    </row>
    <row r="12749" spans="49:62">
      <c r="AW12749" s="271"/>
      <c r="AX12749" s="271"/>
      <c r="AY12749" s="271"/>
      <c r="AZ12749" s="271"/>
      <c r="BA12749" s="271"/>
      <c r="BB12749" s="271"/>
      <c r="BD12749" s="271"/>
      <c r="BE12749" s="271"/>
      <c r="BF12749" s="271"/>
      <c r="BG12749" s="271"/>
      <c r="BJ12749" s="271"/>
    </row>
    <row r="12750" spans="49:62">
      <c r="AW12750" s="271"/>
      <c r="AX12750" s="271"/>
      <c r="AY12750" s="271"/>
      <c r="AZ12750" s="271"/>
      <c r="BA12750" s="271"/>
      <c r="BB12750" s="271"/>
      <c r="BD12750" s="271"/>
      <c r="BE12750" s="271"/>
      <c r="BF12750" s="271"/>
      <c r="BG12750" s="271"/>
      <c r="BJ12750" s="271"/>
    </row>
    <row r="12751" spans="49:62">
      <c r="AW12751" s="271"/>
      <c r="AX12751" s="271"/>
      <c r="AY12751" s="271"/>
      <c r="AZ12751" s="271"/>
      <c r="BA12751" s="271"/>
      <c r="BB12751" s="271"/>
      <c r="BD12751" s="271"/>
      <c r="BE12751" s="271"/>
      <c r="BF12751" s="271"/>
      <c r="BG12751" s="271"/>
      <c r="BJ12751" s="271"/>
    </row>
    <row r="12752" spans="49:62">
      <c r="AW12752" s="271"/>
      <c r="AX12752" s="271"/>
      <c r="AY12752" s="271"/>
      <c r="AZ12752" s="271"/>
      <c r="BA12752" s="271"/>
      <c r="BB12752" s="271"/>
      <c r="BD12752" s="271"/>
      <c r="BE12752" s="271"/>
      <c r="BF12752" s="271"/>
      <c r="BG12752" s="271"/>
      <c r="BJ12752" s="271"/>
    </row>
    <row r="12753" spans="49:62">
      <c r="AW12753" s="271"/>
      <c r="AX12753" s="271"/>
      <c r="AY12753" s="271"/>
      <c r="AZ12753" s="271"/>
      <c r="BA12753" s="271"/>
      <c r="BB12753" s="271"/>
      <c r="BD12753" s="271"/>
      <c r="BE12753" s="271"/>
      <c r="BF12753" s="271"/>
      <c r="BG12753" s="271"/>
      <c r="BJ12753" s="271"/>
    </row>
    <row r="12754" spans="49:62">
      <c r="AW12754" s="271"/>
      <c r="AX12754" s="271"/>
      <c r="AY12754" s="271"/>
      <c r="AZ12754" s="271"/>
      <c r="BA12754" s="271"/>
      <c r="BB12754" s="271"/>
      <c r="BD12754" s="271"/>
      <c r="BE12754" s="271"/>
      <c r="BF12754" s="271"/>
      <c r="BG12754" s="271"/>
      <c r="BJ12754" s="271"/>
    </row>
    <row r="12755" spans="49:62">
      <c r="AW12755" s="271"/>
      <c r="AX12755" s="271"/>
      <c r="AY12755" s="271"/>
      <c r="AZ12755" s="271"/>
      <c r="BA12755" s="271"/>
      <c r="BB12755" s="271"/>
      <c r="BD12755" s="271"/>
      <c r="BE12755" s="271"/>
      <c r="BF12755" s="271"/>
      <c r="BG12755" s="271"/>
      <c r="BJ12755" s="271"/>
    </row>
    <row r="12756" spans="49:62">
      <c r="AW12756" s="271"/>
      <c r="AX12756" s="271"/>
      <c r="AY12756" s="271"/>
      <c r="AZ12756" s="271"/>
      <c r="BA12756" s="271"/>
      <c r="BB12756" s="271"/>
      <c r="BD12756" s="271"/>
      <c r="BE12756" s="271"/>
      <c r="BF12756" s="271"/>
      <c r="BG12756" s="271"/>
      <c r="BJ12756" s="271"/>
    </row>
    <row r="12757" spans="49:62">
      <c r="AW12757" s="271"/>
      <c r="AX12757" s="271"/>
      <c r="AY12757" s="271"/>
      <c r="AZ12757" s="271"/>
      <c r="BA12757" s="271"/>
      <c r="BB12757" s="271"/>
      <c r="BD12757" s="271"/>
      <c r="BE12757" s="271"/>
      <c r="BF12757" s="271"/>
      <c r="BG12757" s="271"/>
      <c r="BJ12757" s="271"/>
    </row>
    <row r="12758" spans="49:62">
      <c r="AW12758" s="271"/>
      <c r="AX12758" s="271"/>
      <c r="AY12758" s="271"/>
      <c r="AZ12758" s="271"/>
      <c r="BA12758" s="271"/>
      <c r="BB12758" s="271"/>
      <c r="BD12758" s="271"/>
      <c r="BE12758" s="271"/>
      <c r="BF12758" s="271"/>
      <c r="BG12758" s="271"/>
      <c r="BJ12758" s="271"/>
    </row>
    <row r="12759" spans="49:62">
      <c r="AW12759" s="271"/>
      <c r="AX12759" s="271"/>
      <c r="AY12759" s="271"/>
      <c r="AZ12759" s="271"/>
      <c r="BA12759" s="271"/>
      <c r="BB12759" s="271"/>
      <c r="BD12759" s="271"/>
      <c r="BE12759" s="271"/>
      <c r="BF12759" s="271"/>
      <c r="BG12759" s="271"/>
      <c r="BJ12759" s="271"/>
    </row>
    <row r="12760" spans="49:62">
      <c r="AW12760" s="271"/>
      <c r="AX12760" s="271"/>
      <c r="AY12760" s="271"/>
      <c r="AZ12760" s="271"/>
      <c r="BA12760" s="271"/>
      <c r="BB12760" s="271"/>
      <c r="BD12760" s="271"/>
      <c r="BE12760" s="271"/>
      <c r="BF12760" s="271"/>
      <c r="BG12760" s="271"/>
      <c r="BJ12760" s="271"/>
    </row>
    <row r="12761" spans="49:62">
      <c r="AW12761" s="271"/>
      <c r="AX12761" s="271"/>
      <c r="AY12761" s="271"/>
      <c r="AZ12761" s="271"/>
      <c r="BA12761" s="271"/>
      <c r="BB12761" s="271"/>
      <c r="BD12761" s="271"/>
      <c r="BE12761" s="271"/>
      <c r="BF12761" s="271"/>
      <c r="BG12761" s="271"/>
      <c r="BJ12761" s="271"/>
    </row>
    <row r="12762" spans="49:62">
      <c r="AW12762" s="271"/>
      <c r="AX12762" s="271"/>
      <c r="AY12762" s="271"/>
      <c r="AZ12762" s="271"/>
      <c r="BA12762" s="271"/>
      <c r="BB12762" s="271"/>
      <c r="BD12762" s="271"/>
      <c r="BE12762" s="271"/>
      <c r="BF12762" s="271"/>
      <c r="BG12762" s="271"/>
      <c r="BJ12762" s="271"/>
    </row>
    <row r="12763" spans="49:62">
      <c r="AW12763" s="271"/>
      <c r="AX12763" s="271"/>
      <c r="AY12763" s="271"/>
      <c r="AZ12763" s="271"/>
      <c r="BA12763" s="271"/>
      <c r="BB12763" s="271"/>
      <c r="BD12763" s="271"/>
      <c r="BE12763" s="271"/>
      <c r="BF12763" s="271"/>
      <c r="BG12763" s="271"/>
      <c r="BJ12763" s="271"/>
    </row>
    <row r="12764" spans="49:62">
      <c r="AW12764" s="271"/>
      <c r="AX12764" s="271"/>
      <c r="AY12764" s="271"/>
      <c r="AZ12764" s="271"/>
      <c r="BA12764" s="271"/>
      <c r="BB12764" s="271"/>
      <c r="BD12764" s="271"/>
      <c r="BE12764" s="271"/>
      <c r="BF12764" s="271"/>
      <c r="BG12764" s="271"/>
      <c r="BJ12764" s="271"/>
    </row>
    <row r="12765" spans="49:62">
      <c r="AW12765" s="271"/>
      <c r="AX12765" s="271"/>
      <c r="AY12765" s="271"/>
      <c r="AZ12765" s="271"/>
      <c r="BA12765" s="271"/>
      <c r="BB12765" s="271"/>
      <c r="BD12765" s="271"/>
      <c r="BE12765" s="271"/>
      <c r="BF12765" s="271"/>
      <c r="BG12765" s="271"/>
      <c r="BJ12765" s="271"/>
    </row>
    <row r="12766" spans="49:62">
      <c r="AW12766" s="271"/>
      <c r="AX12766" s="271"/>
      <c r="AY12766" s="271"/>
      <c r="AZ12766" s="271"/>
      <c r="BA12766" s="271"/>
      <c r="BB12766" s="271"/>
      <c r="BD12766" s="271"/>
      <c r="BE12766" s="271"/>
      <c r="BF12766" s="271"/>
      <c r="BG12766" s="271"/>
      <c r="BJ12766" s="271"/>
    </row>
    <row r="12767" spans="49:62">
      <c r="AW12767" s="271"/>
      <c r="AX12767" s="271"/>
      <c r="AY12767" s="271"/>
      <c r="AZ12767" s="271"/>
      <c r="BA12767" s="271"/>
      <c r="BB12767" s="271"/>
      <c r="BD12767" s="271"/>
      <c r="BE12767" s="271"/>
      <c r="BF12767" s="271"/>
      <c r="BG12767" s="271"/>
      <c r="BJ12767" s="271"/>
    </row>
    <row r="12768" spans="49:62">
      <c r="AW12768" s="271"/>
      <c r="AX12768" s="271"/>
      <c r="AY12768" s="271"/>
      <c r="AZ12768" s="271"/>
      <c r="BA12768" s="271"/>
      <c r="BB12768" s="271"/>
      <c r="BD12768" s="271"/>
      <c r="BE12768" s="271"/>
      <c r="BF12768" s="271"/>
      <c r="BG12768" s="271"/>
      <c r="BJ12768" s="271"/>
    </row>
    <row r="12769" spans="49:62">
      <c r="AW12769" s="271"/>
      <c r="AX12769" s="271"/>
      <c r="AY12769" s="271"/>
      <c r="AZ12769" s="271"/>
      <c r="BA12769" s="271"/>
      <c r="BB12769" s="271"/>
      <c r="BD12769" s="271"/>
      <c r="BE12769" s="271"/>
      <c r="BF12769" s="271"/>
      <c r="BG12769" s="271"/>
      <c r="BJ12769" s="271"/>
    </row>
    <row r="12770" spans="49:62">
      <c r="AW12770" s="271"/>
      <c r="AX12770" s="271"/>
      <c r="AY12770" s="271"/>
      <c r="AZ12770" s="271"/>
      <c r="BA12770" s="271"/>
      <c r="BB12770" s="271"/>
      <c r="BD12770" s="271"/>
      <c r="BE12770" s="271"/>
      <c r="BF12770" s="271"/>
      <c r="BG12770" s="271"/>
      <c r="BJ12770" s="271"/>
    </row>
    <row r="12771" spans="49:62">
      <c r="AW12771" s="271"/>
      <c r="AX12771" s="271"/>
      <c r="AY12771" s="271"/>
      <c r="AZ12771" s="271"/>
      <c r="BA12771" s="271"/>
      <c r="BB12771" s="271"/>
      <c r="BD12771" s="271"/>
      <c r="BE12771" s="271"/>
      <c r="BF12771" s="271"/>
      <c r="BG12771" s="271"/>
      <c r="BJ12771" s="271"/>
    </row>
    <row r="12772" spans="49:62">
      <c r="AW12772" s="271"/>
      <c r="AX12772" s="271"/>
      <c r="AY12772" s="271"/>
      <c r="AZ12772" s="271"/>
      <c r="BA12772" s="271"/>
      <c r="BB12772" s="271"/>
      <c r="BD12772" s="271"/>
      <c r="BE12772" s="271"/>
      <c r="BF12772" s="271"/>
      <c r="BG12772" s="271"/>
      <c r="BJ12772" s="271"/>
    </row>
    <row r="12773" spans="49:62">
      <c r="AW12773" s="271"/>
      <c r="AX12773" s="271"/>
      <c r="AY12773" s="271"/>
      <c r="AZ12773" s="271"/>
      <c r="BA12773" s="271"/>
      <c r="BB12773" s="271"/>
      <c r="BD12773" s="271"/>
      <c r="BE12773" s="271"/>
      <c r="BF12773" s="271"/>
      <c r="BG12773" s="271"/>
      <c r="BJ12773" s="271"/>
    </row>
    <row r="12774" spans="49:62">
      <c r="AW12774" s="271"/>
      <c r="AX12774" s="271"/>
      <c r="AY12774" s="271"/>
      <c r="AZ12774" s="271"/>
      <c r="BA12774" s="271"/>
      <c r="BB12774" s="271"/>
      <c r="BD12774" s="271"/>
      <c r="BE12774" s="271"/>
      <c r="BF12774" s="271"/>
      <c r="BG12774" s="271"/>
      <c r="BJ12774" s="271"/>
    </row>
    <row r="12775" spans="49:62">
      <c r="AW12775" s="271"/>
      <c r="AX12775" s="271"/>
      <c r="AY12775" s="271"/>
      <c r="AZ12775" s="271"/>
      <c r="BA12775" s="271"/>
      <c r="BB12775" s="271"/>
      <c r="BD12775" s="271"/>
      <c r="BE12775" s="271"/>
      <c r="BF12775" s="271"/>
      <c r="BG12775" s="271"/>
      <c r="BJ12775" s="271"/>
    </row>
    <row r="12776" spans="49:62">
      <c r="AW12776" s="271"/>
      <c r="AX12776" s="271"/>
      <c r="AY12776" s="271"/>
      <c r="AZ12776" s="271"/>
      <c r="BA12776" s="271"/>
      <c r="BB12776" s="271"/>
      <c r="BD12776" s="271"/>
      <c r="BE12776" s="271"/>
      <c r="BF12776" s="271"/>
      <c r="BG12776" s="271"/>
      <c r="BJ12776" s="271"/>
    </row>
    <row r="12777" spans="49:62">
      <c r="AW12777" s="271"/>
      <c r="AX12777" s="271"/>
      <c r="AY12777" s="271"/>
      <c r="AZ12777" s="271"/>
      <c r="BA12777" s="271"/>
      <c r="BB12777" s="271"/>
      <c r="BD12777" s="271"/>
      <c r="BE12777" s="271"/>
      <c r="BF12777" s="271"/>
      <c r="BG12777" s="271"/>
      <c r="BJ12777" s="271"/>
    </row>
    <row r="12778" spans="49:62">
      <c r="AW12778" s="271"/>
      <c r="AX12778" s="271"/>
      <c r="AY12778" s="271"/>
      <c r="AZ12778" s="271"/>
      <c r="BA12778" s="271"/>
      <c r="BB12778" s="271"/>
      <c r="BD12778" s="271"/>
      <c r="BE12778" s="271"/>
      <c r="BF12778" s="271"/>
      <c r="BG12778" s="271"/>
      <c r="BJ12778" s="271"/>
    </row>
    <row r="12779" spans="49:62">
      <c r="AW12779" s="271"/>
      <c r="AX12779" s="271"/>
      <c r="AY12779" s="271"/>
      <c r="AZ12779" s="271"/>
      <c r="BA12779" s="271"/>
      <c r="BB12779" s="271"/>
      <c r="BD12779" s="271"/>
      <c r="BE12779" s="271"/>
      <c r="BF12779" s="271"/>
      <c r="BG12779" s="271"/>
      <c r="BJ12779" s="271"/>
    </row>
    <row r="12780" spans="49:62">
      <c r="AW12780" s="271"/>
      <c r="AX12780" s="271"/>
      <c r="AY12780" s="271"/>
      <c r="AZ12780" s="271"/>
      <c r="BA12780" s="271"/>
      <c r="BB12780" s="271"/>
      <c r="BD12780" s="271"/>
      <c r="BE12780" s="271"/>
      <c r="BF12780" s="271"/>
      <c r="BG12780" s="271"/>
      <c r="BJ12780" s="271"/>
    </row>
    <row r="12781" spans="49:62">
      <c r="AW12781" s="271"/>
      <c r="AX12781" s="271"/>
      <c r="AY12781" s="271"/>
      <c r="AZ12781" s="271"/>
      <c r="BA12781" s="271"/>
      <c r="BB12781" s="271"/>
      <c r="BD12781" s="271"/>
      <c r="BE12781" s="271"/>
      <c r="BF12781" s="271"/>
      <c r="BG12781" s="271"/>
      <c r="BJ12781" s="271"/>
    </row>
    <row r="12782" spans="49:62">
      <c r="AW12782" s="271"/>
      <c r="AX12782" s="271"/>
      <c r="AY12782" s="271"/>
      <c r="AZ12782" s="271"/>
      <c r="BA12782" s="271"/>
      <c r="BB12782" s="271"/>
      <c r="BD12782" s="271"/>
      <c r="BE12782" s="271"/>
      <c r="BF12782" s="271"/>
      <c r="BG12782" s="271"/>
      <c r="BJ12782" s="271"/>
    </row>
    <row r="12783" spans="49:62">
      <c r="AW12783" s="271"/>
      <c r="AX12783" s="271"/>
      <c r="AY12783" s="271"/>
      <c r="AZ12783" s="271"/>
      <c r="BA12783" s="271"/>
      <c r="BB12783" s="271"/>
      <c r="BD12783" s="271"/>
      <c r="BE12783" s="271"/>
      <c r="BF12783" s="271"/>
      <c r="BG12783" s="271"/>
      <c r="BJ12783" s="271"/>
    </row>
    <row r="12784" spans="49:62">
      <c r="AW12784" s="271"/>
      <c r="AX12784" s="271"/>
      <c r="AY12784" s="271"/>
      <c r="AZ12784" s="271"/>
      <c r="BA12784" s="271"/>
      <c r="BB12784" s="271"/>
      <c r="BD12784" s="271"/>
      <c r="BE12784" s="271"/>
      <c r="BF12784" s="271"/>
      <c r="BG12784" s="271"/>
      <c r="BJ12784" s="271"/>
    </row>
    <row r="12785" spans="49:62">
      <c r="AW12785" s="271"/>
      <c r="AX12785" s="271"/>
      <c r="AY12785" s="271"/>
      <c r="AZ12785" s="271"/>
      <c r="BA12785" s="271"/>
      <c r="BB12785" s="271"/>
      <c r="BD12785" s="271"/>
      <c r="BE12785" s="271"/>
      <c r="BF12785" s="271"/>
      <c r="BG12785" s="271"/>
      <c r="BJ12785" s="271"/>
    </row>
    <row r="12786" spans="49:62">
      <c r="AW12786" s="271"/>
      <c r="AX12786" s="271"/>
      <c r="AY12786" s="271"/>
      <c r="AZ12786" s="271"/>
      <c r="BA12786" s="271"/>
      <c r="BB12786" s="271"/>
      <c r="BD12786" s="271"/>
      <c r="BE12786" s="271"/>
      <c r="BF12786" s="271"/>
      <c r="BG12786" s="271"/>
      <c r="BJ12786" s="271"/>
    </row>
    <row r="12787" spans="49:62">
      <c r="AW12787" s="271"/>
      <c r="AX12787" s="271"/>
      <c r="AY12787" s="271"/>
      <c r="AZ12787" s="271"/>
      <c r="BA12787" s="271"/>
      <c r="BB12787" s="271"/>
      <c r="BD12787" s="271"/>
      <c r="BE12787" s="271"/>
      <c r="BF12787" s="271"/>
      <c r="BG12787" s="271"/>
      <c r="BJ12787" s="271"/>
    </row>
    <row r="12788" spans="49:62">
      <c r="AW12788" s="271"/>
      <c r="AX12788" s="271"/>
      <c r="AY12788" s="271"/>
      <c r="AZ12788" s="271"/>
      <c r="BA12788" s="271"/>
      <c r="BB12788" s="271"/>
      <c r="BD12788" s="271"/>
      <c r="BE12788" s="271"/>
      <c r="BF12788" s="271"/>
      <c r="BG12788" s="271"/>
      <c r="BJ12788" s="271"/>
    </row>
    <row r="12789" spans="49:62">
      <c r="AW12789" s="271"/>
      <c r="AX12789" s="271"/>
      <c r="AY12789" s="271"/>
      <c r="AZ12789" s="271"/>
      <c r="BA12789" s="271"/>
      <c r="BB12789" s="271"/>
      <c r="BD12789" s="271"/>
      <c r="BE12789" s="271"/>
      <c r="BF12789" s="271"/>
      <c r="BG12789" s="271"/>
      <c r="BJ12789" s="271"/>
    </row>
    <row r="12790" spans="49:62">
      <c r="AW12790" s="271"/>
      <c r="AX12790" s="271"/>
      <c r="AY12790" s="271"/>
      <c r="AZ12790" s="271"/>
      <c r="BA12790" s="271"/>
      <c r="BB12790" s="271"/>
      <c r="BD12790" s="271"/>
      <c r="BE12790" s="271"/>
      <c r="BF12790" s="271"/>
      <c r="BG12790" s="271"/>
      <c r="BJ12790" s="271"/>
    </row>
    <row r="12791" spans="49:62">
      <c r="AW12791" s="271"/>
      <c r="AX12791" s="271"/>
      <c r="AY12791" s="271"/>
      <c r="AZ12791" s="271"/>
      <c r="BA12791" s="271"/>
      <c r="BB12791" s="271"/>
      <c r="BD12791" s="271"/>
      <c r="BE12791" s="271"/>
      <c r="BF12791" s="271"/>
      <c r="BG12791" s="271"/>
      <c r="BJ12791" s="271"/>
    </row>
    <row r="12792" spans="49:62">
      <c r="AW12792" s="271"/>
      <c r="AX12792" s="271"/>
      <c r="AY12792" s="271"/>
      <c r="AZ12792" s="271"/>
      <c r="BA12792" s="271"/>
      <c r="BB12792" s="271"/>
      <c r="BD12792" s="271"/>
      <c r="BE12792" s="271"/>
      <c r="BF12792" s="271"/>
      <c r="BG12792" s="271"/>
      <c r="BJ12792" s="271"/>
    </row>
    <row r="12793" spans="49:62">
      <c r="AW12793" s="271"/>
      <c r="AX12793" s="271"/>
      <c r="AY12793" s="271"/>
      <c r="AZ12793" s="271"/>
      <c r="BA12793" s="271"/>
      <c r="BB12793" s="271"/>
      <c r="BD12793" s="271"/>
      <c r="BE12793" s="271"/>
      <c r="BF12793" s="271"/>
      <c r="BG12793" s="271"/>
      <c r="BJ12793" s="271"/>
    </row>
    <row r="12794" spans="49:62">
      <c r="AW12794" s="271"/>
      <c r="AX12794" s="271"/>
      <c r="AY12794" s="271"/>
      <c r="AZ12794" s="271"/>
      <c r="BA12794" s="271"/>
      <c r="BB12794" s="271"/>
      <c r="BD12794" s="271"/>
      <c r="BE12794" s="271"/>
      <c r="BF12794" s="271"/>
      <c r="BG12794" s="271"/>
      <c r="BJ12794" s="271"/>
    </row>
    <row r="12795" spans="49:62">
      <c r="AW12795" s="271"/>
      <c r="AX12795" s="271"/>
      <c r="AY12795" s="271"/>
      <c r="AZ12795" s="271"/>
      <c r="BA12795" s="271"/>
      <c r="BB12795" s="271"/>
      <c r="BD12795" s="271"/>
      <c r="BE12795" s="271"/>
      <c r="BF12795" s="271"/>
      <c r="BG12795" s="271"/>
      <c r="BJ12795" s="271"/>
    </row>
    <row r="12796" spans="49:62">
      <c r="AW12796" s="271"/>
      <c r="AX12796" s="271"/>
      <c r="AY12796" s="271"/>
      <c r="AZ12796" s="271"/>
      <c r="BA12796" s="271"/>
      <c r="BB12796" s="271"/>
      <c r="BD12796" s="271"/>
      <c r="BE12796" s="271"/>
      <c r="BF12796" s="271"/>
      <c r="BG12796" s="271"/>
      <c r="BJ12796" s="271"/>
    </row>
    <row r="12797" spans="49:62">
      <c r="AW12797" s="271"/>
      <c r="AX12797" s="271"/>
      <c r="AY12797" s="271"/>
      <c r="AZ12797" s="271"/>
      <c r="BA12797" s="271"/>
      <c r="BB12797" s="271"/>
      <c r="BD12797" s="271"/>
      <c r="BE12797" s="271"/>
      <c r="BF12797" s="271"/>
      <c r="BG12797" s="271"/>
      <c r="BJ12797" s="271"/>
    </row>
    <row r="12798" spans="49:62">
      <c r="AW12798" s="271"/>
      <c r="AX12798" s="271"/>
      <c r="AY12798" s="271"/>
      <c r="AZ12798" s="271"/>
      <c r="BA12798" s="271"/>
      <c r="BB12798" s="271"/>
      <c r="BD12798" s="271"/>
      <c r="BE12798" s="271"/>
      <c r="BF12798" s="271"/>
      <c r="BG12798" s="271"/>
      <c r="BJ12798" s="271"/>
    </row>
    <row r="12799" spans="49:62">
      <c r="AW12799" s="271"/>
      <c r="AX12799" s="271"/>
      <c r="AY12799" s="271"/>
      <c r="AZ12799" s="271"/>
      <c r="BA12799" s="271"/>
      <c r="BB12799" s="271"/>
      <c r="BD12799" s="271"/>
      <c r="BE12799" s="271"/>
      <c r="BF12799" s="271"/>
      <c r="BG12799" s="271"/>
      <c r="BJ12799" s="271"/>
    </row>
    <row r="12800" spans="49:62">
      <c r="AW12800" s="271"/>
      <c r="AX12800" s="271"/>
      <c r="AY12800" s="271"/>
      <c r="AZ12800" s="271"/>
      <c r="BA12800" s="271"/>
      <c r="BB12800" s="271"/>
      <c r="BD12800" s="271"/>
      <c r="BE12800" s="271"/>
      <c r="BF12800" s="271"/>
      <c r="BG12800" s="271"/>
      <c r="BJ12800" s="271"/>
    </row>
    <row r="12801" spans="49:62">
      <c r="AW12801" s="271"/>
      <c r="AX12801" s="271"/>
      <c r="AY12801" s="271"/>
      <c r="AZ12801" s="271"/>
      <c r="BA12801" s="271"/>
      <c r="BB12801" s="271"/>
      <c r="BD12801" s="271"/>
      <c r="BE12801" s="271"/>
      <c r="BF12801" s="271"/>
      <c r="BG12801" s="271"/>
      <c r="BJ12801" s="271"/>
    </row>
    <row r="12802" spans="49:62">
      <c r="AW12802" s="271"/>
      <c r="AX12802" s="271"/>
      <c r="AY12802" s="271"/>
      <c r="AZ12802" s="271"/>
      <c r="BA12802" s="271"/>
      <c r="BB12802" s="271"/>
      <c r="BD12802" s="271"/>
      <c r="BE12802" s="271"/>
      <c r="BF12802" s="271"/>
      <c r="BG12802" s="271"/>
      <c r="BJ12802" s="271"/>
    </row>
    <row r="12803" spans="49:62">
      <c r="AW12803" s="271"/>
      <c r="AX12803" s="271"/>
      <c r="AY12803" s="271"/>
      <c r="AZ12803" s="271"/>
      <c r="BA12803" s="271"/>
      <c r="BB12803" s="271"/>
      <c r="BD12803" s="271"/>
      <c r="BE12803" s="271"/>
      <c r="BF12803" s="271"/>
      <c r="BG12803" s="271"/>
      <c r="BJ12803" s="271"/>
    </row>
    <row r="12804" spans="49:62">
      <c r="AW12804" s="271"/>
      <c r="AX12804" s="271"/>
      <c r="AY12804" s="271"/>
      <c r="AZ12804" s="271"/>
      <c r="BA12804" s="271"/>
      <c r="BB12804" s="271"/>
      <c r="BD12804" s="271"/>
      <c r="BE12804" s="271"/>
      <c r="BF12804" s="271"/>
      <c r="BG12804" s="271"/>
      <c r="BJ12804" s="271"/>
    </row>
    <row r="12805" spans="49:62">
      <c r="AW12805" s="271"/>
      <c r="AX12805" s="271"/>
      <c r="AY12805" s="271"/>
      <c r="AZ12805" s="271"/>
      <c r="BA12805" s="271"/>
      <c r="BB12805" s="271"/>
      <c r="BD12805" s="271"/>
      <c r="BE12805" s="271"/>
      <c r="BF12805" s="271"/>
      <c r="BG12805" s="271"/>
      <c r="BJ12805" s="271"/>
    </row>
    <row r="12806" spans="49:62">
      <c r="AW12806" s="271"/>
      <c r="AX12806" s="271"/>
      <c r="AY12806" s="271"/>
      <c r="AZ12806" s="271"/>
      <c r="BA12806" s="271"/>
      <c r="BB12806" s="271"/>
      <c r="BD12806" s="271"/>
      <c r="BE12806" s="271"/>
      <c r="BF12806" s="271"/>
      <c r="BG12806" s="271"/>
      <c r="BJ12806" s="271"/>
    </row>
    <row r="12807" spans="49:62">
      <c r="AW12807" s="271"/>
      <c r="AX12807" s="271"/>
      <c r="AY12807" s="271"/>
      <c r="AZ12807" s="271"/>
      <c r="BA12807" s="271"/>
      <c r="BB12807" s="271"/>
      <c r="BD12807" s="271"/>
      <c r="BE12807" s="271"/>
      <c r="BF12807" s="271"/>
      <c r="BG12807" s="271"/>
      <c r="BJ12807" s="271"/>
    </row>
    <row r="12808" spans="49:62">
      <c r="AW12808" s="271"/>
      <c r="AX12808" s="271"/>
      <c r="AY12808" s="271"/>
      <c r="AZ12808" s="271"/>
      <c r="BA12808" s="271"/>
      <c r="BB12808" s="271"/>
      <c r="BD12808" s="271"/>
      <c r="BE12808" s="271"/>
      <c r="BF12808" s="271"/>
      <c r="BG12808" s="271"/>
      <c r="BJ12808" s="271"/>
    </row>
    <row r="12809" spans="49:62">
      <c r="AW12809" s="271"/>
      <c r="AX12809" s="271"/>
      <c r="AY12809" s="271"/>
      <c r="AZ12809" s="271"/>
      <c r="BA12809" s="271"/>
      <c r="BB12809" s="271"/>
      <c r="BD12809" s="271"/>
      <c r="BE12809" s="271"/>
      <c r="BF12809" s="271"/>
      <c r="BG12809" s="271"/>
      <c r="BJ12809" s="271"/>
    </row>
    <row r="12810" spans="49:62">
      <c r="AW12810" s="271"/>
      <c r="AX12810" s="271"/>
      <c r="AY12810" s="271"/>
      <c r="AZ12810" s="271"/>
      <c r="BA12810" s="271"/>
      <c r="BB12810" s="271"/>
      <c r="BD12810" s="271"/>
      <c r="BE12810" s="271"/>
      <c r="BF12810" s="271"/>
      <c r="BG12810" s="271"/>
      <c r="BJ12810" s="271"/>
    </row>
    <row r="12811" spans="49:62">
      <c r="AW12811" s="271"/>
      <c r="AX12811" s="271"/>
      <c r="AY12811" s="271"/>
      <c r="AZ12811" s="271"/>
      <c r="BA12811" s="271"/>
      <c r="BB12811" s="271"/>
      <c r="BD12811" s="271"/>
      <c r="BE12811" s="271"/>
      <c r="BF12811" s="271"/>
      <c r="BG12811" s="271"/>
      <c r="BJ12811" s="271"/>
    </row>
    <row r="12812" spans="49:62">
      <c r="AW12812" s="271"/>
      <c r="AX12812" s="271"/>
      <c r="AY12812" s="271"/>
      <c r="AZ12812" s="271"/>
      <c r="BA12812" s="271"/>
      <c r="BB12812" s="271"/>
      <c r="BD12812" s="271"/>
      <c r="BE12812" s="271"/>
      <c r="BF12812" s="271"/>
      <c r="BG12812" s="271"/>
      <c r="BJ12812" s="271"/>
    </row>
    <row r="12813" spans="49:62">
      <c r="AW12813" s="271"/>
      <c r="AX12813" s="271"/>
      <c r="AY12813" s="271"/>
      <c r="AZ12813" s="271"/>
      <c r="BA12813" s="271"/>
      <c r="BB12813" s="271"/>
      <c r="BD12813" s="271"/>
      <c r="BE12813" s="271"/>
      <c r="BF12813" s="271"/>
      <c r="BG12813" s="271"/>
      <c r="BJ12813" s="271"/>
    </row>
    <row r="12814" spans="49:62">
      <c r="AW12814" s="271"/>
      <c r="AX12814" s="271"/>
      <c r="AY12814" s="271"/>
      <c r="AZ12814" s="271"/>
      <c r="BA12814" s="271"/>
      <c r="BB12814" s="271"/>
      <c r="BD12814" s="271"/>
      <c r="BE12814" s="271"/>
      <c r="BF12814" s="271"/>
      <c r="BG12814" s="271"/>
      <c r="BJ12814" s="271"/>
    </row>
    <row r="12815" spans="49:62">
      <c r="AW12815" s="271"/>
      <c r="AX12815" s="271"/>
      <c r="AY12815" s="271"/>
      <c r="AZ12815" s="271"/>
      <c r="BA12815" s="271"/>
      <c r="BB12815" s="271"/>
      <c r="BD12815" s="271"/>
      <c r="BE12815" s="271"/>
      <c r="BF12815" s="271"/>
      <c r="BG12815" s="271"/>
      <c r="BJ12815" s="271"/>
    </row>
    <row r="12816" spans="49:62">
      <c r="AW12816" s="271"/>
      <c r="AX12816" s="271"/>
      <c r="AY12816" s="271"/>
      <c r="AZ12816" s="271"/>
      <c r="BA12816" s="271"/>
      <c r="BB12816" s="271"/>
      <c r="BD12816" s="271"/>
      <c r="BE12816" s="271"/>
      <c r="BF12816" s="271"/>
      <c r="BG12816" s="271"/>
      <c r="BJ12816" s="271"/>
    </row>
    <row r="12817" spans="49:62">
      <c r="AW12817" s="271"/>
      <c r="AX12817" s="271"/>
      <c r="AY12817" s="271"/>
      <c r="AZ12817" s="271"/>
      <c r="BA12817" s="271"/>
      <c r="BB12817" s="271"/>
      <c r="BD12817" s="271"/>
      <c r="BE12817" s="271"/>
      <c r="BF12817" s="271"/>
      <c r="BG12817" s="271"/>
      <c r="BJ12817" s="271"/>
    </row>
    <row r="12818" spans="49:62">
      <c r="AW12818" s="271"/>
      <c r="AX12818" s="271"/>
      <c r="AY12818" s="271"/>
      <c r="AZ12818" s="271"/>
      <c r="BA12818" s="271"/>
      <c r="BB12818" s="271"/>
      <c r="BD12818" s="271"/>
      <c r="BE12818" s="271"/>
      <c r="BF12818" s="271"/>
      <c r="BG12818" s="271"/>
      <c r="BJ12818" s="271"/>
    </row>
    <row r="12819" spans="49:62">
      <c r="AW12819" s="271"/>
      <c r="AX12819" s="271"/>
      <c r="AY12819" s="271"/>
      <c r="AZ12819" s="271"/>
      <c r="BA12819" s="271"/>
      <c r="BB12819" s="271"/>
      <c r="BD12819" s="271"/>
      <c r="BE12819" s="271"/>
      <c r="BF12819" s="271"/>
      <c r="BG12819" s="271"/>
      <c r="BJ12819" s="271"/>
    </row>
    <row r="12820" spans="49:62">
      <c r="AW12820" s="271"/>
      <c r="AX12820" s="271"/>
      <c r="AY12820" s="271"/>
      <c r="AZ12820" s="271"/>
      <c r="BA12820" s="271"/>
      <c r="BB12820" s="271"/>
      <c r="BD12820" s="271"/>
      <c r="BE12820" s="271"/>
      <c r="BF12820" s="271"/>
      <c r="BG12820" s="271"/>
      <c r="BJ12820" s="271"/>
    </row>
    <row r="12821" spans="49:62">
      <c r="AW12821" s="271"/>
      <c r="AX12821" s="271"/>
      <c r="AY12821" s="271"/>
      <c r="AZ12821" s="271"/>
      <c r="BA12821" s="271"/>
      <c r="BB12821" s="271"/>
      <c r="BD12821" s="271"/>
      <c r="BE12821" s="271"/>
      <c r="BF12821" s="271"/>
      <c r="BG12821" s="271"/>
      <c r="BJ12821" s="271"/>
    </row>
    <row r="12822" spans="49:62">
      <c r="AW12822" s="271"/>
      <c r="AX12822" s="271"/>
      <c r="AY12822" s="271"/>
      <c r="AZ12822" s="271"/>
      <c r="BA12822" s="271"/>
      <c r="BB12822" s="271"/>
      <c r="BD12822" s="271"/>
      <c r="BE12822" s="271"/>
      <c r="BF12822" s="271"/>
      <c r="BG12822" s="271"/>
      <c r="BJ12822" s="271"/>
    </row>
    <row r="12823" spans="49:62">
      <c r="AW12823" s="271"/>
      <c r="AX12823" s="271"/>
      <c r="AY12823" s="271"/>
      <c r="AZ12823" s="271"/>
      <c r="BA12823" s="271"/>
      <c r="BB12823" s="271"/>
      <c r="BD12823" s="271"/>
      <c r="BE12823" s="271"/>
      <c r="BF12823" s="271"/>
      <c r="BG12823" s="271"/>
      <c r="BJ12823" s="271"/>
    </row>
    <row r="12824" spans="49:62">
      <c r="AW12824" s="271"/>
      <c r="AX12824" s="271"/>
      <c r="AY12824" s="271"/>
      <c r="AZ12824" s="271"/>
      <c r="BA12824" s="271"/>
      <c r="BB12824" s="271"/>
      <c r="BD12824" s="271"/>
      <c r="BE12824" s="271"/>
      <c r="BF12824" s="271"/>
      <c r="BG12824" s="271"/>
      <c r="BJ12824" s="271"/>
    </row>
    <row r="12825" spans="49:62">
      <c r="AW12825" s="271"/>
      <c r="AX12825" s="271"/>
      <c r="AY12825" s="271"/>
      <c r="AZ12825" s="271"/>
      <c r="BA12825" s="271"/>
      <c r="BB12825" s="271"/>
      <c r="BD12825" s="271"/>
      <c r="BE12825" s="271"/>
      <c r="BF12825" s="271"/>
      <c r="BG12825" s="271"/>
      <c r="BJ12825" s="271"/>
    </row>
    <row r="12826" spans="49:62">
      <c r="AW12826" s="271"/>
      <c r="AX12826" s="271"/>
      <c r="AY12826" s="271"/>
      <c r="AZ12826" s="271"/>
      <c r="BA12826" s="271"/>
      <c r="BB12826" s="271"/>
      <c r="BD12826" s="271"/>
      <c r="BE12826" s="271"/>
      <c r="BF12826" s="271"/>
      <c r="BG12826" s="271"/>
      <c r="BJ12826" s="271"/>
    </row>
    <row r="12827" spans="49:62">
      <c r="AW12827" s="271"/>
      <c r="AX12827" s="271"/>
      <c r="AY12827" s="271"/>
      <c r="AZ12827" s="271"/>
      <c r="BA12827" s="271"/>
      <c r="BB12827" s="271"/>
      <c r="BD12827" s="271"/>
      <c r="BE12827" s="271"/>
      <c r="BF12827" s="271"/>
      <c r="BG12827" s="271"/>
      <c r="BJ12827" s="271"/>
    </row>
    <row r="12828" spans="49:62">
      <c r="AW12828" s="271"/>
      <c r="AX12828" s="271"/>
      <c r="AY12828" s="271"/>
      <c r="AZ12828" s="271"/>
      <c r="BA12828" s="271"/>
      <c r="BB12828" s="271"/>
      <c r="BD12828" s="271"/>
      <c r="BE12828" s="271"/>
      <c r="BF12828" s="271"/>
      <c r="BG12828" s="271"/>
      <c r="BJ12828" s="271"/>
    </row>
    <row r="12829" spans="49:62">
      <c r="AW12829" s="271"/>
      <c r="AX12829" s="271"/>
      <c r="AY12829" s="271"/>
      <c r="AZ12829" s="271"/>
      <c r="BA12829" s="271"/>
      <c r="BB12829" s="271"/>
      <c r="BD12829" s="271"/>
      <c r="BE12829" s="271"/>
      <c r="BF12829" s="271"/>
      <c r="BG12829" s="271"/>
      <c r="BJ12829" s="271"/>
    </row>
    <row r="12830" spans="49:62">
      <c r="AW12830" s="271"/>
      <c r="AX12830" s="271"/>
      <c r="AY12830" s="271"/>
      <c r="AZ12830" s="271"/>
      <c r="BA12830" s="271"/>
      <c r="BB12830" s="271"/>
      <c r="BD12830" s="271"/>
      <c r="BE12830" s="271"/>
      <c r="BF12830" s="271"/>
      <c r="BG12830" s="271"/>
      <c r="BJ12830" s="271"/>
    </row>
    <row r="12831" spans="49:62">
      <c r="AW12831" s="271"/>
      <c r="AX12831" s="271"/>
      <c r="AY12831" s="271"/>
      <c r="AZ12831" s="271"/>
      <c r="BA12831" s="271"/>
      <c r="BB12831" s="271"/>
      <c r="BD12831" s="271"/>
      <c r="BE12831" s="271"/>
      <c r="BF12831" s="271"/>
      <c r="BG12831" s="271"/>
      <c r="BJ12831" s="271"/>
    </row>
    <row r="12832" spans="49:62">
      <c r="AW12832" s="271"/>
      <c r="AX12832" s="271"/>
      <c r="AY12832" s="271"/>
      <c r="AZ12832" s="271"/>
      <c r="BA12832" s="271"/>
      <c r="BB12832" s="271"/>
      <c r="BD12832" s="271"/>
      <c r="BE12832" s="271"/>
      <c r="BF12832" s="271"/>
      <c r="BG12832" s="271"/>
      <c r="BJ12832" s="271"/>
    </row>
    <row r="12833" spans="49:62">
      <c r="AW12833" s="271"/>
      <c r="AX12833" s="271"/>
      <c r="AY12833" s="271"/>
      <c r="AZ12833" s="271"/>
      <c r="BA12833" s="271"/>
      <c r="BB12833" s="271"/>
      <c r="BD12833" s="271"/>
      <c r="BE12833" s="271"/>
      <c r="BF12833" s="271"/>
      <c r="BG12833" s="271"/>
      <c r="BJ12833" s="271"/>
    </row>
    <row r="12834" spans="49:62">
      <c r="AW12834" s="271"/>
      <c r="AX12834" s="271"/>
      <c r="AY12834" s="271"/>
      <c r="AZ12834" s="271"/>
      <c r="BA12834" s="271"/>
      <c r="BB12834" s="271"/>
      <c r="BD12834" s="271"/>
      <c r="BE12834" s="271"/>
      <c r="BF12834" s="271"/>
      <c r="BG12834" s="271"/>
      <c r="BJ12834" s="271"/>
    </row>
    <row r="12835" spans="49:62">
      <c r="AW12835" s="271"/>
      <c r="AX12835" s="271"/>
      <c r="AY12835" s="271"/>
      <c r="AZ12835" s="271"/>
      <c r="BA12835" s="271"/>
      <c r="BB12835" s="271"/>
      <c r="BD12835" s="271"/>
      <c r="BE12835" s="271"/>
      <c r="BF12835" s="271"/>
      <c r="BG12835" s="271"/>
      <c r="BJ12835" s="271"/>
    </row>
    <row r="12836" spans="49:62">
      <c r="AW12836" s="271"/>
      <c r="AX12836" s="271"/>
      <c r="AY12836" s="271"/>
      <c r="AZ12836" s="271"/>
      <c r="BA12836" s="271"/>
      <c r="BB12836" s="271"/>
      <c r="BD12836" s="271"/>
      <c r="BE12836" s="271"/>
      <c r="BF12836" s="271"/>
      <c r="BG12836" s="271"/>
      <c r="BJ12836" s="271"/>
    </row>
    <row r="12837" spans="49:62">
      <c r="AW12837" s="271"/>
      <c r="AX12837" s="271"/>
      <c r="AY12837" s="271"/>
      <c r="AZ12837" s="271"/>
      <c r="BA12837" s="271"/>
      <c r="BB12837" s="271"/>
      <c r="BD12837" s="271"/>
      <c r="BE12837" s="271"/>
      <c r="BF12837" s="271"/>
      <c r="BG12837" s="271"/>
      <c r="BJ12837" s="271"/>
    </row>
    <row r="12838" spans="49:62">
      <c r="AW12838" s="271"/>
      <c r="AX12838" s="271"/>
      <c r="AY12838" s="271"/>
      <c r="AZ12838" s="271"/>
      <c r="BA12838" s="271"/>
      <c r="BB12838" s="271"/>
      <c r="BD12838" s="271"/>
      <c r="BE12838" s="271"/>
      <c r="BF12838" s="271"/>
      <c r="BG12838" s="271"/>
      <c r="BJ12838" s="271"/>
    </row>
    <row r="12839" spans="49:62">
      <c r="AW12839" s="271"/>
      <c r="AX12839" s="271"/>
      <c r="AY12839" s="271"/>
      <c r="AZ12839" s="271"/>
      <c r="BA12839" s="271"/>
      <c r="BB12839" s="271"/>
      <c r="BD12839" s="271"/>
      <c r="BE12839" s="271"/>
      <c r="BF12839" s="271"/>
      <c r="BG12839" s="271"/>
      <c r="BJ12839" s="271"/>
    </row>
    <row r="12840" spans="49:62">
      <c r="AW12840" s="271"/>
      <c r="AX12840" s="271"/>
      <c r="AY12840" s="271"/>
      <c r="AZ12840" s="271"/>
      <c r="BA12840" s="271"/>
      <c r="BB12840" s="271"/>
      <c r="BD12840" s="271"/>
      <c r="BE12840" s="271"/>
      <c r="BF12840" s="271"/>
      <c r="BG12840" s="271"/>
      <c r="BJ12840" s="271"/>
    </row>
    <row r="12841" spans="49:62">
      <c r="AW12841" s="271"/>
      <c r="AX12841" s="271"/>
      <c r="AY12841" s="271"/>
      <c r="AZ12841" s="271"/>
      <c r="BA12841" s="271"/>
      <c r="BB12841" s="271"/>
      <c r="BD12841" s="271"/>
      <c r="BE12841" s="271"/>
      <c r="BF12841" s="271"/>
      <c r="BG12841" s="271"/>
      <c r="BJ12841" s="271"/>
    </row>
    <row r="12842" spans="49:62">
      <c r="AW12842" s="271"/>
      <c r="AX12842" s="271"/>
      <c r="AY12842" s="271"/>
      <c r="AZ12842" s="271"/>
      <c r="BA12842" s="271"/>
      <c r="BB12842" s="271"/>
      <c r="BD12842" s="271"/>
      <c r="BE12842" s="271"/>
      <c r="BF12842" s="271"/>
      <c r="BG12842" s="271"/>
      <c r="BJ12842" s="271"/>
    </row>
    <row r="12843" spans="49:62">
      <c r="AW12843" s="271"/>
      <c r="AX12843" s="271"/>
      <c r="AY12843" s="271"/>
      <c r="AZ12843" s="271"/>
      <c r="BA12843" s="271"/>
      <c r="BB12843" s="271"/>
      <c r="BD12843" s="271"/>
      <c r="BE12843" s="271"/>
      <c r="BF12843" s="271"/>
      <c r="BG12843" s="271"/>
      <c r="BJ12843" s="271"/>
    </row>
    <row r="12844" spans="49:62">
      <c r="AW12844" s="271"/>
      <c r="AX12844" s="271"/>
      <c r="AY12844" s="271"/>
      <c r="AZ12844" s="271"/>
      <c r="BA12844" s="271"/>
      <c r="BB12844" s="271"/>
      <c r="BD12844" s="271"/>
      <c r="BE12844" s="271"/>
      <c r="BF12844" s="271"/>
      <c r="BG12844" s="271"/>
      <c r="BJ12844" s="271"/>
    </row>
    <row r="12845" spans="49:62">
      <c r="AW12845" s="271"/>
      <c r="AX12845" s="271"/>
      <c r="AY12845" s="271"/>
      <c r="AZ12845" s="271"/>
      <c r="BA12845" s="271"/>
      <c r="BB12845" s="271"/>
      <c r="BD12845" s="271"/>
      <c r="BE12845" s="271"/>
      <c r="BF12845" s="271"/>
      <c r="BG12845" s="271"/>
      <c r="BJ12845" s="271"/>
    </row>
    <row r="12846" spans="49:62">
      <c r="AW12846" s="271"/>
      <c r="AX12846" s="271"/>
      <c r="AY12846" s="271"/>
      <c r="AZ12846" s="271"/>
      <c r="BA12846" s="271"/>
      <c r="BB12846" s="271"/>
      <c r="BD12846" s="271"/>
      <c r="BE12846" s="271"/>
      <c r="BF12846" s="271"/>
      <c r="BG12846" s="271"/>
      <c r="BJ12846" s="271"/>
    </row>
    <row r="12847" spans="49:62">
      <c r="AW12847" s="271"/>
      <c r="AX12847" s="271"/>
      <c r="AY12847" s="271"/>
      <c r="AZ12847" s="271"/>
      <c r="BA12847" s="271"/>
      <c r="BB12847" s="271"/>
      <c r="BD12847" s="271"/>
      <c r="BE12847" s="271"/>
      <c r="BF12847" s="271"/>
      <c r="BG12847" s="271"/>
      <c r="BJ12847" s="271"/>
    </row>
    <row r="12848" spans="49:62">
      <c r="AW12848" s="271"/>
      <c r="AX12848" s="271"/>
      <c r="AY12848" s="271"/>
      <c r="AZ12848" s="271"/>
      <c r="BA12848" s="271"/>
      <c r="BB12848" s="271"/>
      <c r="BD12848" s="271"/>
      <c r="BE12848" s="271"/>
      <c r="BF12848" s="271"/>
      <c r="BG12848" s="271"/>
      <c r="BJ12848" s="271"/>
    </row>
    <row r="12849" spans="49:62">
      <c r="AW12849" s="271"/>
      <c r="AX12849" s="271"/>
      <c r="AY12849" s="271"/>
      <c r="AZ12849" s="271"/>
      <c r="BA12849" s="271"/>
      <c r="BB12849" s="271"/>
      <c r="BD12849" s="271"/>
      <c r="BE12849" s="271"/>
      <c r="BF12849" s="271"/>
      <c r="BG12849" s="271"/>
      <c r="BJ12849" s="271"/>
    </row>
    <row r="12850" spans="49:62">
      <c r="AW12850" s="271"/>
      <c r="AX12850" s="271"/>
      <c r="AY12850" s="271"/>
      <c r="AZ12850" s="271"/>
      <c r="BA12850" s="271"/>
      <c r="BB12850" s="271"/>
      <c r="BD12850" s="271"/>
      <c r="BE12850" s="271"/>
      <c r="BF12850" s="271"/>
      <c r="BG12850" s="271"/>
      <c r="BJ12850" s="271"/>
    </row>
    <row r="12851" spans="49:62">
      <c r="AW12851" s="271"/>
      <c r="AX12851" s="271"/>
      <c r="AY12851" s="271"/>
      <c r="AZ12851" s="271"/>
      <c r="BA12851" s="271"/>
      <c r="BB12851" s="271"/>
      <c r="BD12851" s="271"/>
      <c r="BE12851" s="271"/>
      <c r="BF12851" s="271"/>
      <c r="BG12851" s="271"/>
      <c r="BJ12851" s="271"/>
    </row>
    <row r="12852" spans="49:62">
      <c r="AW12852" s="271"/>
      <c r="AX12852" s="271"/>
      <c r="AY12852" s="271"/>
      <c r="AZ12852" s="271"/>
      <c r="BA12852" s="271"/>
      <c r="BB12852" s="271"/>
      <c r="BD12852" s="271"/>
      <c r="BE12852" s="271"/>
      <c r="BF12852" s="271"/>
      <c r="BG12852" s="271"/>
      <c r="BJ12852" s="271"/>
    </row>
    <row r="12853" spans="49:62">
      <c r="AW12853" s="271"/>
      <c r="AX12853" s="271"/>
      <c r="AY12853" s="271"/>
      <c r="AZ12853" s="271"/>
      <c r="BA12853" s="271"/>
      <c r="BB12853" s="271"/>
      <c r="BD12853" s="271"/>
      <c r="BE12853" s="271"/>
      <c r="BF12853" s="271"/>
      <c r="BG12853" s="271"/>
      <c r="BJ12853" s="271"/>
    </row>
    <row r="12854" spans="49:62">
      <c r="AW12854" s="271"/>
      <c r="AX12854" s="271"/>
      <c r="AY12854" s="271"/>
      <c r="AZ12854" s="271"/>
      <c r="BA12854" s="271"/>
      <c r="BB12854" s="271"/>
      <c r="BD12854" s="271"/>
      <c r="BE12854" s="271"/>
      <c r="BF12854" s="271"/>
      <c r="BG12854" s="271"/>
      <c r="BJ12854" s="271"/>
    </row>
    <row r="12855" spans="49:62">
      <c r="AW12855" s="271"/>
      <c r="AX12855" s="271"/>
      <c r="AY12855" s="271"/>
      <c r="AZ12855" s="271"/>
      <c r="BA12855" s="271"/>
      <c r="BB12855" s="271"/>
      <c r="BD12855" s="271"/>
      <c r="BE12855" s="271"/>
      <c r="BF12855" s="271"/>
      <c r="BG12855" s="271"/>
      <c r="BJ12855" s="271"/>
    </row>
    <row r="12856" spans="49:62">
      <c r="AW12856" s="271"/>
      <c r="AX12856" s="271"/>
      <c r="AY12856" s="271"/>
      <c r="AZ12856" s="271"/>
      <c r="BA12856" s="271"/>
      <c r="BB12856" s="271"/>
      <c r="BD12856" s="271"/>
      <c r="BE12856" s="271"/>
      <c r="BF12856" s="271"/>
      <c r="BG12856" s="271"/>
      <c r="BJ12856" s="271"/>
    </row>
    <row r="12857" spans="49:62">
      <c r="AW12857" s="271"/>
      <c r="AX12857" s="271"/>
      <c r="AY12857" s="271"/>
      <c r="AZ12857" s="271"/>
      <c r="BA12857" s="271"/>
      <c r="BB12857" s="271"/>
      <c r="BD12857" s="271"/>
      <c r="BE12857" s="271"/>
      <c r="BF12857" s="271"/>
      <c r="BG12857" s="271"/>
      <c r="BJ12857" s="271"/>
    </row>
    <row r="12858" spans="49:62">
      <c r="AW12858" s="271"/>
      <c r="AX12858" s="271"/>
      <c r="AY12858" s="271"/>
      <c r="AZ12858" s="271"/>
      <c r="BA12858" s="271"/>
      <c r="BB12858" s="271"/>
      <c r="BD12858" s="271"/>
      <c r="BE12858" s="271"/>
      <c r="BF12858" s="271"/>
      <c r="BG12858" s="271"/>
      <c r="BJ12858" s="271"/>
    </row>
    <row r="12859" spans="49:62">
      <c r="AW12859" s="271"/>
      <c r="AX12859" s="271"/>
      <c r="AY12859" s="271"/>
      <c r="AZ12859" s="271"/>
      <c r="BA12859" s="271"/>
      <c r="BB12859" s="271"/>
      <c r="BD12859" s="271"/>
      <c r="BE12859" s="271"/>
      <c r="BF12859" s="271"/>
      <c r="BG12859" s="271"/>
      <c r="BJ12859" s="271"/>
    </row>
    <row r="12860" spans="49:62">
      <c r="AW12860" s="271"/>
      <c r="AX12860" s="271"/>
      <c r="AY12860" s="271"/>
      <c r="AZ12860" s="271"/>
      <c r="BA12860" s="271"/>
      <c r="BB12860" s="271"/>
      <c r="BD12860" s="271"/>
      <c r="BE12860" s="271"/>
      <c r="BF12860" s="271"/>
      <c r="BG12860" s="271"/>
      <c r="BJ12860" s="271"/>
    </row>
    <row r="12861" spans="49:62">
      <c r="AW12861" s="271"/>
      <c r="AX12861" s="271"/>
      <c r="AY12861" s="271"/>
      <c r="AZ12861" s="271"/>
      <c r="BA12861" s="271"/>
      <c r="BB12861" s="271"/>
      <c r="BD12861" s="271"/>
      <c r="BE12861" s="271"/>
      <c r="BF12861" s="271"/>
      <c r="BG12861" s="271"/>
      <c r="BJ12861" s="271"/>
    </row>
    <row r="12862" spans="49:62">
      <c r="AW12862" s="271"/>
      <c r="AX12862" s="271"/>
      <c r="AY12862" s="271"/>
      <c r="AZ12862" s="271"/>
      <c r="BA12862" s="271"/>
      <c r="BB12862" s="271"/>
      <c r="BD12862" s="271"/>
      <c r="BE12862" s="271"/>
      <c r="BF12862" s="271"/>
      <c r="BG12862" s="271"/>
      <c r="BJ12862" s="271"/>
    </row>
    <row r="12863" spans="49:62">
      <c r="AW12863" s="271"/>
      <c r="AX12863" s="271"/>
      <c r="AY12863" s="271"/>
      <c r="AZ12863" s="271"/>
      <c r="BA12863" s="271"/>
      <c r="BB12863" s="271"/>
      <c r="BD12863" s="271"/>
      <c r="BE12863" s="271"/>
      <c r="BF12863" s="271"/>
      <c r="BG12863" s="271"/>
      <c r="BJ12863" s="271"/>
    </row>
    <row r="12864" spans="49:62">
      <c r="AW12864" s="271"/>
      <c r="AX12864" s="271"/>
      <c r="AY12864" s="271"/>
      <c r="AZ12864" s="271"/>
      <c r="BA12864" s="271"/>
      <c r="BB12864" s="271"/>
      <c r="BD12864" s="271"/>
      <c r="BE12864" s="271"/>
      <c r="BF12864" s="271"/>
      <c r="BG12864" s="271"/>
      <c r="BJ12864" s="271"/>
    </row>
    <row r="12865" spans="49:62">
      <c r="AW12865" s="271"/>
      <c r="AX12865" s="271"/>
      <c r="AY12865" s="271"/>
      <c r="AZ12865" s="271"/>
      <c r="BA12865" s="271"/>
      <c r="BB12865" s="271"/>
      <c r="BD12865" s="271"/>
      <c r="BE12865" s="271"/>
      <c r="BF12865" s="271"/>
      <c r="BG12865" s="271"/>
      <c r="BJ12865" s="271"/>
    </row>
    <row r="12866" spans="49:62">
      <c r="AW12866" s="271"/>
      <c r="AX12866" s="271"/>
      <c r="AY12866" s="271"/>
      <c r="AZ12866" s="271"/>
      <c r="BA12866" s="271"/>
      <c r="BB12866" s="271"/>
      <c r="BD12866" s="271"/>
      <c r="BE12866" s="271"/>
      <c r="BF12866" s="271"/>
      <c r="BG12866" s="271"/>
      <c r="BJ12866" s="271"/>
    </row>
    <row r="12867" spans="49:62">
      <c r="AW12867" s="271"/>
      <c r="AX12867" s="271"/>
      <c r="AY12867" s="271"/>
      <c r="AZ12867" s="271"/>
      <c r="BA12867" s="271"/>
      <c r="BB12867" s="271"/>
      <c r="BD12867" s="271"/>
      <c r="BE12867" s="271"/>
      <c r="BF12867" s="271"/>
      <c r="BG12867" s="271"/>
      <c r="BJ12867" s="271"/>
    </row>
    <row r="12868" spans="49:62">
      <c r="AW12868" s="271"/>
      <c r="AX12868" s="271"/>
      <c r="AY12868" s="271"/>
      <c r="AZ12868" s="271"/>
      <c r="BA12868" s="271"/>
      <c r="BB12868" s="271"/>
      <c r="BD12868" s="271"/>
      <c r="BE12868" s="271"/>
      <c r="BF12868" s="271"/>
      <c r="BG12868" s="271"/>
      <c r="BJ12868" s="271"/>
    </row>
    <row r="12869" spans="49:62">
      <c r="AW12869" s="271"/>
      <c r="AX12869" s="271"/>
      <c r="AY12869" s="271"/>
      <c r="AZ12869" s="271"/>
      <c r="BA12869" s="271"/>
      <c r="BB12869" s="271"/>
      <c r="BD12869" s="271"/>
      <c r="BE12869" s="271"/>
      <c r="BF12869" s="271"/>
      <c r="BG12869" s="271"/>
      <c r="BJ12869" s="271"/>
    </row>
    <row r="12870" spans="49:62">
      <c r="AW12870" s="271"/>
      <c r="AX12870" s="271"/>
      <c r="AY12870" s="271"/>
      <c r="AZ12870" s="271"/>
      <c r="BA12870" s="271"/>
      <c r="BB12870" s="271"/>
      <c r="BD12870" s="271"/>
      <c r="BE12870" s="271"/>
      <c r="BF12870" s="271"/>
      <c r="BG12870" s="271"/>
      <c r="BJ12870" s="271"/>
    </row>
    <row r="12871" spans="49:62">
      <c r="AW12871" s="271"/>
      <c r="AX12871" s="271"/>
      <c r="AY12871" s="271"/>
      <c r="AZ12871" s="271"/>
      <c r="BA12871" s="271"/>
      <c r="BB12871" s="271"/>
      <c r="BD12871" s="271"/>
      <c r="BE12871" s="271"/>
      <c r="BF12871" s="271"/>
      <c r="BG12871" s="271"/>
      <c r="BJ12871" s="271"/>
    </row>
    <row r="12872" spans="49:62">
      <c r="AW12872" s="271"/>
      <c r="AX12872" s="271"/>
      <c r="AY12872" s="271"/>
      <c r="AZ12872" s="271"/>
      <c r="BA12872" s="271"/>
      <c r="BB12872" s="271"/>
      <c r="BD12872" s="271"/>
      <c r="BE12872" s="271"/>
      <c r="BF12872" s="271"/>
      <c r="BG12872" s="271"/>
      <c r="BJ12872" s="271"/>
    </row>
    <row r="12873" spans="49:62">
      <c r="AW12873" s="271"/>
      <c r="AX12873" s="271"/>
      <c r="AY12873" s="271"/>
      <c r="AZ12873" s="271"/>
      <c r="BA12873" s="271"/>
      <c r="BB12873" s="271"/>
      <c r="BD12873" s="271"/>
      <c r="BE12873" s="271"/>
      <c r="BF12873" s="271"/>
      <c r="BG12873" s="271"/>
      <c r="BJ12873" s="271"/>
    </row>
    <row r="12874" spans="49:62">
      <c r="AW12874" s="271"/>
      <c r="AX12874" s="271"/>
      <c r="AY12874" s="271"/>
      <c r="AZ12874" s="271"/>
      <c r="BA12874" s="271"/>
      <c r="BB12874" s="271"/>
      <c r="BD12874" s="271"/>
      <c r="BE12874" s="271"/>
      <c r="BF12874" s="271"/>
      <c r="BG12874" s="271"/>
      <c r="BJ12874" s="271"/>
    </row>
    <row r="12875" spans="49:62">
      <c r="AW12875" s="271"/>
      <c r="AX12875" s="271"/>
      <c r="AY12875" s="271"/>
      <c r="AZ12875" s="271"/>
      <c r="BA12875" s="271"/>
      <c r="BB12875" s="271"/>
      <c r="BD12875" s="271"/>
      <c r="BE12875" s="271"/>
      <c r="BF12875" s="271"/>
      <c r="BG12875" s="271"/>
      <c r="BJ12875" s="271"/>
    </row>
    <row r="12876" spans="49:62">
      <c r="AW12876" s="271"/>
      <c r="AX12876" s="271"/>
      <c r="AY12876" s="271"/>
      <c r="AZ12876" s="271"/>
      <c r="BA12876" s="271"/>
      <c r="BB12876" s="271"/>
      <c r="BD12876" s="271"/>
      <c r="BE12876" s="271"/>
      <c r="BF12876" s="271"/>
      <c r="BG12876" s="271"/>
      <c r="BJ12876" s="271"/>
    </row>
    <row r="12877" spans="49:62">
      <c r="AW12877" s="271"/>
      <c r="AX12877" s="271"/>
      <c r="AY12877" s="271"/>
      <c r="AZ12877" s="271"/>
      <c r="BA12877" s="271"/>
      <c r="BB12877" s="271"/>
      <c r="BD12877" s="271"/>
      <c r="BE12877" s="271"/>
      <c r="BF12877" s="271"/>
      <c r="BG12877" s="271"/>
      <c r="BJ12877" s="271"/>
    </row>
    <row r="12878" spans="49:62">
      <c r="AW12878" s="271"/>
      <c r="AX12878" s="271"/>
      <c r="AY12878" s="271"/>
      <c r="AZ12878" s="271"/>
      <c r="BA12878" s="271"/>
      <c r="BB12878" s="271"/>
      <c r="BD12878" s="271"/>
      <c r="BE12878" s="271"/>
      <c r="BF12878" s="271"/>
      <c r="BG12878" s="271"/>
      <c r="BJ12878" s="271"/>
    </row>
    <row r="12879" spans="49:62">
      <c r="AW12879" s="271"/>
      <c r="AX12879" s="271"/>
      <c r="AY12879" s="271"/>
      <c r="AZ12879" s="271"/>
      <c r="BA12879" s="271"/>
      <c r="BB12879" s="271"/>
      <c r="BD12879" s="271"/>
      <c r="BE12879" s="271"/>
      <c r="BF12879" s="271"/>
      <c r="BG12879" s="271"/>
      <c r="BJ12879" s="271"/>
    </row>
    <row r="12880" spans="49:62">
      <c r="AW12880" s="271"/>
      <c r="AX12880" s="271"/>
      <c r="AY12880" s="271"/>
      <c r="AZ12880" s="271"/>
      <c r="BA12880" s="271"/>
      <c r="BB12880" s="271"/>
      <c r="BD12880" s="271"/>
      <c r="BE12880" s="271"/>
      <c r="BF12880" s="271"/>
      <c r="BG12880" s="271"/>
      <c r="BJ12880" s="271"/>
    </row>
    <row r="12881" spans="49:62">
      <c r="AW12881" s="271"/>
      <c r="AX12881" s="271"/>
      <c r="AY12881" s="271"/>
      <c r="AZ12881" s="271"/>
      <c r="BA12881" s="271"/>
      <c r="BB12881" s="271"/>
      <c r="BD12881" s="271"/>
      <c r="BE12881" s="271"/>
      <c r="BF12881" s="271"/>
      <c r="BG12881" s="271"/>
      <c r="BJ12881" s="271"/>
    </row>
    <row r="12882" spans="49:62">
      <c r="AW12882" s="271"/>
      <c r="AX12882" s="271"/>
      <c r="AY12882" s="271"/>
      <c r="AZ12882" s="271"/>
      <c r="BA12882" s="271"/>
      <c r="BB12882" s="271"/>
      <c r="BD12882" s="271"/>
      <c r="BE12882" s="271"/>
      <c r="BF12882" s="271"/>
      <c r="BG12882" s="271"/>
      <c r="BJ12882" s="271"/>
    </row>
    <row r="12883" spans="49:62">
      <c r="AW12883" s="271"/>
      <c r="AX12883" s="271"/>
      <c r="AY12883" s="271"/>
      <c r="AZ12883" s="271"/>
      <c r="BA12883" s="271"/>
      <c r="BB12883" s="271"/>
      <c r="BD12883" s="271"/>
      <c r="BE12883" s="271"/>
      <c r="BF12883" s="271"/>
      <c r="BG12883" s="271"/>
      <c r="BJ12883" s="271"/>
    </row>
    <row r="12884" spans="49:62">
      <c r="AW12884" s="271"/>
      <c r="AX12884" s="271"/>
      <c r="AY12884" s="271"/>
      <c r="AZ12884" s="271"/>
      <c r="BA12884" s="271"/>
      <c r="BB12884" s="271"/>
      <c r="BD12884" s="271"/>
      <c r="BE12884" s="271"/>
      <c r="BF12884" s="271"/>
      <c r="BG12884" s="271"/>
      <c r="BJ12884" s="271"/>
    </row>
    <row r="12885" spans="49:62">
      <c r="AW12885" s="271"/>
      <c r="AX12885" s="271"/>
      <c r="AY12885" s="271"/>
      <c r="AZ12885" s="271"/>
      <c r="BA12885" s="271"/>
      <c r="BB12885" s="271"/>
      <c r="BD12885" s="271"/>
      <c r="BE12885" s="271"/>
      <c r="BF12885" s="271"/>
      <c r="BG12885" s="271"/>
      <c r="BJ12885" s="271"/>
    </row>
    <row r="12886" spans="49:62">
      <c r="AW12886" s="271"/>
      <c r="AX12886" s="271"/>
      <c r="AY12886" s="271"/>
      <c r="AZ12886" s="271"/>
      <c r="BA12886" s="271"/>
      <c r="BB12886" s="271"/>
      <c r="BD12886" s="271"/>
      <c r="BE12886" s="271"/>
      <c r="BF12886" s="271"/>
      <c r="BG12886" s="271"/>
      <c r="BJ12886" s="271"/>
    </row>
    <row r="12887" spans="49:62">
      <c r="AW12887" s="271"/>
      <c r="AX12887" s="271"/>
      <c r="AY12887" s="271"/>
      <c r="AZ12887" s="271"/>
      <c r="BA12887" s="271"/>
      <c r="BB12887" s="271"/>
      <c r="BD12887" s="271"/>
      <c r="BE12887" s="271"/>
      <c r="BF12887" s="271"/>
      <c r="BG12887" s="271"/>
      <c r="BJ12887" s="271"/>
    </row>
    <row r="12888" spans="49:62">
      <c r="AW12888" s="271"/>
      <c r="AX12888" s="271"/>
      <c r="AY12888" s="271"/>
      <c r="AZ12888" s="271"/>
      <c r="BA12888" s="271"/>
      <c r="BB12888" s="271"/>
      <c r="BD12888" s="271"/>
      <c r="BE12888" s="271"/>
      <c r="BF12888" s="271"/>
      <c r="BG12888" s="271"/>
      <c r="BJ12888" s="271"/>
    </row>
    <row r="12889" spans="49:62">
      <c r="AW12889" s="271"/>
      <c r="AX12889" s="271"/>
      <c r="AY12889" s="271"/>
      <c r="AZ12889" s="271"/>
      <c r="BA12889" s="271"/>
      <c r="BB12889" s="271"/>
      <c r="BD12889" s="271"/>
      <c r="BE12889" s="271"/>
      <c r="BF12889" s="271"/>
      <c r="BG12889" s="271"/>
      <c r="BJ12889" s="271"/>
    </row>
    <row r="12890" spans="49:62">
      <c r="AW12890" s="271"/>
      <c r="AX12890" s="271"/>
      <c r="AY12890" s="271"/>
      <c r="AZ12890" s="271"/>
      <c r="BA12890" s="271"/>
      <c r="BB12890" s="271"/>
      <c r="BD12890" s="271"/>
      <c r="BE12890" s="271"/>
      <c r="BF12890" s="271"/>
      <c r="BG12890" s="271"/>
      <c r="BJ12890" s="271"/>
    </row>
    <row r="12891" spans="49:62">
      <c r="AW12891" s="271"/>
      <c r="AX12891" s="271"/>
      <c r="AY12891" s="271"/>
      <c r="AZ12891" s="271"/>
      <c r="BA12891" s="271"/>
      <c r="BB12891" s="271"/>
      <c r="BD12891" s="271"/>
      <c r="BE12891" s="271"/>
      <c r="BF12891" s="271"/>
      <c r="BG12891" s="271"/>
      <c r="BJ12891" s="271"/>
    </row>
    <row r="12892" spans="49:62">
      <c r="AW12892" s="271"/>
      <c r="AX12892" s="271"/>
      <c r="AY12892" s="271"/>
      <c r="AZ12892" s="271"/>
      <c r="BA12892" s="271"/>
      <c r="BB12892" s="271"/>
      <c r="BD12892" s="271"/>
      <c r="BE12892" s="271"/>
      <c r="BF12892" s="271"/>
      <c r="BG12892" s="271"/>
      <c r="BJ12892" s="271"/>
    </row>
    <row r="12893" spans="49:62">
      <c r="AW12893" s="271"/>
      <c r="AX12893" s="271"/>
      <c r="AY12893" s="271"/>
      <c r="AZ12893" s="271"/>
      <c r="BA12893" s="271"/>
      <c r="BB12893" s="271"/>
      <c r="BD12893" s="271"/>
      <c r="BE12893" s="271"/>
      <c r="BF12893" s="271"/>
      <c r="BG12893" s="271"/>
      <c r="BJ12893" s="271"/>
    </row>
    <row r="12894" spans="49:62">
      <c r="AW12894" s="271"/>
      <c r="AX12894" s="271"/>
      <c r="AY12894" s="271"/>
      <c r="AZ12894" s="271"/>
      <c r="BA12894" s="271"/>
      <c r="BB12894" s="271"/>
      <c r="BD12894" s="271"/>
      <c r="BE12894" s="271"/>
      <c r="BF12894" s="271"/>
      <c r="BG12894" s="271"/>
      <c r="BJ12894" s="271"/>
    </row>
    <row r="12895" spans="49:62">
      <c r="AW12895" s="271"/>
      <c r="AX12895" s="271"/>
      <c r="AY12895" s="271"/>
      <c r="AZ12895" s="271"/>
      <c r="BA12895" s="271"/>
      <c r="BB12895" s="271"/>
      <c r="BD12895" s="271"/>
      <c r="BE12895" s="271"/>
      <c r="BF12895" s="271"/>
      <c r="BG12895" s="271"/>
      <c r="BJ12895" s="271"/>
    </row>
    <row r="12896" spans="49:62">
      <c r="AW12896" s="271"/>
      <c r="AX12896" s="271"/>
      <c r="AY12896" s="271"/>
      <c r="AZ12896" s="271"/>
      <c r="BA12896" s="271"/>
      <c r="BB12896" s="271"/>
      <c r="BD12896" s="271"/>
      <c r="BE12896" s="271"/>
      <c r="BF12896" s="271"/>
      <c r="BG12896" s="271"/>
      <c r="BJ12896" s="271"/>
    </row>
    <row r="12897" spans="49:62">
      <c r="AW12897" s="271"/>
      <c r="AX12897" s="271"/>
      <c r="AY12897" s="271"/>
      <c r="AZ12897" s="271"/>
      <c r="BA12897" s="271"/>
      <c r="BB12897" s="271"/>
      <c r="BD12897" s="271"/>
      <c r="BE12897" s="271"/>
      <c r="BF12897" s="271"/>
      <c r="BG12897" s="271"/>
      <c r="BJ12897" s="271"/>
    </row>
    <row r="12898" spans="49:62">
      <c r="AW12898" s="271"/>
      <c r="AX12898" s="271"/>
      <c r="AY12898" s="271"/>
      <c r="AZ12898" s="271"/>
      <c r="BA12898" s="271"/>
      <c r="BB12898" s="271"/>
      <c r="BD12898" s="271"/>
      <c r="BE12898" s="271"/>
      <c r="BF12898" s="271"/>
      <c r="BG12898" s="271"/>
      <c r="BJ12898" s="271"/>
    </row>
    <row r="12899" spans="49:62">
      <c r="AW12899" s="271"/>
      <c r="AX12899" s="271"/>
      <c r="AY12899" s="271"/>
      <c r="AZ12899" s="271"/>
      <c r="BA12899" s="271"/>
      <c r="BB12899" s="271"/>
      <c r="BD12899" s="271"/>
      <c r="BE12899" s="271"/>
      <c r="BF12899" s="271"/>
      <c r="BG12899" s="271"/>
      <c r="BJ12899" s="271"/>
    </row>
    <row r="12900" spans="49:62">
      <c r="AW12900" s="271"/>
      <c r="AX12900" s="271"/>
      <c r="AY12900" s="271"/>
      <c r="AZ12900" s="271"/>
      <c r="BA12900" s="271"/>
      <c r="BB12900" s="271"/>
      <c r="BD12900" s="271"/>
      <c r="BE12900" s="271"/>
      <c r="BF12900" s="271"/>
      <c r="BG12900" s="271"/>
      <c r="BJ12900" s="271"/>
    </row>
    <row r="12901" spans="49:62">
      <c r="AW12901" s="271"/>
      <c r="AX12901" s="271"/>
      <c r="AY12901" s="271"/>
      <c r="AZ12901" s="271"/>
      <c r="BA12901" s="271"/>
      <c r="BB12901" s="271"/>
      <c r="BD12901" s="271"/>
      <c r="BE12901" s="271"/>
      <c r="BF12901" s="271"/>
      <c r="BG12901" s="271"/>
      <c r="BJ12901" s="271"/>
    </row>
    <row r="12902" spans="49:62">
      <c r="AW12902" s="271"/>
      <c r="AX12902" s="271"/>
      <c r="AY12902" s="271"/>
      <c r="AZ12902" s="271"/>
      <c r="BA12902" s="271"/>
      <c r="BB12902" s="271"/>
      <c r="BD12902" s="271"/>
      <c r="BE12902" s="271"/>
      <c r="BF12902" s="271"/>
      <c r="BG12902" s="271"/>
      <c r="BJ12902" s="271"/>
    </row>
    <row r="12903" spans="49:62">
      <c r="AW12903" s="271"/>
      <c r="AX12903" s="271"/>
      <c r="AY12903" s="271"/>
      <c r="AZ12903" s="271"/>
      <c r="BA12903" s="271"/>
      <c r="BB12903" s="271"/>
      <c r="BD12903" s="271"/>
      <c r="BE12903" s="271"/>
      <c r="BF12903" s="271"/>
      <c r="BG12903" s="271"/>
      <c r="BJ12903" s="271"/>
    </row>
    <row r="12904" spans="49:62">
      <c r="AW12904" s="271"/>
      <c r="AX12904" s="271"/>
      <c r="AY12904" s="271"/>
      <c r="AZ12904" s="271"/>
      <c r="BA12904" s="271"/>
      <c r="BB12904" s="271"/>
      <c r="BD12904" s="271"/>
      <c r="BE12904" s="271"/>
      <c r="BF12904" s="271"/>
      <c r="BG12904" s="271"/>
      <c r="BJ12904" s="271"/>
    </row>
    <row r="12905" spans="49:62">
      <c r="AW12905" s="271"/>
      <c r="AX12905" s="271"/>
      <c r="AY12905" s="271"/>
      <c r="AZ12905" s="271"/>
      <c r="BA12905" s="271"/>
      <c r="BB12905" s="271"/>
      <c r="BD12905" s="271"/>
      <c r="BE12905" s="271"/>
      <c r="BF12905" s="271"/>
      <c r="BG12905" s="271"/>
      <c r="BJ12905" s="271"/>
    </row>
    <row r="12906" spans="49:62">
      <c r="AW12906" s="271"/>
      <c r="AX12906" s="271"/>
      <c r="AY12906" s="271"/>
      <c r="AZ12906" s="271"/>
      <c r="BA12906" s="271"/>
      <c r="BB12906" s="271"/>
      <c r="BD12906" s="271"/>
      <c r="BE12906" s="271"/>
      <c r="BF12906" s="271"/>
      <c r="BG12906" s="271"/>
      <c r="BJ12906" s="271"/>
    </row>
    <row r="12907" spans="49:62">
      <c r="AW12907" s="271"/>
      <c r="AX12907" s="271"/>
      <c r="AY12907" s="271"/>
      <c r="AZ12907" s="271"/>
      <c r="BA12907" s="271"/>
      <c r="BB12907" s="271"/>
      <c r="BD12907" s="271"/>
      <c r="BE12907" s="271"/>
      <c r="BF12907" s="271"/>
      <c r="BG12907" s="271"/>
      <c r="BJ12907" s="271"/>
    </row>
    <row r="12908" spans="49:62">
      <c r="AW12908" s="271"/>
      <c r="AX12908" s="271"/>
      <c r="AY12908" s="271"/>
      <c r="AZ12908" s="271"/>
      <c r="BA12908" s="271"/>
      <c r="BB12908" s="271"/>
      <c r="BD12908" s="271"/>
      <c r="BE12908" s="271"/>
      <c r="BF12908" s="271"/>
      <c r="BG12908" s="271"/>
      <c r="BJ12908" s="271"/>
    </row>
    <row r="12909" spans="49:62">
      <c r="AW12909" s="271"/>
      <c r="AX12909" s="271"/>
      <c r="AY12909" s="271"/>
      <c r="AZ12909" s="271"/>
      <c r="BA12909" s="271"/>
      <c r="BB12909" s="271"/>
      <c r="BD12909" s="271"/>
      <c r="BE12909" s="271"/>
      <c r="BF12909" s="271"/>
      <c r="BG12909" s="271"/>
      <c r="BJ12909" s="271"/>
    </row>
    <row r="12910" spans="49:62">
      <c r="AW12910" s="271"/>
      <c r="AX12910" s="271"/>
      <c r="AY12910" s="271"/>
      <c r="AZ12910" s="271"/>
      <c r="BA12910" s="271"/>
      <c r="BB12910" s="271"/>
      <c r="BD12910" s="271"/>
      <c r="BE12910" s="271"/>
      <c r="BF12910" s="271"/>
      <c r="BG12910" s="271"/>
      <c r="BJ12910" s="271"/>
    </row>
    <row r="12911" spans="49:62">
      <c r="AW12911" s="271"/>
      <c r="AX12911" s="271"/>
      <c r="AY12911" s="271"/>
      <c r="AZ12911" s="271"/>
      <c r="BA12911" s="271"/>
      <c r="BB12911" s="271"/>
      <c r="BD12911" s="271"/>
      <c r="BE12911" s="271"/>
      <c r="BF12911" s="271"/>
      <c r="BG12911" s="271"/>
      <c r="BJ12911" s="271"/>
    </row>
    <row r="12912" spans="49:62">
      <c r="AW12912" s="271"/>
      <c r="AX12912" s="271"/>
      <c r="AY12912" s="271"/>
      <c r="AZ12912" s="271"/>
      <c r="BA12912" s="271"/>
      <c r="BB12912" s="271"/>
      <c r="BD12912" s="271"/>
      <c r="BE12912" s="271"/>
      <c r="BF12912" s="271"/>
      <c r="BG12912" s="271"/>
      <c r="BJ12912" s="271"/>
    </row>
    <row r="12913" spans="49:62">
      <c r="AW12913" s="271"/>
      <c r="AX12913" s="271"/>
      <c r="AY12913" s="271"/>
      <c r="AZ12913" s="271"/>
      <c r="BA12913" s="271"/>
      <c r="BB12913" s="271"/>
      <c r="BD12913" s="271"/>
      <c r="BE12913" s="271"/>
      <c r="BF12913" s="271"/>
      <c r="BG12913" s="271"/>
      <c r="BJ12913" s="271"/>
    </row>
    <row r="12914" spans="49:62">
      <c r="AW12914" s="271"/>
      <c r="AX12914" s="271"/>
      <c r="AY12914" s="271"/>
      <c r="AZ12914" s="271"/>
      <c r="BA12914" s="271"/>
      <c r="BB12914" s="271"/>
      <c r="BD12914" s="271"/>
      <c r="BE12914" s="271"/>
      <c r="BF12914" s="271"/>
      <c r="BG12914" s="271"/>
      <c r="BJ12914" s="271"/>
    </row>
    <row r="12915" spans="49:62">
      <c r="AW12915" s="271"/>
      <c r="AX12915" s="271"/>
      <c r="AY12915" s="271"/>
      <c r="AZ12915" s="271"/>
      <c r="BA12915" s="271"/>
      <c r="BB12915" s="271"/>
      <c r="BD12915" s="271"/>
      <c r="BE12915" s="271"/>
      <c r="BF12915" s="271"/>
      <c r="BG12915" s="271"/>
      <c r="BJ12915" s="271"/>
    </row>
    <row r="12916" spans="49:62">
      <c r="AW12916" s="271"/>
      <c r="AX12916" s="271"/>
      <c r="AY12916" s="271"/>
      <c r="AZ12916" s="271"/>
      <c r="BA12916" s="271"/>
      <c r="BB12916" s="271"/>
      <c r="BD12916" s="271"/>
      <c r="BE12916" s="271"/>
      <c r="BF12916" s="271"/>
      <c r="BG12916" s="271"/>
      <c r="BJ12916" s="271"/>
    </row>
    <row r="12917" spans="49:62">
      <c r="AW12917" s="271"/>
      <c r="AX12917" s="271"/>
      <c r="AY12917" s="271"/>
      <c r="AZ12917" s="271"/>
      <c r="BA12917" s="271"/>
      <c r="BB12917" s="271"/>
      <c r="BD12917" s="271"/>
      <c r="BE12917" s="271"/>
      <c r="BF12917" s="271"/>
      <c r="BG12917" s="271"/>
      <c r="BJ12917" s="271"/>
    </row>
    <row r="12918" spans="49:62">
      <c r="AW12918" s="271"/>
      <c r="AX12918" s="271"/>
      <c r="AY12918" s="271"/>
      <c r="AZ12918" s="271"/>
      <c r="BA12918" s="271"/>
      <c r="BB12918" s="271"/>
      <c r="BD12918" s="271"/>
      <c r="BE12918" s="271"/>
      <c r="BF12918" s="271"/>
      <c r="BG12918" s="271"/>
      <c r="BJ12918" s="271"/>
    </row>
    <row r="12919" spans="49:62">
      <c r="AW12919" s="271"/>
      <c r="AX12919" s="271"/>
      <c r="AY12919" s="271"/>
      <c r="AZ12919" s="271"/>
      <c r="BA12919" s="271"/>
      <c r="BB12919" s="271"/>
      <c r="BD12919" s="271"/>
      <c r="BE12919" s="271"/>
      <c r="BF12919" s="271"/>
      <c r="BG12919" s="271"/>
      <c r="BJ12919" s="271"/>
    </row>
    <row r="12920" spans="49:62">
      <c r="AW12920" s="271"/>
      <c r="AX12920" s="271"/>
      <c r="AY12920" s="271"/>
      <c r="AZ12920" s="271"/>
      <c r="BA12920" s="271"/>
      <c r="BB12920" s="271"/>
      <c r="BD12920" s="271"/>
      <c r="BE12920" s="271"/>
      <c r="BF12920" s="271"/>
      <c r="BG12920" s="271"/>
      <c r="BJ12920" s="271"/>
    </row>
    <row r="12921" spans="49:62">
      <c r="AW12921" s="271"/>
      <c r="AX12921" s="271"/>
      <c r="AY12921" s="271"/>
      <c r="AZ12921" s="271"/>
      <c r="BA12921" s="271"/>
      <c r="BB12921" s="271"/>
      <c r="BD12921" s="271"/>
      <c r="BE12921" s="271"/>
      <c r="BF12921" s="271"/>
      <c r="BG12921" s="271"/>
      <c r="BJ12921" s="271"/>
    </row>
    <row r="12922" spans="49:62">
      <c r="AW12922" s="271"/>
      <c r="AX12922" s="271"/>
      <c r="AY12922" s="271"/>
      <c r="AZ12922" s="271"/>
      <c r="BA12922" s="271"/>
      <c r="BB12922" s="271"/>
      <c r="BD12922" s="271"/>
      <c r="BE12922" s="271"/>
      <c r="BF12922" s="271"/>
      <c r="BG12922" s="271"/>
      <c r="BJ12922" s="271"/>
    </row>
    <row r="12923" spans="49:62">
      <c r="AW12923" s="271"/>
      <c r="AX12923" s="271"/>
      <c r="AY12923" s="271"/>
      <c r="AZ12923" s="271"/>
      <c r="BA12923" s="271"/>
      <c r="BB12923" s="271"/>
      <c r="BD12923" s="271"/>
      <c r="BE12923" s="271"/>
      <c r="BF12923" s="271"/>
      <c r="BG12923" s="271"/>
      <c r="BJ12923" s="271"/>
    </row>
    <row r="12924" spans="49:62">
      <c r="AW12924" s="271"/>
      <c r="AX12924" s="271"/>
      <c r="AY12924" s="271"/>
      <c r="AZ12924" s="271"/>
      <c r="BA12924" s="271"/>
      <c r="BB12924" s="271"/>
      <c r="BD12924" s="271"/>
      <c r="BE12924" s="271"/>
      <c r="BF12924" s="271"/>
      <c r="BG12924" s="271"/>
      <c r="BJ12924" s="271"/>
    </row>
    <row r="12925" spans="49:62">
      <c r="AW12925" s="271"/>
      <c r="AX12925" s="271"/>
      <c r="AY12925" s="271"/>
      <c r="AZ12925" s="271"/>
      <c r="BA12925" s="271"/>
      <c r="BB12925" s="271"/>
      <c r="BD12925" s="271"/>
      <c r="BE12925" s="271"/>
      <c r="BF12925" s="271"/>
      <c r="BG12925" s="271"/>
      <c r="BJ12925" s="271"/>
    </row>
    <row r="12926" spans="49:62">
      <c r="AW12926" s="271"/>
      <c r="AX12926" s="271"/>
      <c r="AY12926" s="271"/>
      <c r="AZ12926" s="271"/>
      <c r="BA12926" s="271"/>
      <c r="BB12926" s="271"/>
      <c r="BD12926" s="271"/>
      <c r="BE12926" s="271"/>
      <c r="BF12926" s="271"/>
      <c r="BG12926" s="271"/>
      <c r="BJ12926" s="271"/>
    </row>
    <row r="12927" spans="49:62">
      <c r="AW12927" s="271"/>
      <c r="AX12927" s="271"/>
      <c r="AY12927" s="271"/>
      <c r="AZ12927" s="271"/>
      <c r="BA12927" s="271"/>
      <c r="BB12927" s="271"/>
      <c r="BD12927" s="271"/>
      <c r="BE12927" s="271"/>
      <c r="BF12927" s="271"/>
      <c r="BG12927" s="271"/>
      <c r="BJ12927" s="271"/>
    </row>
    <row r="12928" spans="49:62">
      <c r="AW12928" s="271"/>
      <c r="AX12928" s="271"/>
      <c r="AY12928" s="271"/>
      <c r="AZ12928" s="271"/>
      <c r="BA12928" s="271"/>
      <c r="BB12928" s="271"/>
      <c r="BD12928" s="271"/>
      <c r="BE12928" s="271"/>
      <c r="BF12928" s="271"/>
      <c r="BG12928" s="271"/>
      <c r="BJ12928" s="271"/>
    </row>
    <row r="12929" spans="49:62">
      <c r="AW12929" s="271"/>
      <c r="AX12929" s="271"/>
      <c r="AY12929" s="271"/>
      <c r="AZ12929" s="271"/>
      <c r="BA12929" s="271"/>
      <c r="BB12929" s="271"/>
      <c r="BD12929" s="271"/>
      <c r="BE12929" s="271"/>
      <c r="BF12929" s="271"/>
      <c r="BG12929" s="271"/>
      <c r="BJ12929" s="271"/>
    </row>
    <row r="12930" spans="49:62">
      <c r="AW12930" s="271"/>
      <c r="AX12930" s="271"/>
      <c r="AY12930" s="271"/>
      <c r="AZ12930" s="271"/>
      <c r="BA12930" s="271"/>
      <c r="BB12930" s="271"/>
      <c r="BD12930" s="271"/>
      <c r="BE12930" s="271"/>
      <c r="BF12930" s="271"/>
      <c r="BG12930" s="271"/>
      <c r="BJ12930" s="271"/>
    </row>
    <row r="12931" spans="49:62">
      <c r="AW12931" s="271"/>
      <c r="AX12931" s="271"/>
      <c r="AY12931" s="271"/>
      <c r="AZ12931" s="271"/>
      <c r="BA12931" s="271"/>
      <c r="BB12931" s="271"/>
      <c r="BD12931" s="271"/>
      <c r="BE12931" s="271"/>
      <c r="BF12931" s="271"/>
      <c r="BG12931" s="271"/>
      <c r="BJ12931" s="271"/>
    </row>
    <row r="12932" spans="49:62">
      <c r="AW12932" s="271"/>
      <c r="AX12932" s="271"/>
      <c r="AY12932" s="271"/>
      <c r="AZ12932" s="271"/>
      <c r="BA12932" s="271"/>
      <c r="BB12932" s="271"/>
      <c r="BD12932" s="271"/>
      <c r="BE12932" s="271"/>
      <c r="BF12932" s="271"/>
      <c r="BG12932" s="271"/>
      <c r="BJ12932" s="271"/>
    </row>
    <row r="12933" spans="49:62">
      <c r="AW12933" s="271"/>
      <c r="AX12933" s="271"/>
      <c r="AY12933" s="271"/>
      <c r="AZ12933" s="271"/>
      <c r="BA12933" s="271"/>
      <c r="BB12933" s="271"/>
      <c r="BD12933" s="271"/>
      <c r="BE12933" s="271"/>
      <c r="BF12933" s="271"/>
      <c r="BG12933" s="271"/>
      <c r="BJ12933" s="271"/>
    </row>
    <row r="12934" spans="49:62">
      <c r="AW12934" s="271"/>
      <c r="AX12934" s="271"/>
      <c r="AY12934" s="271"/>
      <c r="AZ12934" s="271"/>
      <c r="BA12934" s="271"/>
      <c r="BB12934" s="271"/>
      <c r="BD12934" s="271"/>
      <c r="BE12934" s="271"/>
      <c r="BF12934" s="271"/>
      <c r="BG12934" s="271"/>
      <c r="BJ12934" s="271"/>
    </row>
    <row r="12935" spans="49:62">
      <c r="AW12935" s="271"/>
      <c r="AX12935" s="271"/>
      <c r="AY12935" s="271"/>
      <c r="AZ12935" s="271"/>
      <c r="BA12935" s="271"/>
      <c r="BB12935" s="271"/>
      <c r="BD12935" s="271"/>
      <c r="BE12935" s="271"/>
      <c r="BF12935" s="271"/>
      <c r="BG12935" s="271"/>
      <c r="BJ12935" s="271"/>
    </row>
    <row r="12936" spans="49:62">
      <c r="AW12936" s="271"/>
      <c r="AX12936" s="271"/>
      <c r="AY12936" s="271"/>
      <c r="AZ12936" s="271"/>
      <c r="BA12936" s="271"/>
      <c r="BB12936" s="271"/>
      <c r="BD12936" s="271"/>
      <c r="BE12936" s="271"/>
      <c r="BF12936" s="271"/>
      <c r="BG12936" s="271"/>
      <c r="BJ12936" s="271"/>
    </row>
    <row r="12937" spans="49:62">
      <c r="AW12937" s="271"/>
      <c r="AX12937" s="271"/>
      <c r="AY12937" s="271"/>
      <c r="AZ12937" s="271"/>
      <c r="BA12937" s="271"/>
      <c r="BB12937" s="271"/>
      <c r="BD12937" s="271"/>
      <c r="BE12937" s="271"/>
      <c r="BF12937" s="271"/>
      <c r="BG12937" s="271"/>
      <c r="BJ12937" s="271"/>
    </row>
    <row r="12938" spans="49:62">
      <c r="AW12938" s="271"/>
      <c r="AX12938" s="271"/>
      <c r="AY12938" s="271"/>
      <c r="AZ12938" s="271"/>
      <c r="BA12938" s="271"/>
      <c r="BB12938" s="271"/>
      <c r="BD12938" s="271"/>
      <c r="BE12938" s="271"/>
      <c r="BF12938" s="271"/>
      <c r="BG12938" s="271"/>
      <c r="BJ12938" s="271"/>
    </row>
    <row r="12939" spans="49:62">
      <c r="AW12939" s="271"/>
      <c r="AX12939" s="271"/>
      <c r="AY12939" s="271"/>
      <c r="AZ12939" s="271"/>
      <c r="BA12939" s="271"/>
      <c r="BB12939" s="271"/>
      <c r="BD12939" s="271"/>
      <c r="BE12939" s="271"/>
      <c r="BF12939" s="271"/>
      <c r="BG12939" s="271"/>
      <c r="BJ12939" s="271"/>
    </row>
    <row r="12940" spans="49:62">
      <c r="AW12940" s="271"/>
      <c r="AX12940" s="271"/>
      <c r="AY12940" s="271"/>
      <c r="AZ12940" s="271"/>
      <c r="BA12940" s="271"/>
      <c r="BB12940" s="271"/>
      <c r="BD12940" s="271"/>
      <c r="BE12940" s="271"/>
      <c r="BF12940" s="271"/>
      <c r="BG12940" s="271"/>
      <c r="BJ12940" s="271"/>
    </row>
    <row r="12941" spans="49:62">
      <c r="AW12941" s="271"/>
      <c r="AX12941" s="271"/>
      <c r="AY12941" s="271"/>
      <c r="AZ12941" s="271"/>
      <c r="BA12941" s="271"/>
      <c r="BB12941" s="271"/>
      <c r="BD12941" s="271"/>
      <c r="BE12941" s="271"/>
      <c r="BF12941" s="271"/>
      <c r="BG12941" s="271"/>
      <c r="BJ12941" s="271"/>
    </row>
    <row r="12942" spans="49:62">
      <c r="AW12942" s="271"/>
      <c r="AX12942" s="271"/>
      <c r="AY12942" s="271"/>
      <c r="AZ12942" s="271"/>
      <c r="BA12942" s="271"/>
      <c r="BB12942" s="271"/>
      <c r="BD12942" s="271"/>
      <c r="BE12942" s="271"/>
      <c r="BF12942" s="271"/>
      <c r="BG12942" s="271"/>
      <c r="BJ12942" s="271"/>
    </row>
    <row r="12943" spans="49:62">
      <c r="AW12943" s="271"/>
      <c r="AX12943" s="271"/>
      <c r="AY12943" s="271"/>
      <c r="AZ12943" s="271"/>
      <c r="BA12943" s="271"/>
      <c r="BB12943" s="271"/>
      <c r="BD12943" s="271"/>
      <c r="BE12943" s="271"/>
      <c r="BF12943" s="271"/>
      <c r="BG12943" s="271"/>
      <c r="BJ12943" s="271"/>
    </row>
    <row r="12944" spans="49:62">
      <c r="AW12944" s="271"/>
      <c r="AX12944" s="271"/>
      <c r="AY12944" s="271"/>
      <c r="AZ12944" s="271"/>
      <c r="BA12944" s="271"/>
      <c r="BB12944" s="271"/>
      <c r="BD12944" s="271"/>
      <c r="BE12944" s="271"/>
      <c r="BF12944" s="271"/>
      <c r="BG12944" s="271"/>
      <c r="BJ12944" s="271"/>
    </row>
    <row r="12945" spans="49:62">
      <c r="AW12945" s="271"/>
      <c r="AX12945" s="271"/>
      <c r="AY12945" s="271"/>
      <c r="AZ12945" s="271"/>
      <c r="BA12945" s="271"/>
      <c r="BB12945" s="271"/>
      <c r="BD12945" s="271"/>
      <c r="BE12945" s="271"/>
      <c r="BF12945" s="271"/>
      <c r="BG12945" s="271"/>
      <c r="BJ12945" s="271"/>
    </row>
    <row r="12946" spans="49:62">
      <c r="AW12946" s="271"/>
      <c r="AX12946" s="271"/>
      <c r="AY12946" s="271"/>
      <c r="AZ12946" s="271"/>
      <c r="BA12946" s="271"/>
      <c r="BB12946" s="271"/>
      <c r="BD12946" s="271"/>
      <c r="BE12946" s="271"/>
      <c r="BF12946" s="271"/>
      <c r="BG12946" s="271"/>
      <c r="BJ12946" s="271"/>
    </row>
    <row r="12947" spans="49:62">
      <c r="AW12947" s="271"/>
      <c r="AX12947" s="271"/>
      <c r="AY12947" s="271"/>
      <c r="AZ12947" s="271"/>
      <c r="BA12947" s="271"/>
      <c r="BB12947" s="271"/>
      <c r="BD12947" s="271"/>
      <c r="BE12947" s="271"/>
      <c r="BF12947" s="271"/>
      <c r="BG12947" s="271"/>
      <c r="BJ12947" s="271"/>
    </row>
    <row r="12948" spans="49:62">
      <c r="AW12948" s="271"/>
      <c r="AX12948" s="271"/>
      <c r="AY12948" s="271"/>
      <c r="AZ12948" s="271"/>
      <c r="BA12948" s="271"/>
      <c r="BB12948" s="271"/>
      <c r="BD12948" s="271"/>
      <c r="BE12948" s="271"/>
      <c r="BF12948" s="271"/>
      <c r="BG12948" s="271"/>
      <c r="BJ12948" s="271"/>
    </row>
    <row r="12949" spans="49:62">
      <c r="AW12949" s="271"/>
      <c r="AX12949" s="271"/>
      <c r="AY12949" s="271"/>
      <c r="AZ12949" s="271"/>
      <c r="BA12949" s="271"/>
      <c r="BB12949" s="271"/>
      <c r="BD12949" s="271"/>
      <c r="BE12949" s="271"/>
      <c r="BF12949" s="271"/>
      <c r="BG12949" s="271"/>
      <c r="BJ12949" s="271"/>
    </row>
    <row r="12950" spans="49:62">
      <c r="AW12950" s="271"/>
      <c r="AX12950" s="271"/>
      <c r="AY12950" s="271"/>
      <c r="AZ12950" s="271"/>
      <c r="BA12950" s="271"/>
      <c r="BB12950" s="271"/>
      <c r="BD12950" s="271"/>
      <c r="BE12950" s="271"/>
      <c r="BF12950" s="271"/>
      <c r="BG12950" s="271"/>
      <c r="BJ12950" s="271"/>
    </row>
    <row r="12951" spans="49:62">
      <c r="AW12951" s="271"/>
      <c r="AX12951" s="271"/>
      <c r="AY12951" s="271"/>
      <c r="AZ12951" s="271"/>
      <c r="BA12951" s="271"/>
      <c r="BB12951" s="271"/>
      <c r="BD12951" s="271"/>
      <c r="BE12951" s="271"/>
      <c r="BF12951" s="271"/>
      <c r="BG12951" s="271"/>
      <c r="BJ12951" s="271"/>
    </row>
    <row r="12952" spans="49:62">
      <c r="AW12952" s="271"/>
      <c r="AX12952" s="271"/>
      <c r="AY12952" s="271"/>
      <c r="AZ12952" s="271"/>
      <c r="BA12952" s="271"/>
      <c r="BB12952" s="271"/>
      <c r="BD12952" s="271"/>
      <c r="BE12952" s="271"/>
      <c r="BF12952" s="271"/>
      <c r="BG12952" s="271"/>
      <c r="BJ12952" s="271"/>
    </row>
    <row r="12953" spans="49:62">
      <c r="AW12953" s="271"/>
      <c r="AX12953" s="271"/>
      <c r="AY12953" s="271"/>
      <c r="AZ12953" s="271"/>
      <c r="BA12953" s="271"/>
      <c r="BB12953" s="271"/>
      <c r="BD12953" s="271"/>
      <c r="BE12953" s="271"/>
      <c r="BF12953" s="271"/>
      <c r="BG12953" s="271"/>
      <c r="BJ12953" s="271"/>
    </row>
    <row r="12954" spans="49:62">
      <c r="AW12954" s="271"/>
      <c r="AX12954" s="271"/>
      <c r="AY12954" s="271"/>
      <c r="AZ12954" s="271"/>
      <c r="BA12954" s="271"/>
      <c r="BB12954" s="271"/>
      <c r="BD12954" s="271"/>
      <c r="BE12954" s="271"/>
      <c r="BF12954" s="271"/>
      <c r="BG12954" s="271"/>
      <c r="BJ12954" s="271"/>
    </row>
    <row r="12955" spans="49:62">
      <c r="AW12955" s="271"/>
      <c r="AX12955" s="271"/>
      <c r="AY12955" s="271"/>
      <c r="AZ12955" s="271"/>
      <c r="BA12955" s="271"/>
      <c r="BB12955" s="271"/>
      <c r="BD12955" s="271"/>
      <c r="BE12955" s="271"/>
      <c r="BF12955" s="271"/>
      <c r="BG12955" s="271"/>
      <c r="BJ12955" s="271"/>
    </row>
    <row r="12956" spans="49:62">
      <c r="AW12956" s="271"/>
      <c r="AX12956" s="271"/>
      <c r="AY12956" s="271"/>
      <c r="AZ12956" s="271"/>
      <c r="BA12956" s="271"/>
      <c r="BB12956" s="271"/>
      <c r="BD12956" s="271"/>
      <c r="BE12956" s="271"/>
      <c r="BF12956" s="271"/>
      <c r="BG12956" s="271"/>
      <c r="BJ12956" s="271"/>
    </row>
    <row r="12957" spans="49:62">
      <c r="AW12957" s="271"/>
      <c r="AX12957" s="271"/>
      <c r="AY12957" s="271"/>
      <c r="AZ12957" s="271"/>
      <c r="BA12957" s="271"/>
      <c r="BB12957" s="271"/>
      <c r="BD12957" s="271"/>
      <c r="BE12957" s="271"/>
      <c r="BF12957" s="271"/>
      <c r="BG12957" s="271"/>
      <c r="BJ12957" s="271"/>
    </row>
    <row r="12958" spans="49:62">
      <c r="AW12958" s="271"/>
      <c r="AX12958" s="271"/>
      <c r="AY12958" s="271"/>
      <c r="AZ12958" s="271"/>
      <c r="BA12958" s="271"/>
      <c r="BB12958" s="271"/>
      <c r="BD12958" s="271"/>
      <c r="BE12958" s="271"/>
      <c r="BF12958" s="271"/>
      <c r="BG12958" s="271"/>
      <c r="BJ12958" s="271"/>
    </row>
    <row r="12959" spans="49:62">
      <c r="AW12959" s="271"/>
      <c r="AX12959" s="271"/>
      <c r="AY12959" s="271"/>
      <c r="AZ12959" s="271"/>
      <c r="BA12959" s="271"/>
      <c r="BB12959" s="271"/>
      <c r="BD12959" s="271"/>
      <c r="BE12959" s="271"/>
      <c r="BF12959" s="271"/>
      <c r="BG12959" s="271"/>
      <c r="BJ12959" s="271"/>
    </row>
    <row r="12960" spans="49:62">
      <c r="AW12960" s="271"/>
      <c r="AX12960" s="271"/>
      <c r="AY12960" s="271"/>
      <c r="AZ12960" s="271"/>
      <c r="BA12960" s="271"/>
      <c r="BB12960" s="271"/>
      <c r="BD12960" s="271"/>
      <c r="BE12960" s="271"/>
      <c r="BF12960" s="271"/>
      <c r="BG12960" s="271"/>
      <c r="BJ12960" s="271"/>
    </row>
    <row r="12961" spans="49:62">
      <c r="AW12961" s="271"/>
      <c r="AX12961" s="271"/>
      <c r="AY12961" s="271"/>
      <c r="AZ12961" s="271"/>
      <c r="BA12961" s="271"/>
      <c r="BB12961" s="271"/>
      <c r="BD12961" s="271"/>
      <c r="BE12961" s="271"/>
      <c r="BF12961" s="271"/>
      <c r="BG12961" s="271"/>
      <c r="BJ12961" s="271"/>
    </row>
    <row r="12962" spans="49:62">
      <c r="AW12962" s="271"/>
      <c r="AX12962" s="271"/>
      <c r="AY12962" s="271"/>
      <c r="AZ12962" s="271"/>
      <c r="BA12962" s="271"/>
      <c r="BB12962" s="271"/>
      <c r="BD12962" s="271"/>
      <c r="BE12962" s="271"/>
      <c r="BF12962" s="271"/>
      <c r="BG12962" s="271"/>
      <c r="BJ12962" s="271"/>
    </row>
    <row r="12963" spans="49:62">
      <c r="AW12963" s="271"/>
      <c r="AX12963" s="271"/>
      <c r="AY12963" s="271"/>
      <c r="AZ12963" s="271"/>
      <c r="BA12963" s="271"/>
      <c r="BB12963" s="271"/>
      <c r="BD12963" s="271"/>
      <c r="BE12963" s="271"/>
      <c r="BF12963" s="271"/>
      <c r="BG12963" s="271"/>
      <c r="BJ12963" s="271"/>
    </row>
    <row r="12964" spans="49:62">
      <c r="AW12964" s="271"/>
      <c r="AX12964" s="271"/>
      <c r="AY12964" s="271"/>
      <c r="AZ12964" s="271"/>
      <c r="BA12964" s="271"/>
      <c r="BB12964" s="271"/>
      <c r="BD12964" s="271"/>
      <c r="BE12964" s="271"/>
      <c r="BF12964" s="271"/>
      <c r="BG12964" s="271"/>
      <c r="BJ12964" s="271"/>
    </row>
    <row r="12965" spans="49:62">
      <c r="AW12965" s="271"/>
      <c r="AX12965" s="271"/>
      <c r="AY12965" s="271"/>
      <c r="AZ12965" s="271"/>
      <c r="BA12965" s="271"/>
      <c r="BB12965" s="271"/>
      <c r="BD12965" s="271"/>
      <c r="BE12965" s="271"/>
      <c r="BF12965" s="271"/>
      <c r="BG12965" s="271"/>
      <c r="BJ12965" s="271"/>
    </row>
    <row r="12966" spans="49:62">
      <c r="AW12966" s="271"/>
      <c r="AX12966" s="271"/>
      <c r="AY12966" s="271"/>
      <c r="AZ12966" s="271"/>
      <c r="BA12966" s="271"/>
      <c r="BB12966" s="271"/>
      <c r="BD12966" s="271"/>
      <c r="BE12966" s="271"/>
      <c r="BF12966" s="271"/>
      <c r="BG12966" s="271"/>
      <c r="BJ12966" s="271"/>
    </row>
    <row r="12967" spans="49:62">
      <c r="AW12967" s="271"/>
      <c r="AX12967" s="271"/>
      <c r="AY12967" s="271"/>
      <c r="AZ12967" s="271"/>
      <c r="BA12967" s="271"/>
      <c r="BB12967" s="271"/>
      <c r="BD12967" s="271"/>
      <c r="BE12967" s="271"/>
      <c r="BF12967" s="271"/>
      <c r="BG12967" s="271"/>
      <c r="BJ12967" s="271"/>
    </row>
    <row r="12968" spans="49:62">
      <c r="AW12968" s="271"/>
      <c r="AX12968" s="271"/>
      <c r="AY12968" s="271"/>
      <c r="AZ12968" s="271"/>
      <c r="BA12968" s="271"/>
      <c r="BB12968" s="271"/>
      <c r="BD12968" s="271"/>
      <c r="BE12968" s="271"/>
      <c r="BF12968" s="271"/>
      <c r="BG12968" s="271"/>
      <c r="BJ12968" s="271"/>
    </row>
    <row r="12969" spans="49:62">
      <c r="AW12969" s="271"/>
      <c r="AX12969" s="271"/>
      <c r="AY12969" s="271"/>
      <c r="AZ12969" s="271"/>
      <c r="BA12969" s="271"/>
      <c r="BB12969" s="271"/>
      <c r="BD12969" s="271"/>
      <c r="BE12969" s="271"/>
      <c r="BF12969" s="271"/>
      <c r="BG12969" s="271"/>
      <c r="BJ12969" s="271"/>
    </row>
    <row r="12970" spans="49:62">
      <c r="AW12970" s="271"/>
      <c r="AX12970" s="271"/>
      <c r="AY12970" s="271"/>
      <c r="AZ12970" s="271"/>
      <c r="BA12970" s="271"/>
      <c r="BB12970" s="271"/>
      <c r="BD12970" s="271"/>
      <c r="BE12970" s="271"/>
      <c r="BF12970" s="271"/>
      <c r="BG12970" s="271"/>
      <c r="BJ12970" s="271"/>
    </row>
    <row r="12971" spans="49:62">
      <c r="AW12971" s="271"/>
      <c r="AX12971" s="271"/>
      <c r="AY12971" s="271"/>
      <c r="AZ12971" s="271"/>
      <c r="BA12971" s="271"/>
      <c r="BB12971" s="271"/>
      <c r="BD12971" s="271"/>
      <c r="BE12971" s="271"/>
      <c r="BF12971" s="271"/>
      <c r="BG12971" s="271"/>
      <c r="BJ12971" s="271"/>
    </row>
    <row r="12972" spans="49:62">
      <c r="AW12972" s="271"/>
      <c r="AX12972" s="271"/>
      <c r="AY12972" s="271"/>
      <c r="AZ12972" s="271"/>
      <c r="BA12972" s="271"/>
      <c r="BB12972" s="271"/>
      <c r="BD12972" s="271"/>
      <c r="BE12972" s="271"/>
      <c r="BF12972" s="271"/>
      <c r="BG12972" s="271"/>
      <c r="BJ12972" s="271"/>
    </row>
    <row r="12973" spans="49:62">
      <c r="AW12973" s="271"/>
      <c r="AX12973" s="271"/>
      <c r="AY12973" s="271"/>
      <c r="AZ12973" s="271"/>
      <c r="BA12973" s="271"/>
      <c r="BB12973" s="271"/>
      <c r="BD12973" s="271"/>
      <c r="BE12973" s="271"/>
      <c r="BF12973" s="271"/>
      <c r="BG12973" s="271"/>
      <c r="BJ12973" s="271"/>
    </row>
    <row r="12974" spans="49:62">
      <c r="AW12974" s="271"/>
      <c r="AX12974" s="271"/>
      <c r="AY12974" s="271"/>
      <c r="AZ12974" s="271"/>
      <c r="BA12974" s="271"/>
      <c r="BB12974" s="271"/>
      <c r="BD12974" s="271"/>
      <c r="BE12974" s="271"/>
      <c r="BF12974" s="271"/>
      <c r="BG12974" s="271"/>
      <c r="BJ12974" s="271"/>
    </row>
    <row r="12975" spans="49:62">
      <c r="AW12975" s="271"/>
      <c r="AX12975" s="271"/>
      <c r="AY12975" s="271"/>
      <c r="AZ12975" s="271"/>
      <c r="BA12975" s="271"/>
      <c r="BB12975" s="271"/>
      <c r="BD12975" s="271"/>
      <c r="BE12975" s="271"/>
      <c r="BF12975" s="271"/>
      <c r="BG12975" s="271"/>
      <c r="BJ12975" s="271"/>
    </row>
    <row r="12976" spans="49:62">
      <c r="AW12976" s="271"/>
      <c r="AX12976" s="271"/>
      <c r="AY12976" s="271"/>
      <c r="AZ12976" s="271"/>
      <c r="BA12976" s="271"/>
      <c r="BB12976" s="271"/>
      <c r="BD12976" s="271"/>
      <c r="BE12976" s="271"/>
      <c r="BF12976" s="271"/>
      <c r="BG12976" s="271"/>
      <c r="BJ12976" s="271"/>
    </row>
    <row r="12977" spans="49:62">
      <c r="AW12977" s="271"/>
      <c r="AX12977" s="271"/>
      <c r="AY12977" s="271"/>
      <c r="AZ12977" s="271"/>
      <c r="BA12977" s="271"/>
      <c r="BB12977" s="271"/>
      <c r="BD12977" s="271"/>
      <c r="BE12977" s="271"/>
      <c r="BF12977" s="271"/>
      <c r="BG12977" s="271"/>
      <c r="BJ12977" s="271"/>
    </row>
    <row r="12978" spans="49:62">
      <c r="AW12978" s="271"/>
      <c r="AX12978" s="271"/>
      <c r="AY12978" s="271"/>
      <c r="AZ12978" s="271"/>
      <c r="BA12978" s="271"/>
      <c r="BB12978" s="271"/>
      <c r="BD12978" s="271"/>
      <c r="BE12978" s="271"/>
      <c r="BF12978" s="271"/>
      <c r="BG12978" s="271"/>
      <c r="BJ12978" s="271"/>
    </row>
    <row r="12979" spans="49:62">
      <c r="AW12979" s="271"/>
      <c r="AX12979" s="271"/>
      <c r="AY12979" s="271"/>
      <c r="AZ12979" s="271"/>
      <c r="BA12979" s="271"/>
      <c r="BB12979" s="271"/>
      <c r="BD12979" s="271"/>
      <c r="BE12979" s="271"/>
      <c r="BF12979" s="271"/>
      <c r="BG12979" s="271"/>
      <c r="BJ12979" s="271"/>
    </row>
    <row r="12980" spans="49:62">
      <c r="AW12980" s="271"/>
      <c r="AX12980" s="271"/>
      <c r="AY12980" s="271"/>
      <c r="AZ12980" s="271"/>
      <c r="BA12980" s="271"/>
      <c r="BB12980" s="271"/>
      <c r="BD12980" s="271"/>
      <c r="BE12980" s="271"/>
      <c r="BF12980" s="271"/>
      <c r="BG12980" s="271"/>
      <c r="BJ12980" s="271"/>
    </row>
    <row r="12981" spans="49:62">
      <c r="AW12981" s="271"/>
      <c r="AX12981" s="271"/>
      <c r="AY12981" s="271"/>
      <c r="AZ12981" s="271"/>
      <c r="BA12981" s="271"/>
      <c r="BB12981" s="271"/>
      <c r="BD12981" s="271"/>
      <c r="BE12981" s="271"/>
      <c r="BF12981" s="271"/>
      <c r="BG12981" s="271"/>
      <c r="BJ12981" s="271"/>
    </row>
    <row r="12982" spans="49:62">
      <c r="AW12982" s="271"/>
      <c r="AX12982" s="271"/>
      <c r="AY12982" s="271"/>
      <c r="AZ12982" s="271"/>
      <c r="BA12982" s="271"/>
      <c r="BB12982" s="271"/>
      <c r="BD12982" s="271"/>
      <c r="BE12982" s="271"/>
      <c r="BF12982" s="271"/>
      <c r="BG12982" s="271"/>
      <c r="BJ12982" s="271"/>
    </row>
    <row r="12983" spans="49:62">
      <c r="AW12983" s="271"/>
      <c r="AX12983" s="271"/>
      <c r="AY12983" s="271"/>
      <c r="AZ12983" s="271"/>
      <c r="BA12983" s="271"/>
      <c r="BB12983" s="271"/>
      <c r="BD12983" s="271"/>
      <c r="BE12983" s="271"/>
      <c r="BF12983" s="271"/>
      <c r="BG12983" s="271"/>
      <c r="BJ12983" s="271"/>
    </row>
    <row r="12984" spans="49:62">
      <c r="AW12984" s="271"/>
      <c r="AX12984" s="271"/>
      <c r="AY12984" s="271"/>
      <c r="AZ12984" s="271"/>
      <c r="BA12984" s="271"/>
      <c r="BB12984" s="271"/>
      <c r="BD12984" s="271"/>
      <c r="BE12984" s="271"/>
      <c r="BF12984" s="271"/>
      <c r="BG12984" s="271"/>
      <c r="BJ12984" s="271"/>
    </row>
    <row r="12985" spans="49:62">
      <c r="AW12985" s="271"/>
      <c r="AX12985" s="271"/>
      <c r="AY12985" s="271"/>
      <c r="AZ12985" s="271"/>
      <c r="BA12985" s="271"/>
      <c r="BB12985" s="271"/>
      <c r="BD12985" s="271"/>
      <c r="BE12985" s="271"/>
      <c r="BF12985" s="271"/>
      <c r="BG12985" s="271"/>
      <c r="BJ12985" s="271"/>
    </row>
    <row r="12986" spans="49:62">
      <c r="AW12986" s="271"/>
      <c r="AX12986" s="271"/>
      <c r="AY12986" s="271"/>
      <c r="AZ12986" s="271"/>
      <c r="BA12986" s="271"/>
      <c r="BB12986" s="271"/>
      <c r="BD12986" s="271"/>
      <c r="BE12986" s="271"/>
      <c r="BF12986" s="271"/>
      <c r="BG12986" s="271"/>
      <c r="BJ12986" s="271"/>
    </row>
    <row r="12987" spans="49:62">
      <c r="AW12987" s="271"/>
      <c r="AX12987" s="271"/>
      <c r="AY12987" s="271"/>
      <c r="AZ12987" s="271"/>
      <c r="BA12987" s="271"/>
      <c r="BB12987" s="271"/>
      <c r="BD12987" s="271"/>
      <c r="BE12987" s="271"/>
      <c r="BF12987" s="271"/>
      <c r="BG12987" s="271"/>
      <c r="BJ12987" s="271"/>
    </row>
    <row r="12988" spans="49:62">
      <c r="AW12988" s="271"/>
      <c r="AX12988" s="271"/>
      <c r="AY12988" s="271"/>
      <c r="AZ12988" s="271"/>
      <c r="BA12988" s="271"/>
      <c r="BB12988" s="271"/>
      <c r="BD12988" s="271"/>
      <c r="BE12988" s="271"/>
      <c r="BF12988" s="271"/>
      <c r="BG12988" s="271"/>
      <c r="BJ12988" s="271"/>
    </row>
    <row r="12989" spans="49:62">
      <c r="AW12989" s="271"/>
      <c r="AX12989" s="271"/>
      <c r="AY12989" s="271"/>
      <c r="AZ12989" s="271"/>
      <c r="BA12989" s="271"/>
      <c r="BB12989" s="271"/>
      <c r="BD12989" s="271"/>
      <c r="BE12989" s="271"/>
      <c r="BF12989" s="271"/>
      <c r="BG12989" s="271"/>
      <c r="BJ12989" s="271"/>
    </row>
    <row r="12990" spans="49:62">
      <c r="AW12990" s="271"/>
      <c r="AX12990" s="271"/>
      <c r="AY12990" s="271"/>
      <c r="AZ12990" s="271"/>
      <c r="BA12990" s="271"/>
      <c r="BB12990" s="271"/>
      <c r="BD12990" s="271"/>
      <c r="BE12990" s="271"/>
      <c r="BF12990" s="271"/>
      <c r="BG12990" s="271"/>
      <c r="BJ12990" s="271"/>
    </row>
    <row r="12991" spans="49:62">
      <c r="AW12991" s="271"/>
      <c r="AX12991" s="271"/>
      <c r="AY12991" s="271"/>
      <c r="AZ12991" s="271"/>
      <c r="BA12991" s="271"/>
      <c r="BB12991" s="271"/>
      <c r="BD12991" s="271"/>
      <c r="BE12991" s="271"/>
      <c r="BF12991" s="271"/>
      <c r="BG12991" s="271"/>
      <c r="BJ12991" s="271"/>
    </row>
    <row r="12992" spans="49:62">
      <c r="AW12992" s="271"/>
      <c r="AX12992" s="271"/>
      <c r="AY12992" s="271"/>
      <c r="AZ12992" s="271"/>
      <c r="BA12992" s="271"/>
      <c r="BB12992" s="271"/>
      <c r="BD12992" s="271"/>
      <c r="BE12992" s="271"/>
      <c r="BF12992" s="271"/>
      <c r="BG12992" s="271"/>
      <c r="BJ12992" s="271"/>
    </row>
    <row r="12993" spans="49:62">
      <c r="AW12993" s="271"/>
      <c r="AX12993" s="271"/>
      <c r="AY12993" s="271"/>
      <c r="AZ12993" s="271"/>
      <c r="BA12993" s="271"/>
      <c r="BB12993" s="271"/>
      <c r="BD12993" s="271"/>
      <c r="BE12993" s="271"/>
      <c r="BF12993" s="271"/>
      <c r="BG12993" s="271"/>
      <c r="BJ12993" s="271"/>
    </row>
    <row r="12994" spans="49:62">
      <c r="AW12994" s="271"/>
      <c r="AX12994" s="271"/>
      <c r="AY12994" s="271"/>
      <c r="AZ12994" s="271"/>
      <c r="BA12994" s="271"/>
      <c r="BB12994" s="271"/>
      <c r="BD12994" s="271"/>
      <c r="BE12994" s="271"/>
      <c r="BF12994" s="271"/>
      <c r="BG12994" s="271"/>
      <c r="BJ12994" s="271"/>
    </row>
    <row r="12995" spans="49:62">
      <c r="AW12995" s="271"/>
      <c r="AX12995" s="271"/>
      <c r="AY12995" s="271"/>
      <c r="AZ12995" s="271"/>
      <c r="BA12995" s="271"/>
      <c r="BB12995" s="271"/>
      <c r="BD12995" s="271"/>
      <c r="BE12995" s="271"/>
      <c r="BF12995" s="271"/>
      <c r="BG12995" s="271"/>
      <c r="BJ12995" s="271"/>
    </row>
    <row r="12996" spans="49:62">
      <c r="AW12996" s="271"/>
      <c r="AX12996" s="271"/>
      <c r="AY12996" s="271"/>
      <c r="AZ12996" s="271"/>
      <c r="BA12996" s="271"/>
      <c r="BB12996" s="271"/>
      <c r="BD12996" s="271"/>
      <c r="BE12996" s="271"/>
      <c r="BF12996" s="271"/>
      <c r="BG12996" s="271"/>
      <c r="BJ12996" s="271"/>
    </row>
    <row r="12997" spans="49:62">
      <c r="AW12997" s="271"/>
      <c r="AX12997" s="271"/>
      <c r="AY12997" s="271"/>
      <c r="AZ12997" s="271"/>
      <c r="BA12997" s="271"/>
      <c r="BB12997" s="271"/>
      <c r="BD12997" s="271"/>
      <c r="BE12997" s="271"/>
      <c r="BF12997" s="271"/>
      <c r="BG12997" s="271"/>
      <c r="BJ12997" s="271"/>
    </row>
    <row r="12998" spans="49:62">
      <c r="AW12998" s="271"/>
      <c r="AX12998" s="271"/>
      <c r="AY12998" s="271"/>
      <c r="AZ12998" s="271"/>
      <c r="BA12998" s="271"/>
      <c r="BB12998" s="271"/>
      <c r="BD12998" s="271"/>
      <c r="BE12998" s="271"/>
      <c r="BF12998" s="271"/>
      <c r="BG12998" s="271"/>
      <c r="BJ12998" s="271"/>
    </row>
    <row r="12999" spans="49:62">
      <c r="AW12999" s="271"/>
      <c r="AX12999" s="271"/>
      <c r="AY12999" s="271"/>
      <c r="AZ12999" s="271"/>
      <c r="BA12999" s="271"/>
      <c r="BB12999" s="271"/>
      <c r="BD12999" s="271"/>
      <c r="BE12999" s="271"/>
      <c r="BF12999" s="271"/>
      <c r="BG12999" s="271"/>
      <c r="BJ12999" s="271"/>
    </row>
    <row r="13000" spans="49:62">
      <c r="AW13000" s="271"/>
      <c r="AX13000" s="271"/>
      <c r="AY13000" s="271"/>
      <c r="AZ13000" s="271"/>
      <c r="BA13000" s="271"/>
      <c r="BB13000" s="271"/>
      <c r="BD13000" s="271"/>
      <c r="BE13000" s="271"/>
      <c r="BF13000" s="271"/>
      <c r="BG13000" s="271"/>
      <c r="BJ13000" s="271"/>
    </row>
    <row r="13001" spans="49:62">
      <c r="AW13001" s="271"/>
      <c r="AX13001" s="271"/>
      <c r="AY13001" s="271"/>
      <c r="AZ13001" s="271"/>
      <c r="BA13001" s="271"/>
      <c r="BB13001" s="271"/>
      <c r="BD13001" s="271"/>
      <c r="BE13001" s="271"/>
      <c r="BF13001" s="271"/>
      <c r="BG13001" s="271"/>
      <c r="BJ13001" s="271"/>
    </row>
    <row r="13002" spans="49:62">
      <c r="AW13002" s="271"/>
      <c r="AX13002" s="271"/>
      <c r="AY13002" s="271"/>
      <c r="AZ13002" s="271"/>
      <c r="BA13002" s="271"/>
      <c r="BB13002" s="271"/>
      <c r="BD13002" s="271"/>
      <c r="BE13002" s="271"/>
      <c r="BF13002" s="271"/>
      <c r="BG13002" s="271"/>
      <c r="BJ13002" s="271"/>
    </row>
    <row r="13003" spans="49:62">
      <c r="AW13003" s="271"/>
      <c r="AX13003" s="271"/>
      <c r="AY13003" s="271"/>
      <c r="AZ13003" s="271"/>
      <c r="BA13003" s="271"/>
      <c r="BB13003" s="271"/>
      <c r="BD13003" s="271"/>
      <c r="BE13003" s="271"/>
      <c r="BF13003" s="271"/>
      <c r="BG13003" s="271"/>
      <c r="BJ13003" s="271"/>
    </row>
    <row r="13004" spans="49:62">
      <c r="AW13004" s="271"/>
      <c r="AX13004" s="271"/>
      <c r="AY13004" s="271"/>
      <c r="AZ13004" s="271"/>
      <c r="BA13004" s="271"/>
      <c r="BB13004" s="271"/>
      <c r="BD13004" s="271"/>
      <c r="BE13004" s="271"/>
      <c r="BF13004" s="271"/>
      <c r="BG13004" s="271"/>
      <c r="BJ13004" s="271"/>
    </row>
    <row r="13005" spans="49:62">
      <c r="AW13005" s="271"/>
      <c r="AX13005" s="271"/>
      <c r="AY13005" s="271"/>
      <c r="AZ13005" s="271"/>
      <c r="BA13005" s="271"/>
      <c r="BB13005" s="271"/>
      <c r="BD13005" s="271"/>
      <c r="BE13005" s="271"/>
      <c r="BF13005" s="271"/>
      <c r="BG13005" s="271"/>
      <c r="BJ13005" s="271"/>
    </row>
    <row r="13006" spans="49:62">
      <c r="AW13006" s="271"/>
      <c r="AX13006" s="271"/>
      <c r="AY13006" s="271"/>
      <c r="AZ13006" s="271"/>
      <c r="BA13006" s="271"/>
      <c r="BB13006" s="271"/>
      <c r="BD13006" s="271"/>
      <c r="BE13006" s="271"/>
      <c r="BF13006" s="271"/>
      <c r="BG13006" s="271"/>
      <c r="BJ13006" s="271"/>
    </row>
    <row r="13007" spans="49:62">
      <c r="AW13007" s="271"/>
      <c r="AX13007" s="271"/>
      <c r="AY13007" s="271"/>
      <c r="AZ13007" s="271"/>
      <c r="BA13007" s="271"/>
      <c r="BB13007" s="271"/>
      <c r="BD13007" s="271"/>
      <c r="BE13007" s="271"/>
      <c r="BF13007" s="271"/>
      <c r="BG13007" s="271"/>
      <c r="BJ13007" s="271"/>
    </row>
    <row r="13008" spans="49:62">
      <c r="AW13008" s="271"/>
      <c r="AX13008" s="271"/>
      <c r="AY13008" s="271"/>
      <c r="AZ13008" s="271"/>
      <c r="BA13008" s="271"/>
      <c r="BB13008" s="271"/>
      <c r="BD13008" s="271"/>
      <c r="BE13008" s="271"/>
      <c r="BF13008" s="271"/>
      <c r="BG13008" s="271"/>
      <c r="BJ13008" s="271"/>
    </row>
    <row r="13009" spans="49:62">
      <c r="AW13009" s="271"/>
      <c r="AX13009" s="271"/>
      <c r="AY13009" s="271"/>
      <c r="AZ13009" s="271"/>
      <c r="BA13009" s="271"/>
      <c r="BB13009" s="271"/>
      <c r="BD13009" s="271"/>
      <c r="BE13009" s="271"/>
      <c r="BF13009" s="271"/>
      <c r="BG13009" s="271"/>
      <c r="BJ13009" s="271"/>
    </row>
    <row r="13010" spans="49:62">
      <c r="AW13010" s="271"/>
      <c r="AX13010" s="271"/>
      <c r="AY13010" s="271"/>
      <c r="AZ13010" s="271"/>
      <c r="BA13010" s="271"/>
      <c r="BB13010" s="271"/>
      <c r="BD13010" s="271"/>
      <c r="BE13010" s="271"/>
      <c r="BF13010" s="271"/>
      <c r="BG13010" s="271"/>
      <c r="BJ13010" s="271"/>
    </row>
    <row r="13011" spans="49:62">
      <c r="AW13011" s="271"/>
      <c r="AX13011" s="271"/>
      <c r="AY13011" s="271"/>
      <c r="AZ13011" s="271"/>
      <c r="BA13011" s="271"/>
      <c r="BB13011" s="271"/>
      <c r="BD13011" s="271"/>
      <c r="BE13011" s="271"/>
      <c r="BF13011" s="271"/>
      <c r="BG13011" s="271"/>
      <c r="BJ13011" s="271"/>
    </row>
    <row r="13012" spans="49:62">
      <c r="AW13012" s="271"/>
      <c r="AX13012" s="271"/>
      <c r="AY13012" s="271"/>
      <c r="AZ13012" s="271"/>
      <c r="BA13012" s="271"/>
      <c r="BB13012" s="271"/>
      <c r="BD13012" s="271"/>
      <c r="BE13012" s="271"/>
      <c r="BF13012" s="271"/>
      <c r="BG13012" s="271"/>
      <c r="BJ13012" s="271"/>
    </row>
    <row r="13013" spans="49:62">
      <c r="AW13013" s="271"/>
      <c r="AX13013" s="271"/>
      <c r="AY13013" s="271"/>
      <c r="AZ13013" s="271"/>
      <c r="BA13013" s="271"/>
      <c r="BB13013" s="271"/>
      <c r="BD13013" s="271"/>
      <c r="BE13013" s="271"/>
      <c r="BF13013" s="271"/>
      <c r="BG13013" s="271"/>
      <c r="BJ13013" s="271"/>
    </row>
    <row r="13014" spans="49:62">
      <c r="AW13014" s="271"/>
      <c r="AX13014" s="271"/>
      <c r="AY13014" s="271"/>
      <c r="AZ13014" s="271"/>
      <c r="BA13014" s="271"/>
      <c r="BB13014" s="271"/>
      <c r="BD13014" s="271"/>
      <c r="BE13014" s="271"/>
      <c r="BF13014" s="271"/>
      <c r="BG13014" s="271"/>
      <c r="BJ13014" s="271"/>
    </row>
    <row r="13015" spans="49:62">
      <c r="AW13015" s="271"/>
      <c r="AX13015" s="271"/>
      <c r="AY13015" s="271"/>
      <c r="AZ13015" s="271"/>
      <c r="BA13015" s="271"/>
      <c r="BB13015" s="271"/>
      <c r="BD13015" s="271"/>
      <c r="BE13015" s="271"/>
      <c r="BF13015" s="271"/>
      <c r="BG13015" s="271"/>
      <c r="BJ13015" s="271"/>
    </row>
    <row r="13016" spans="49:62">
      <c r="AW13016" s="271"/>
      <c r="AX13016" s="271"/>
      <c r="AY13016" s="271"/>
      <c r="AZ13016" s="271"/>
      <c r="BA13016" s="271"/>
      <c r="BB13016" s="271"/>
      <c r="BD13016" s="271"/>
      <c r="BE13016" s="271"/>
      <c r="BF13016" s="271"/>
      <c r="BG13016" s="271"/>
      <c r="BJ13016" s="271"/>
    </row>
    <row r="13017" spans="49:62">
      <c r="AW13017" s="271"/>
      <c r="AX13017" s="271"/>
      <c r="AY13017" s="271"/>
      <c r="AZ13017" s="271"/>
      <c r="BA13017" s="271"/>
      <c r="BB13017" s="271"/>
      <c r="BD13017" s="271"/>
      <c r="BE13017" s="271"/>
      <c r="BF13017" s="271"/>
      <c r="BG13017" s="271"/>
      <c r="BJ13017" s="271"/>
    </row>
    <row r="13018" spans="49:62">
      <c r="AW13018" s="271"/>
      <c r="AX13018" s="271"/>
      <c r="AY13018" s="271"/>
      <c r="AZ13018" s="271"/>
      <c r="BA13018" s="271"/>
      <c r="BB13018" s="271"/>
      <c r="BD13018" s="271"/>
      <c r="BE13018" s="271"/>
      <c r="BF13018" s="271"/>
      <c r="BG13018" s="271"/>
      <c r="BJ13018" s="271"/>
    </row>
    <row r="13019" spans="49:62">
      <c r="AW13019" s="271"/>
      <c r="AX13019" s="271"/>
      <c r="AY13019" s="271"/>
      <c r="AZ13019" s="271"/>
      <c r="BA13019" s="271"/>
      <c r="BB13019" s="271"/>
      <c r="BD13019" s="271"/>
      <c r="BE13019" s="271"/>
      <c r="BF13019" s="271"/>
      <c r="BG13019" s="271"/>
      <c r="BJ13019" s="271"/>
    </row>
    <row r="13020" spans="49:62">
      <c r="AW13020" s="271"/>
      <c r="AX13020" s="271"/>
      <c r="AY13020" s="271"/>
      <c r="AZ13020" s="271"/>
      <c r="BA13020" s="271"/>
      <c r="BB13020" s="271"/>
      <c r="BD13020" s="271"/>
      <c r="BE13020" s="271"/>
      <c r="BF13020" s="271"/>
      <c r="BG13020" s="271"/>
      <c r="BJ13020" s="271"/>
    </row>
    <row r="13021" spans="49:62">
      <c r="AW13021" s="271"/>
      <c r="AX13021" s="271"/>
      <c r="AY13021" s="271"/>
      <c r="AZ13021" s="271"/>
      <c r="BA13021" s="271"/>
      <c r="BB13021" s="271"/>
      <c r="BD13021" s="271"/>
      <c r="BE13021" s="271"/>
      <c r="BF13021" s="271"/>
      <c r="BG13021" s="271"/>
      <c r="BJ13021" s="271"/>
    </row>
    <row r="13022" spans="49:62">
      <c r="AW13022" s="271"/>
      <c r="AX13022" s="271"/>
      <c r="AY13022" s="271"/>
      <c r="AZ13022" s="271"/>
      <c r="BA13022" s="271"/>
      <c r="BB13022" s="271"/>
      <c r="BD13022" s="271"/>
      <c r="BE13022" s="271"/>
      <c r="BF13022" s="271"/>
      <c r="BG13022" s="271"/>
      <c r="BJ13022" s="271"/>
    </row>
    <row r="13023" spans="49:62">
      <c r="AW13023" s="271"/>
      <c r="AX13023" s="271"/>
      <c r="AY13023" s="271"/>
      <c r="AZ13023" s="271"/>
      <c r="BA13023" s="271"/>
      <c r="BB13023" s="271"/>
      <c r="BD13023" s="271"/>
      <c r="BE13023" s="271"/>
      <c r="BF13023" s="271"/>
      <c r="BG13023" s="271"/>
      <c r="BJ13023" s="271"/>
    </row>
    <row r="13024" spans="49:62">
      <c r="AW13024" s="271"/>
      <c r="AX13024" s="271"/>
      <c r="AY13024" s="271"/>
      <c r="AZ13024" s="271"/>
      <c r="BA13024" s="271"/>
      <c r="BB13024" s="271"/>
      <c r="BD13024" s="271"/>
      <c r="BE13024" s="271"/>
      <c r="BF13024" s="271"/>
      <c r="BG13024" s="271"/>
      <c r="BJ13024" s="271"/>
    </row>
    <row r="13025" spans="49:62">
      <c r="AW13025" s="271"/>
      <c r="AX13025" s="271"/>
      <c r="AY13025" s="271"/>
      <c r="AZ13025" s="271"/>
      <c r="BA13025" s="271"/>
      <c r="BB13025" s="271"/>
      <c r="BD13025" s="271"/>
      <c r="BE13025" s="271"/>
      <c r="BF13025" s="271"/>
      <c r="BG13025" s="271"/>
      <c r="BJ13025" s="271"/>
    </row>
    <row r="13026" spans="49:62">
      <c r="AW13026" s="271"/>
      <c r="AX13026" s="271"/>
      <c r="AY13026" s="271"/>
      <c r="AZ13026" s="271"/>
      <c r="BA13026" s="271"/>
      <c r="BB13026" s="271"/>
      <c r="BD13026" s="271"/>
      <c r="BE13026" s="271"/>
      <c r="BF13026" s="271"/>
      <c r="BG13026" s="271"/>
      <c r="BJ13026" s="271"/>
    </row>
    <row r="13027" spans="49:62">
      <c r="AW13027" s="271"/>
      <c r="AX13027" s="271"/>
      <c r="AY13027" s="271"/>
      <c r="AZ13027" s="271"/>
      <c r="BA13027" s="271"/>
      <c r="BB13027" s="271"/>
      <c r="BD13027" s="271"/>
      <c r="BE13027" s="271"/>
      <c r="BF13027" s="271"/>
      <c r="BG13027" s="271"/>
      <c r="BJ13027" s="271"/>
    </row>
    <row r="13028" spans="49:62">
      <c r="AW13028" s="271"/>
      <c r="AX13028" s="271"/>
      <c r="AY13028" s="271"/>
      <c r="AZ13028" s="271"/>
      <c r="BA13028" s="271"/>
      <c r="BB13028" s="271"/>
      <c r="BD13028" s="271"/>
      <c r="BE13028" s="271"/>
      <c r="BF13028" s="271"/>
      <c r="BG13028" s="271"/>
      <c r="BJ13028" s="271"/>
    </row>
    <row r="13029" spans="49:62">
      <c r="AW13029" s="271"/>
      <c r="AX13029" s="271"/>
      <c r="AY13029" s="271"/>
      <c r="AZ13029" s="271"/>
      <c r="BA13029" s="271"/>
      <c r="BB13029" s="271"/>
      <c r="BD13029" s="271"/>
      <c r="BE13029" s="271"/>
      <c r="BF13029" s="271"/>
      <c r="BG13029" s="271"/>
      <c r="BJ13029" s="271"/>
    </row>
    <row r="13030" spans="49:62">
      <c r="AW13030" s="271"/>
      <c r="AX13030" s="271"/>
      <c r="AY13030" s="271"/>
      <c r="AZ13030" s="271"/>
      <c r="BA13030" s="271"/>
      <c r="BB13030" s="271"/>
      <c r="BD13030" s="271"/>
      <c r="BE13030" s="271"/>
      <c r="BF13030" s="271"/>
      <c r="BG13030" s="271"/>
      <c r="BJ13030" s="271"/>
    </row>
    <row r="13031" spans="49:62">
      <c r="AW13031" s="271"/>
      <c r="AX13031" s="271"/>
      <c r="AY13031" s="271"/>
      <c r="AZ13031" s="271"/>
      <c r="BA13031" s="271"/>
      <c r="BB13031" s="271"/>
      <c r="BD13031" s="271"/>
      <c r="BE13031" s="271"/>
      <c r="BF13031" s="271"/>
      <c r="BG13031" s="271"/>
      <c r="BJ13031" s="271"/>
    </row>
    <row r="13032" spans="49:62">
      <c r="AW13032" s="271"/>
      <c r="AX13032" s="271"/>
      <c r="AY13032" s="271"/>
      <c r="AZ13032" s="271"/>
      <c r="BA13032" s="271"/>
      <c r="BB13032" s="271"/>
      <c r="BD13032" s="271"/>
      <c r="BE13032" s="271"/>
      <c r="BF13032" s="271"/>
      <c r="BG13032" s="271"/>
      <c r="BJ13032" s="271"/>
    </row>
    <row r="13033" spans="49:62">
      <c r="AW13033" s="271"/>
      <c r="AX13033" s="271"/>
      <c r="AY13033" s="271"/>
      <c r="AZ13033" s="271"/>
      <c r="BA13033" s="271"/>
      <c r="BB13033" s="271"/>
      <c r="BD13033" s="271"/>
      <c r="BE13033" s="271"/>
      <c r="BF13033" s="271"/>
      <c r="BG13033" s="271"/>
      <c r="BJ13033" s="271"/>
    </row>
    <row r="13034" spans="49:62">
      <c r="AW13034" s="271"/>
      <c r="AX13034" s="271"/>
      <c r="AY13034" s="271"/>
      <c r="AZ13034" s="271"/>
      <c r="BA13034" s="271"/>
      <c r="BB13034" s="271"/>
      <c r="BD13034" s="271"/>
      <c r="BE13034" s="271"/>
      <c r="BF13034" s="271"/>
      <c r="BG13034" s="271"/>
      <c r="BJ13034" s="271"/>
    </row>
    <row r="13035" spans="49:62">
      <c r="AW13035" s="271"/>
      <c r="AX13035" s="271"/>
      <c r="AY13035" s="271"/>
      <c r="AZ13035" s="271"/>
      <c r="BA13035" s="271"/>
      <c r="BB13035" s="271"/>
      <c r="BD13035" s="271"/>
      <c r="BE13035" s="271"/>
      <c r="BF13035" s="271"/>
      <c r="BG13035" s="271"/>
      <c r="BJ13035" s="271"/>
    </row>
    <row r="13036" spans="49:62">
      <c r="AW13036" s="271"/>
      <c r="AX13036" s="271"/>
      <c r="AY13036" s="271"/>
      <c r="AZ13036" s="271"/>
      <c r="BA13036" s="271"/>
      <c r="BB13036" s="271"/>
      <c r="BD13036" s="271"/>
      <c r="BE13036" s="271"/>
      <c r="BF13036" s="271"/>
      <c r="BG13036" s="271"/>
      <c r="BJ13036" s="271"/>
    </row>
    <row r="13037" spans="49:62">
      <c r="AW13037" s="271"/>
      <c r="AX13037" s="271"/>
      <c r="AY13037" s="271"/>
      <c r="AZ13037" s="271"/>
      <c r="BA13037" s="271"/>
      <c r="BB13037" s="271"/>
      <c r="BD13037" s="271"/>
      <c r="BE13037" s="271"/>
      <c r="BF13037" s="271"/>
      <c r="BG13037" s="271"/>
      <c r="BJ13037" s="271"/>
    </row>
    <row r="13038" spans="49:62">
      <c r="AW13038" s="271"/>
      <c r="AX13038" s="271"/>
      <c r="AY13038" s="271"/>
      <c r="AZ13038" s="271"/>
      <c r="BA13038" s="271"/>
      <c r="BB13038" s="271"/>
      <c r="BD13038" s="271"/>
      <c r="BE13038" s="271"/>
      <c r="BF13038" s="271"/>
      <c r="BG13038" s="271"/>
      <c r="BJ13038" s="271"/>
    </row>
    <row r="13039" spans="49:62">
      <c r="AW13039" s="271"/>
      <c r="AX13039" s="271"/>
      <c r="AY13039" s="271"/>
      <c r="AZ13039" s="271"/>
      <c r="BA13039" s="271"/>
      <c r="BB13039" s="271"/>
      <c r="BD13039" s="271"/>
      <c r="BE13039" s="271"/>
      <c r="BF13039" s="271"/>
      <c r="BG13039" s="271"/>
      <c r="BJ13039" s="271"/>
    </row>
    <row r="13040" spans="49:62">
      <c r="AW13040" s="271"/>
      <c r="AX13040" s="271"/>
      <c r="AY13040" s="271"/>
      <c r="AZ13040" s="271"/>
      <c r="BA13040" s="271"/>
      <c r="BB13040" s="271"/>
      <c r="BD13040" s="271"/>
      <c r="BE13040" s="271"/>
      <c r="BF13040" s="271"/>
      <c r="BG13040" s="271"/>
      <c r="BJ13040" s="271"/>
    </row>
    <row r="13041" spans="49:62">
      <c r="AW13041" s="271"/>
      <c r="AX13041" s="271"/>
      <c r="AY13041" s="271"/>
      <c r="AZ13041" s="271"/>
      <c r="BA13041" s="271"/>
      <c r="BB13041" s="271"/>
      <c r="BD13041" s="271"/>
      <c r="BE13041" s="271"/>
      <c r="BF13041" s="271"/>
      <c r="BG13041" s="271"/>
      <c r="BJ13041" s="271"/>
    </row>
    <row r="13042" spans="49:62">
      <c r="AW13042" s="271"/>
      <c r="AX13042" s="271"/>
      <c r="AY13042" s="271"/>
      <c r="AZ13042" s="271"/>
      <c r="BA13042" s="271"/>
      <c r="BB13042" s="271"/>
      <c r="BD13042" s="271"/>
      <c r="BE13042" s="271"/>
      <c r="BF13042" s="271"/>
      <c r="BG13042" s="271"/>
      <c r="BJ13042" s="271"/>
    </row>
    <row r="13043" spans="49:62">
      <c r="AW13043" s="271"/>
      <c r="AX13043" s="271"/>
      <c r="AY13043" s="271"/>
      <c r="AZ13043" s="271"/>
      <c r="BA13043" s="271"/>
      <c r="BB13043" s="271"/>
      <c r="BD13043" s="271"/>
      <c r="BE13043" s="271"/>
      <c r="BF13043" s="271"/>
      <c r="BG13043" s="271"/>
      <c r="BJ13043" s="271"/>
    </row>
    <row r="13044" spans="49:62">
      <c r="AW13044" s="271"/>
      <c r="AX13044" s="271"/>
      <c r="AY13044" s="271"/>
      <c r="AZ13044" s="271"/>
      <c r="BA13044" s="271"/>
      <c r="BB13044" s="271"/>
      <c r="BD13044" s="271"/>
      <c r="BE13044" s="271"/>
      <c r="BF13044" s="271"/>
      <c r="BG13044" s="271"/>
      <c r="BJ13044" s="271"/>
    </row>
    <row r="13045" spans="49:62">
      <c r="AW13045" s="271"/>
      <c r="AX13045" s="271"/>
      <c r="AY13045" s="271"/>
      <c r="AZ13045" s="271"/>
      <c r="BA13045" s="271"/>
      <c r="BB13045" s="271"/>
      <c r="BD13045" s="271"/>
      <c r="BE13045" s="271"/>
      <c r="BF13045" s="271"/>
      <c r="BG13045" s="271"/>
      <c r="BJ13045" s="271"/>
    </row>
    <row r="13046" spans="49:62">
      <c r="AW13046" s="271"/>
      <c r="AX13046" s="271"/>
      <c r="AY13046" s="271"/>
      <c r="AZ13046" s="271"/>
      <c r="BA13046" s="271"/>
      <c r="BB13046" s="271"/>
      <c r="BD13046" s="271"/>
      <c r="BE13046" s="271"/>
      <c r="BF13046" s="271"/>
      <c r="BG13046" s="271"/>
      <c r="BJ13046" s="271"/>
    </row>
    <row r="13047" spans="49:62">
      <c r="AW13047" s="271"/>
      <c r="AX13047" s="271"/>
      <c r="AY13047" s="271"/>
      <c r="AZ13047" s="271"/>
      <c r="BA13047" s="271"/>
      <c r="BB13047" s="271"/>
      <c r="BD13047" s="271"/>
      <c r="BE13047" s="271"/>
      <c r="BF13047" s="271"/>
      <c r="BG13047" s="271"/>
      <c r="BJ13047" s="271"/>
    </row>
    <row r="13048" spans="49:62">
      <c r="AW13048" s="271"/>
      <c r="AX13048" s="271"/>
      <c r="AY13048" s="271"/>
      <c r="AZ13048" s="271"/>
      <c r="BA13048" s="271"/>
      <c r="BB13048" s="271"/>
      <c r="BD13048" s="271"/>
      <c r="BE13048" s="271"/>
      <c r="BF13048" s="271"/>
      <c r="BG13048" s="271"/>
      <c r="BJ13048" s="271"/>
    </row>
    <row r="13049" spans="49:62">
      <c r="AW13049" s="271"/>
      <c r="AX13049" s="271"/>
      <c r="AY13049" s="271"/>
      <c r="AZ13049" s="271"/>
      <c r="BA13049" s="271"/>
      <c r="BB13049" s="271"/>
      <c r="BD13049" s="271"/>
      <c r="BE13049" s="271"/>
      <c r="BF13049" s="271"/>
      <c r="BG13049" s="271"/>
      <c r="BJ13049" s="271"/>
    </row>
    <row r="13050" spans="49:62">
      <c r="AW13050" s="271"/>
      <c r="AX13050" s="271"/>
      <c r="AY13050" s="271"/>
      <c r="AZ13050" s="271"/>
      <c r="BA13050" s="271"/>
      <c r="BB13050" s="271"/>
      <c r="BD13050" s="271"/>
      <c r="BE13050" s="271"/>
      <c r="BF13050" s="271"/>
      <c r="BG13050" s="271"/>
      <c r="BJ13050" s="271"/>
    </row>
    <row r="13051" spans="49:62">
      <c r="AW13051" s="271"/>
      <c r="AX13051" s="271"/>
      <c r="AY13051" s="271"/>
      <c r="AZ13051" s="271"/>
      <c r="BA13051" s="271"/>
      <c r="BB13051" s="271"/>
      <c r="BD13051" s="271"/>
      <c r="BE13051" s="271"/>
      <c r="BF13051" s="271"/>
      <c r="BG13051" s="271"/>
      <c r="BJ13051" s="271"/>
    </row>
    <row r="13052" spans="49:62">
      <c r="AW13052" s="271"/>
      <c r="AX13052" s="271"/>
      <c r="AY13052" s="271"/>
      <c r="AZ13052" s="271"/>
      <c r="BA13052" s="271"/>
      <c r="BB13052" s="271"/>
      <c r="BD13052" s="271"/>
      <c r="BE13052" s="271"/>
      <c r="BF13052" s="271"/>
      <c r="BG13052" s="271"/>
      <c r="BJ13052" s="271"/>
    </row>
    <row r="13053" spans="49:62">
      <c r="AW13053" s="271"/>
      <c r="AX13053" s="271"/>
      <c r="AY13053" s="271"/>
      <c r="AZ13053" s="271"/>
      <c r="BA13053" s="271"/>
      <c r="BB13053" s="271"/>
      <c r="BD13053" s="271"/>
      <c r="BE13053" s="271"/>
      <c r="BF13053" s="271"/>
      <c r="BG13053" s="271"/>
      <c r="BJ13053" s="271"/>
    </row>
    <row r="13054" spans="49:62">
      <c r="AW13054" s="271"/>
      <c r="AX13054" s="271"/>
      <c r="AY13054" s="271"/>
      <c r="AZ13054" s="271"/>
      <c r="BA13054" s="271"/>
      <c r="BB13054" s="271"/>
      <c r="BD13054" s="271"/>
      <c r="BE13054" s="271"/>
      <c r="BF13054" s="271"/>
      <c r="BG13054" s="271"/>
      <c r="BJ13054" s="271"/>
    </row>
    <row r="13055" spans="49:62">
      <c r="AW13055" s="271"/>
      <c r="AX13055" s="271"/>
      <c r="AY13055" s="271"/>
      <c r="AZ13055" s="271"/>
      <c r="BA13055" s="271"/>
      <c r="BB13055" s="271"/>
      <c r="BD13055" s="271"/>
      <c r="BE13055" s="271"/>
      <c r="BF13055" s="271"/>
      <c r="BG13055" s="271"/>
      <c r="BJ13055" s="271"/>
    </row>
    <row r="13056" spans="49:62">
      <c r="AW13056" s="271"/>
      <c r="AX13056" s="271"/>
      <c r="AY13056" s="271"/>
      <c r="AZ13056" s="271"/>
      <c r="BA13056" s="271"/>
      <c r="BB13056" s="271"/>
      <c r="BD13056" s="271"/>
      <c r="BE13056" s="271"/>
      <c r="BF13056" s="271"/>
      <c r="BG13056" s="271"/>
      <c r="BJ13056" s="271"/>
    </row>
    <row r="13057" spans="49:62">
      <c r="AW13057" s="271"/>
      <c r="AX13057" s="271"/>
      <c r="AY13057" s="271"/>
      <c r="AZ13057" s="271"/>
      <c r="BA13057" s="271"/>
      <c r="BB13057" s="271"/>
      <c r="BD13057" s="271"/>
      <c r="BE13057" s="271"/>
      <c r="BF13057" s="271"/>
      <c r="BG13057" s="271"/>
      <c r="BJ13057" s="271"/>
    </row>
    <row r="13058" spans="49:62">
      <c r="AW13058" s="271"/>
      <c r="AX13058" s="271"/>
      <c r="AY13058" s="271"/>
      <c r="AZ13058" s="271"/>
      <c r="BA13058" s="271"/>
      <c r="BB13058" s="271"/>
      <c r="BD13058" s="271"/>
      <c r="BE13058" s="271"/>
      <c r="BF13058" s="271"/>
      <c r="BG13058" s="271"/>
      <c r="BJ13058" s="271"/>
    </row>
    <row r="13059" spans="49:62">
      <c r="AW13059" s="271"/>
      <c r="AX13059" s="271"/>
      <c r="AY13059" s="271"/>
      <c r="AZ13059" s="271"/>
      <c r="BA13059" s="271"/>
      <c r="BB13059" s="271"/>
      <c r="BD13059" s="271"/>
      <c r="BE13059" s="271"/>
      <c r="BF13059" s="271"/>
      <c r="BG13059" s="271"/>
      <c r="BJ13059" s="271"/>
    </row>
    <row r="13060" spans="49:62">
      <c r="AW13060" s="271"/>
      <c r="AX13060" s="271"/>
      <c r="AY13060" s="271"/>
      <c r="AZ13060" s="271"/>
      <c r="BA13060" s="271"/>
      <c r="BB13060" s="271"/>
      <c r="BD13060" s="271"/>
      <c r="BE13060" s="271"/>
      <c r="BF13060" s="271"/>
      <c r="BG13060" s="271"/>
      <c r="BJ13060" s="271"/>
    </row>
    <row r="13061" spans="49:62">
      <c r="AW13061" s="271"/>
      <c r="AX13061" s="271"/>
      <c r="AY13061" s="271"/>
      <c r="AZ13061" s="271"/>
      <c r="BA13061" s="271"/>
      <c r="BB13061" s="271"/>
      <c r="BD13061" s="271"/>
      <c r="BE13061" s="271"/>
      <c r="BF13061" s="271"/>
      <c r="BG13061" s="271"/>
      <c r="BJ13061" s="271"/>
    </row>
    <row r="13062" spans="49:62">
      <c r="AW13062" s="271"/>
      <c r="AX13062" s="271"/>
      <c r="AY13062" s="271"/>
      <c r="AZ13062" s="271"/>
      <c r="BA13062" s="271"/>
      <c r="BB13062" s="271"/>
      <c r="BD13062" s="271"/>
      <c r="BE13062" s="271"/>
      <c r="BF13062" s="271"/>
      <c r="BG13062" s="271"/>
      <c r="BJ13062" s="271"/>
    </row>
    <row r="13063" spans="49:62">
      <c r="AW13063" s="271"/>
      <c r="AX13063" s="271"/>
      <c r="AY13063" s="271"/>
      <c r="AZ13063" s="271"/>
      <c r="BA13063" s="271"/>
      <c r="BB13063" s="271"/>
      <c r="BD13063" s="271"/>
      <c r="BE13063" s="271"/>
      <c r="BF13063" s="271"/>
      <c r="BG13063" s="271"/>
      <c r="BJ13063" s="271"/>
    </row>
    <row r="13064" spans="49:62">
      <c r="AW13064" s="271"/>
      <c r="AX13064" s="271"/>
      <c r="AY13064" s="271"/>
      <c r="AZ13064" s="271"/>
      <c r="BA13064" s="271"/>
      <c r="BB13064" s="271"/>
      <c r="BD13064" s="271"/>
      <c r="BE13064" s="271"/>
      <c r="BF13064" s="271"/>
      <c r="BG13064" s="271"/>
      <c r="BJ13064" s="271"/>
    </row>
    <row r="13065" spans="49:62">
      <c r="AW13065" s="271"/>
      <c r="AX13065" s="271"/>
      <c r="AY13065" s="271"/>
      <c r="AZ13065" s="271"/>
      <c r="BA13065" s="271"/>
      <c r="BB13065" s="271"/>
      <c r="BD13065" s="271"/>
      <c r="BE13065" s="271"/>
      <c r="BF13065" s="271"/>
      <c r="BG13065" s="271"/>
      <c r="BJ13065" s="271"/>
    </row>
    <row r="13066" spans="49:62">
      <c r="AW13066" s="271"/>
      <c r="AX13066" s="271"/>
      <c r="AY13066" s="271"/>
      <c r="AZ13066" s="271"/>
      <c r="BA13066" s="271"/>
      <c r="BB13066" s="271"/>
      <c r="BD13066" s="271"/>
      <c r="BE13066" s="271"/>
      <c r="BF13066" s="271"/>
      <c r="BG13066" s="271"/>
      <c r="BJ13066" s="271"/>
    </row>
    <row r="13067" spans="49:62">
      <c r="AW13067" s="271"/>
      <c r="AX13067" s="271"/>
      <c r="AY13067" s="271"/>
      <c r="AZ13067" s="271"/>
      <c r="BA13067" s="271"/>
      <c r="BB13067" s="271"/>
      <c r="BD13067" s="271"/>
      <c r="BE13067" s="271"/>
      <c r="BF13067" s="271"/>
      <c r="BG13067" s="271"/>
      <c r="BJ13067" s="271"/>
    </row>
    <row r="13068" spans="49:62">
      <c r="AW13068" s="271"/>
      <c r="AX13068" s="271"/>
      <c r="AY13068" s="271"/>
      <c r="AZ13068" s="271"/>
      <c r="BA13068" s="271"/>
      <c r="BB13068" s="271"/>
      <c r="BD13068" s="271"/>
      <c r="BE13068" s="271"/>
      <c r="BF13068" s="271"/>
      <c r="BG13068" s="271"/>
      <c r="BJ13068" s="271"/>
    </row>
    <row r="13069" spans="49:62">
      <c r="AW13069" s="271"/>
      <c r="AX13069" s="271"/>
      <c r="AY13069" s="271"/>
      <c r="AZ13069" s="271"/>
      <c r="BA13069" s="271"/>
      <c r="BB13069" s="271"/>
      <c r="BD13069" s="271"/>
      <c r="BE13069" s="271"/>
      <c r="BF13069" s="271"/>
      <c r="BG13069" s="271"/>
      <c r="BJ13069" s="271"/>
    </row>
    <row r="13070" spans="49:62">
      <c r="AW13070" s="271"/>
      <c r="AX13070" s="271"/>
      <c r="AY13070" s="271"/>
      <c r="AZ13070" s="271"/>
      <c r="BA13070" s="271"/>
      <c r="BB13070" s="271"/>
      <c r="BD13070" s="271"/>
      <c r="BE13070" s="271"/>
      <c r="BF13070" s="271"/>
      <c r="BG13070" s="271"/>
      <c r="BJ13070" s="271"/>
    </row>
    <row r="13071" spans="49:62">
      <c r="AW13071" s="271"/>
      <c r="AX13071" s="271"/>
      <c r="AY13071" s="271"/>
      <c r="AZ13071" s="271"/>
      <c r="BA13071" s="271"/>
      <c r="BB13071" s="271"/>
      <c r="BD13071" s="271"/>
      <c r="BE13071" s="271"/>
      <c r="BF13071" s="271"/>
      <c r="BG13071" s="271"/>
      <c r="BJ13071" s="271"/>
    </row>
    <row r="13072" spans="49:62">
      <c r="AW13072" s="271"/>
      <c r="AX13072" s="271"/>
      <c r="AY13072" s="271"/>
      <c r="AZ13072" s="271"/>
      <c r="BA13072" s="271"/>
      <c r="BB13072" s="271"/>
      <c r="BD13072" s="271"/>
      <c r="BE13072" s="271"/>
      <c r="BF13072" s="271"/>
      <c r="BG13072" s="271"/>
      <c r="BJ13072" s="271"/>
    </row>
    <row r="13073" spans="49:62">
      <c r="AW13073" s="271"/>
      <c r="AX13073" s="271"/>
      <c r="AY13073" s="271"/>
      <c r="AZ13073" s="271"/>
      <c r="BA13073" s="271"/>
      <c r="BB13073" s="271"/>
      <c r="BD13073" s="271"/>
      <c r="BE13073" s="271"/>
      <c r="BF13073" s="271"/>
      <c r="BG13073" s="271"/>
      <c r="BJ13073" s="271"/>
    </row>
    <row r="13074" spans="49:62">
      <c r="AW13074" s="271"/>
      <c r="AX13074" s="271"/>
      <c r="AY13074" s="271"/>
      <c r="AZ13074" s="271"/>
      <c r="BA13074" s="271"/>
      <c r="BB13074" s="271"/>
      <c r="BD13074" s="271"/>
      <c r="BE13074" s="271"/>
      <c r="BF13074" s="271"/>
      <c r="BG13074" s="271"/>
      <c r="BJ13074" s="271"/>
    </row>
    <row r="13075" spans="49:62">
      <c r="AW13075" s="271"/>
      <c r="AX13075" s="271"/>
      <c r="AY13075" s="271"/>
      <c r="AZ13075" s="271"/>
      <c r="BA13075" s="271"/>
      <c r="BB13075" s="271"/>
      <c r="BD13075" s="271"/>
      <c r="BE13075" s="271"/>
      <c r="BF13075" s="271"/>
      <c r="BG13075" s="271"/>
      <c r="BJ13075" s="271"/>
    </row>
    <row r="13076" spans="49:62">
      <c r="AW13076" s="271"/>
      <c r="AX13076" s="271"/>
      <c r="AY13076" s="271"/>
      <c r="AZ13076" s="271"/>
      <c r="BA13076" s="271"/>
      <c r="BB13076" s="271"/>
      <c r="BD13076" s="271"/>
      <c r="BE13076" s="271"/>
      <c r="BF13076" s="271"/>
      <c r="BG13076" s="271"/>
      <c r="BJ13076" s="271"/>
    </row>
    <row r="13077" spans="49:62">
      <c r="AW13077" s="271"/>
      <c r="AX13077" s="271"/>
      <c r="AY13077" s="271"/>
      <c r="AZ13077" s="271"/>
      <c r="BA13077" s="271"/>
      <c r="BB13077" s="271"/>
      <c r="BD13077" s="271"/>
      <c r="BE13077" s="271"/>
      <c r="BF13077" s="271"/>
      <c r="BG13077" s="271"/>
      <c r="BJ13077" s="271"/>
    </row>
    <row r="13078" spans="49:62">
      <c r="AW13078" s="271"/>
      <c r="AX13078" s="271"/>
      <c r="AY13078" s="271"/>
      <c r="AZ13078" s="271"/>
      <c r="BA13078" s="271"/>
      <c r="BB13078" s="271"/>
      <c r="BD13078" s="271"/>
      <c r="BE13078" s="271"/>
      <c r="BF13078" s="271"/>
      <c r="BG13078" s="271"/>
      <c r="BJ13078" s="271"/>
    </row>
    <row r="13079" spans="49:62">
      <c r="AW13079" s="271"/>
      <c r="AX13079" s="271"/>
      <c r="AY13079" s="271"/>
      <c r="AZ13079" s="271"/>
      <c r="BA13079" s="271"/>
      <c r="BB13079" s="271"/>
      <c r="BD13079" s="271"/>
      <c r="BE13079" s="271"/>
      <c r="BF13079" s="271"/>
      <c r="BG13079" s="271"/>
      <c r="BJ13079" s="271"/>
    </row>
    <row r="13080" spans="49:62">
      <c r="AW13080" s="271"/>
      <c r="AX13080" s="271"/>
      <c r="AY13080" s="271"/>
      <c r="AZ13080" s="271"/>
      <c r="BA13080" s="271"/>
      <c r="BB13080" s="271"/>
      <c r="BD13080" s="271"/>
      <c r="BE13080" s="271"/>
      <c r="BF13080" s="271"/>
      <c r="BG13080" s="271"/>
      <c r="BJ13080" s="271"/>
    </row>
    <row r="13081" spans="49:62">
      <c r="AW13081" s="271"/>
      <c r="AX13081" s="271"/>
      <c r="AY13081" s="271"/>
      <c r="AZ13081" s="271"/>
      <c r="BA13081" s="271"/>
      <c r="BB13081" s="271"/>
      <c r="BD13081" s="271"/>
      <c r="BE13081" s="271"/>
      <c r="BF13081" s="271"/>
      <c r="BG13081" s="271"/>
      <c r="BJ13081" s="271"/>
    </row>
    <row r="13082" spans="49:62">
      <c r="AW13082" s="271"/>
      <c r="AX13082" s="271"/>
      <c r="AY13082" s="271"/>
      <c r="AZ13082" s="271"/>
      <c r="BA13082" s="271"/>
      <c r="BB13082" s="271"/>
      <c r="BD13082" s="271"/>
      <c r="BE13082" s="271"/>
      <c r="BF13082" s="271"/>
      <c r="BG13082" s="271"/>
      <c r="BJ13082" s="271"/>
    </row>
    <row r="13083" spans="49:62">
      <c r="AW13083" s="271"/>
      <c r="AX13083" s="271"/>
      <c r="AY13083" s="271"/>
      <c r="AZ13083" s="271"/>
      <c r="BA13083" s="271"/>
      <c r="BB13083" s="271"/>
      <c r="BD13083" s="271"/>
      <c r="BE13083" s="271"/>
      <c r="BF13083" s="271"/>
      <c r="BG13083" s="271"/>
      <c r="BJ13083" s="271"/>
    </row>
    <row r="13084" spans="49:62">
      <c r="AW13084" s="271"/>
      <c r="AX13084" s="271"/>
      <c r="AY13084" s="271"/>
      <c r="AZ13084" s="271"/>
      <c r="BA13084" s="271"/>
      <c r="BB13084" s="271"/>
      <c r="BD13084" s="271"/>
      <c r="BE13084" s="271"/>
      <c r="BF13084" s="271"/>
      <c r="BG13084" s="271"/>
      <c r="BJ13084" s="271"/>
    </row>
    <row r="13085" spans="49:62">
      <c r="AW13085" s="271"/>
      <c r="AX13085" s="271"/>
      <c r="AY13085" s="271"/>
      <c r="AZ13085" s="271"/>
      <c r="BA13085" s="271"/>
      <c r="BB13085" s="271"/>
      <c r="BD13085" s="271"/>
      <c r="BE13085" s="271"/>
      <c r="BF13085" s="271"/>
      <c r="BG13085" s="271"/>
      <c r="BJ13085" s="271"/>
    </row>
    <row r="13086" spans="49:62">
      <c r="AW13086" s="271"/>
      <c r="AX13086" s="271"/>
      <c r="AY13086" s="271"/>
      <c r="AZ13086" s="271"/>
      <c r="BA13086" s="271"/>
      <c r="BB13086" s="271"/>
      <c r="BD13086" s="271"/>
      <c r="BE13086" s="271"/>
      <c r="BF13086" s="271"/>
      <c r="BG13086" s="271"/>
      <c r="BJ13086" s="271"/>
    </row>
    <row r="13087" spans="49:62">
      <c r="AW13087" s="271"/>
      <c r="AX13087" s="271"/>
      <c r="AY13087" s="271"/>
      <c r="AZ13087" s="271"/>
      <c r="BA13087" s="271"/>
      <c r="BB13087" s="271"/>
      <c r="BD13087" s="271"/>
      <c r="BE13087" s="271"/>
      <c r="BF13087" s="271"/>
      <c r="BG13087" s="271"/>
      <c r="BJ13087" s="271"/>
    </row>
    <row r="13088" spans="49:62">
      <c r="AW13088" s="271"/>
      <c r="AX13088" s="271"/>
      <c r="AY13088" s="271"/>
      <c r="AZ13088" s="271"/>
      <c r="BA13088" s="271"/>
      <c r="BB13088" s="271"/>
      <c r="BD13088" s="271"/>
      <c r="BE13088" s="271"/>
      <c r="BF13088" s="271"/>
      <c r="BG13088" s="271"/>
      <c r="BJ13088" s="271"/>
    </row>
    <row r="13089" spans="49:62">
      <c r="AW13089" s="271"/>
      <c r="AX13089" s="271"/>
      <c r="AY13089" s="271"/>
      <c r="AZ13089" s="271"/>
      <c r="BA13089" s="271"/>
      <c r="BB13089" s="271"/>
      <c r="BD13089" s="271"/>
      <c r="BE13089" s="271"/>
      <c r="BF13089" s="271"/>
      <c r="BG13089" s="271"/>
      <c r="BJ13089" s="271"/>
    </row>
    <row r="13090" spans="49:62">
      <c r="AW13090" s="271"/>
      <c r="AX13090" s="271"/>
      <c r="AY13090" s="271"/>
      <c r="AZ13090" s="271"/>
      <c r="BA13090" s="271"/>
      <c r="BB13090" s="271"/>
      <c r="BD13090" s="271"/>
      <c r="BE13090" s="271"/>
      <c r="BF13090" s="271"/>
      <c r="BG13090" s="271"/>
      <c r="BJ13090" s="271"/>
    </row>
    <row r="13091" spans="49:62">
      <c r="AW13091" s="271"/>
      <c r="AX13091" s="271"/>
      <c r="AY13091" s="271"/>
      <c r="AZ13091" s="271"/>
      <c r="BA13091" s="271"/>
      <c r="BB13091" s="271"/>
      <c r="BD13091" s="271"/>
      <c r="BE13091" s="271"/>
      <c r="BF13091" s="271"/>
      <c r="BG13091" s="271"/>
      <c r="BJ13091" s="271"/>
    </row>
    <row r="13092" spans="49:62">
      <c r="AW13092" s="271"/>
      <c r="AX13092" s="271"/>
      <c r="AY13092" s="271"/>
      <c r="AZ13092" s="271"/>
      <c r="BA13092" s="271"/>
      <c r="BB13092" s="271"/>
      <c r="BD13092" s="271"/>
      <c r="BE13092" s="271"/>
      <c r="BF13092" s="271"/>
      <c r="BG13092" s="271"/>
      <c r="BJ13092" s="271"/>
    </row>
    <row r="13093" spans="49:62">
      <c r="AW13093" s="271"/>
      <c r="AX13093" s="271"/>
      <c r="AY13093" s="271"/>
      <c r="AZ13093" s="271"/>
      <c r="BA13093" s="271"/>
      <c r="BB13093" s="271"/>
      <c r="BD13093" s="271"/>
      <c r="BE13093" s="271"/>
      <c r="BF13093" s="271"/>
      <c r="BG13093" s="271"/>
      <c r="BJ13093" s="271"/>
    </row>
    <row r="13094" spans="49:62">
      <c r="AW13094" s="271"/>
      <c r="AX13094" s="271"/>
      <c r="AY13094" s="271"/>
      <c r="AZ13094" s="271"/>
      <c r="BA13094" s="271"/>
      <c r="BB13094" s="271"/>
      <c r="BD13094" s="271"/>
      <c r="BE13094" s="271"/>
      <c r="BF13094" s="271"/>
      <c r="BG13094" s="271"/>
      <c r="BJ13094" s="271"/>
    </row>
    <row r="13095" spans="49:62">
      <c r="AW13095" s="271"/>
      <c r="AX13095" s="271"/>
      <c r="AY13095" s="271"/>
      <c r="AZ13095" s="271"/>
      <c r="BA13095" s="271"/>
      <c r="BB13095" s="271"/>
      <c r="BD13095" s="271"/>
      <c r="BE13095" s="271"/>
      <c r="BF13095" s="271"/>
      <c r="BG13095" s="271"/>
      <c r="BJ13095" s="271"/>
    </row>
    <row r="13096" spans="49:62">
      <c r="AW13096" s="271"/>
      <c r="AX13096" s="271"/>
      <c r="AY13096" s="271"/>
      <c r="AZ13096" s="271"/>
      <c r="BA13096" s="271"/>
      <c r="BB13096" s="271"/>
      <c r="BD13096" s="271"/>
      <c r="BE13096" s="271"/>
      <c r="BF13096" s="271"/>
      <c r="BG13096" s="271"/>
      <c r="BJ13096" s="271"/>
    </row>
    <row r="13097" spans="49:62">
      <c r="AW13097" s="271"/>
      <c r="AX13097" s="271"/>
      <c r="AY13097" s="271"/>
      <c r="AZ13097" s="271"/>
      <c r="BA13097" s="271"/>
      <c r="BB13097" s="271"/>
      <c r="BD13097" s="271"/>
      <c r="BE13097" s="271"/>
      <c r="BF13097" s="271"/>
      <c r="BG13097" s="271"/>
      <c r="BJ13097" s="271"/>
    </row>
    <row r="13098" spans="49:62">
      <c r="AW13098" s="271"/>
      <c r="AX13098" s="271"/>
      <c r="AY13098" s="271"/>
      <c r="AZ13098" s="271"/>
      <c r="BA13098" s="271"/>
      <c r="BB13098" s="271"/>
      <c r="BD13098" s="271"/>
      <c r="BE13098" s="271"/>
      <c r="BF13098" s="271"/>
      <c r="BG13098" s="271"/>
      <c r="BJ13098" s="271"/>
    </row>
    <row r="13099" spans="49:62">
      <c r="AW13099" s="271"/>
      <c r="AX13099" s="271"/>
      <c r="AY13099" s="271"/>
      <c r="AZ13099" s="271"/>
      <c r="BA13099" s="271"/>
      <c r="BB13099" s="271"/>
      <c r="BD13099" s="271"/>
      <c r="BE13099" s="271"/>
      <c r="BF13099" s="271"/>
      <c r="BG13099" s="271"/>
      <c r="BJ13099" s="271"/>
    </row>
    <row r="13100" spans="49:62">
      <c r="AW13100" s="271"/>
      <c r="AX13100" s="271"/>
      <c r="AY13100" s="271"/>
      <c r="AZ13100" s="271"/>
      <c r="BA13100" s="271"/>
      <c r="BB13100" s="271"/>
      <c r="BD13100" s="271"/>
      <c r="BE13100" s="271"/>
      <c r="BF13100" s="271"/>
      <c r="BG13100" s="271"/>
      <c r="BJ13100" s="271"/>
    </row>
    <row r="13101" spans="49:62">
      <c r="AW13101" s="271"/>
      <c r="AX13101" s="271"/>
      <c r="AY13101" s="271"/>
      <c r="AZ13101" s="271"/>
      <c r="BA13101" s="271"/>
      <c r="BB13101" s="271"/>
      <c r="BD13101" s="271"/>
      <c r="BE13101" s="271"/>
      <c r="BF13101" s="271"/>
      <c r="BG13101" s="271"/>
      <c r="BJ13101" s="271"/>
    </row>
    <row r="13102" spans="49:62">
      <c r="AW13102" s="271"/>
      <c r="AX13102" s="271"/>
      <c r="AY13102" s="271"/>
      <c r="AZ13102" s="271"/>
      <c r="BA13102" s="271"/>
      <c r="BB13102" s="271"/>
      <c r="BD13102" s="271"/>
      <c r="BE13102" s="271"/>
      <c r="BF13102" s="271"/>
      <c r="BG13102" s="271"/>
      <c r="BJ13102" s="271"/>
    </row>
    <row r="13103" spans="49:62">
      <c r="AW13103" s="271"/>
      <c r="AX13103" s="271"/>
      <c r="AY13103" s="271"/>
      <c r="AZ13103" s="271"/>
      <c r="BA13103" s="271"/>
      <c r="BB13103" s="271"/>
      <c r="BD13103" s="271"/>
      <c r="BE13103" s="271"/>
      <c r="BF13103" s="271"/>
      <c r="BG13103" s="271"/>
      <c r="BJ13103" s="271"/>
    </row>
    <row r="13104" spans="49:62">
      <c r="AW13104" s="271"/>
      <c r="AX13104" s="271"/>
      <c r="AY13104" s="271"/>
      <c r="AZ13104" s="271"/>
      <c r="BA13104" s="271"/>
      <c r="BB13104" s="271"/>
      <c r="BD13104" s="271"/>
      <c r="BE13104" s="271"/>
      <c r="BF13104" s="271"/>
      <c r="BG13104" s="271"/>
      <c r="BJ13104" s="271"/>
    </row>
    <row r="13105" spans="49:62">
      <c r="AW13105" s="271"/>
      <c r="AX13105" s="271"/>
      <c r="AY13105" s="271"/>
      <c r="AZ13105" s="271"/>
      <c r="BA13105" s="271"/>
      <c r="BB13105" s="271"/>
      <c r="BD13105" s="271"/>
      <c r="BE13105" s="271"/>
      <c r="BF13105" s="271"/>
      <c r="BG13105" s="271"/>
      <c r="BJ13105" s="271"/>
    </row>
    <row r="13106" spans="49:62">
      <c r="AW13106" s="271"/>
      <c r="AX13106" s="271"/>
      <c r="AY13106" s="271"/>
      <c r="AZ13106" s="271"/>
      <c r="BA13106" s="271"/>
      <c r="BB13106" s="271"/>
      <c r="BD13106" s="271"/>
      <c r="BE13106" s="271"/>
      <c r="BF13106" s="271"/>
      <c r="BG13106" s="271"/>
      <c r="BJ13106" s="271"/>
    </row>
    <row r="13107" spans="49:62">
      <c r="AW13107" s="271"/>
      <c r="AX13107" s="271"/>
      <c r="AY13107" s="271"/>
      <c r="AZ13107" s="271"/>
      <c r="BA13107" s="271"/>
      <c r="BB13107" s="271"/>
      <c r="BD13107" s="271"/>
      <c r="BE13107" s="271"/>
      <c r="BF13107" s="271"/>
      <c r="BG13107" s="271"/>
      <c r="BJ13107" s="271"/>
    </row>
    <row r="13108" spans="49:62">
      <c r="AW13108" s="271"/>
      <c r="AX13108" s="271"/>
      <c r="AY13108" s="271"/>
      <c r="AZ13108" s="271"/>
      <c r="BA13108" s="271"/>
      <c r="BB13108" s="271"/>
      <c r="BD13108" s="271"/>
      <c r="BE13108" s="271"/>
      <c r="BF13108" s="271"/>
      <c r="BG13108" s="271"/>
      <c r="BJ13108" s="271"/>
    </row>
    <row r="13109" spans="49:62">
      <c r="AW13109" s="271"/>
      <c r="AX13109" s="271"/>
      <c r="AY13109" s="271"/>
      <c r="AZ13109" s="271"/>
      <c r="BA13109" s="271"/>
      <c r="BB13109" s="271"/>
      <c r="BD13109" s="271"/>
      <c r="BE13109" s="271"/>
      <c r="BF13109" s="271"/>
      <c r="BG13109" s="271"/>
      <c r="BJ13109" s="271"/>
    </row>
    <row r="13110" spans="49:62">
      <c r="AW13110" s="271"/>
      <c r="AX13110" s="271"/>
      <c r="AY13110" s="271"/>
      <c r="AZ13110" s="271"/>
      <c r="BA13110" s="271"/>
      <c r="BB13110" s="271"/>
      <c r="BD13110" s="271"/>
      <c r="BE13110" s="271"/>
      <c r="BF13110" s="271"/>
      <c r="BG13110" s="271"/>
      <c r="BJ13110" s="271"/>
    </row>
    <row r="13111" spans="49:62">
      <c r="AW13111" s="271"/>
      <c r="AX13111" s="271"/>
      <c r="AY13111" s="271"/>
      <c r="AZ13111" s="271"/>
      <c r="BA13111" s="271"/>
      <c r="BB13111" s="271"/>
      <c r="BD13111" s="271"/>
      <c r="BE13111" s="271"/>
      <c r="BF13111" s="271"/>
      <c r="BG13111" s="271"/>
      <c r="BJ13111" s="271"/>
    </row>
    <row r="13112" spans="49:62">
      <c r="AW13112" s="271"/>
      <c r="AX13112" s="271"/>
      <c r="AY13112" s="271"/>
      <c r="AZ13112" s="271"/>
      <c r="BA13112" s="271"/>
      <c r="BB13112" s="271"/>
      <c r="BD13112" s="271"/>
      <c r="BE13112" s="271"/>
      <c r="BF13112" s="271"/>
      <c r="BG13112" s="271"/>
      <c r="BJ13112" s="271"/>
    </row>
    <row r="13113" spans="49:62">
      <c r="AW13113" s="271"/>
      <c r="AX13113" s="271"/>
      <c r="AY13113" s="271"/>
      <c r="AZ13113" s="271"/>
      <c r="BA13113" s="271"/>
      <c r="BB13113" s="271"/>
      <c r="BD13113" s="271"/>
      <c r="BE13113" s="271"/>
      <c r="BF13113" s="271"/>
      <c r="BG13113" s="271"/>
      <c r="BJ13113" s="271"/>
    </row>
    <row r="13114" spans="49:62">
      <c r="AW13114" s="271"/>
      <c r="AX13114" s="271"/>
      <c r="AY13114" s="271"/>
      <c r="AZ13114" s="271"/>
      <c r="BA13114" s="271"/>
      <c r="BB13114" s="271"/>
      <c r="BD13114" s="271"/>
      <c r="BE13114" s="271"/>
      <c r="BF13114" s="271"/>
      <c r="BG13114" s="271"/>
      <c r="BJ13114" s="271"/>
    </row>
    <row r="13115" spans="49:62">
      <c r="AW13115" s="271"/>
      <c r="AX13115" s="271"/>
      <c r="AY13115" s="271"/>
      <c r="AZ13115" s="271"/>
      <c r="BA13115" s="271"/>
      <c r="BB13115" s="271"/>
      <c r="BD13115" s="271"/>
      <c r="BE13115" s="271"/>
      <c r="BF13115" s="271"/>
      <c r="BG13115" s="271"/>
      <c r="BJ13115" s="271"/>
    </row>
    <row r="13116" spans="49:62">
      <c r="AW13116" s="271"/>
      <c r="AX13116" s="271"/>
      <c r="AY13116" s="271"/>
      <c r="AZ13116" s="271"/>
      <c r="BA13116" s="271"/>
      <c r="BB13116" s="271"/>
      <c r="BD13116" s="271"/>
      <c r="BE13116" s="271"/>
      <c r="BF13116" s="271"/>
      <c r="BG13116" s="271"/>
      <c r="BJ13116" s="271"/>
    </row>
    <row r="13117" spans="49:62">
      <c r="AW13117" s="271"/>
      <c r="AX13117" s="271"/>
      <c r="AY13117" s="271"/>
      <c r="AZ13117" s="271"/>
      <c r="BA13117" s="271"/>
      <c r="BB13117" s="271"/>
      <c r="BD13117" s="271"/>
      <c r="BE13117" s="271"/>
      <c r="BF13117" s="271"/>
      <c r="BG13117" s="271"/>
      <c r="BJ13117" s="271"/>
    </row>
    <row r="13118" spans="49:62">
      <c r="AW13118" s="271"/>
      <c r="AX13118" s="271"/>
      <c r="AY13118" s="271"/>
      <c r="AZ13118" s="271"/>
      <c r="BA13118" s="271"/>
      <c r="BB13118" s="271"/>
      <c r="BD13118" s="271"/>
      <c r="BE13118" s="271"/>
      <c r="BF13118" s="271"/>
      <c r="BG13118" s="271"/>
      <c r="BJ13118" s="271"/>
    </row>
    <row r="13119" spans="49:62">
      <c r="AW13119" s="271"/>
      <c r="AX13119" s="271"/>
      <c r="AY13119" s="271"/>
      <c r="AZ13119" s="271"/>
      <c r="BA13119" s="271"/>
      <c r="BB13119" s="271"/>
      <c r="BD13119" s="271"/>
      <c r="BE13119" s="271"/>
      <c r="BF13119" s="271"/>
      <c r="BG13119" s="271"/>
      <c r="BJ13119" s="271"/>
    </row>
    <row r="13120" spans="49:62">
      <c r="AW13120" s="271"/>
      <c r="AX13120" s="271"/>
      <c r="AY13120" s="271"/>
      <c r="AZ13120" s="271"/>
      <c r="BA13120" s="271"/>
      <c r="BB13120" s="271"/>
      <c r="BD13120" s="271"/>
      <c r="BE13120" s="271"/>
      <c r="BF13120" s="271"/>
      <c r="BG13120" s="271"/>
      <c r="BJ13120" s="271"/>
    </row>
    <row r="13121" spans="49:62">
      <c r="AW13121" s="271"/>
      <c r="AX13121" s="271"/>
      <c r="AY13121" s="271"/>
      <c r="AZ13121" s="271"/>
      <c r="BA13121" s="271"/>
      <c r="BB13121" s="271"/>
      <c r="BD13121" s="271"/>
      <c r="BE13121" s="271"/>
      <c r="BF13121" s="271"/>
      <c r="BG13121" s="271"/>
      <c r="BJ13121" s="271"/>
    </row>
    <row r="13122" spans="49:62">
      <c r="AW13122" s="271"/>
      <c r="AX13122" s="271"/>
      <c r="AY13122" s="271"/>
      <c r="AZ13122" s="271"/>
      <c r="BA13122" s="271"/>
      <c r="BB13122" s="271"/>
      <c r="BD13122" s="271"/>
      <c r="BE13122" s="271"/>
      <c r="BF13122" s="271"/>
      <c r="BG13122" s="271"/>
      <c r="BJ13122" s="271"/>
    </row>
    <row r="13123" spans="49:62">
      <c r="AW13123" s="271"/>
      <c r="AX13123" s="271"/>
      <c r="AY13123" s="271"/>
      <c r="AZ13123" s="271"/>
      <c r="BA13123" s="271"/>
      <c r="BB13123" s="271"/>
      <c r="BD13123" s="271"/>
      <c r="BE13123" s="271"/>
      <c r="BF13123" s="271"/>
      <c r="BG13123" s="271"/>
      <c r="BJ13123" s="271"/>
    </row>
    <row r="13124" spans="49:62">
      <c r="AW13124" s="271"/>
      <c r="AX13124" s="271"/>
      <c r="AY13124" s="271"/>
      <c r="AZ13124" s="271"/>
      <c r="BA13124" s="271"/>
      <c r="BB13124" s="271"/>
      <c r="BD13124" s="271"/>
      <c r="BE13124" s="271"/>
      <c r="BF13124" s="271"/>
      <c r="BG13124" s="271"/>
      <c r="BJ13124" s="271"/>
    </row>
    <row r="13125" spans="49:62">
      <c r="AW13125" s="271"/>
      <c r="AX13125" s="271"/>
      <c r="AY13125" s="271"/>
      <c r="AZ13125" s="271"/>
      <c r="BA13125" s="271"/>
      <c r="BB13125" s="271"/>
      <c r="BD13125" s="271"/>
      <c r="BE13125" s="271"/>
      <c r="BF13125" s="271"/>
      <c r="BG13125" s="271"/>
      <c r="BJ13125" s="271"/>
    </row>
    <row r="13126" spans="49:62">
      <c r="AW13126" s="271"/>
      <c r="AX13126" s="271"/>
      <c r="AY13126" s="271"/>
      <c r="AZ13126" s="271"/>
      <c r="BA13126" s="271"/>
      <c r="BB13126" s="271"/>
      <c r="BD13126" s="271"/>
      <c r="BE13126" s="271"/>
      <c r="BF13126" s="271"/>
      <c r="BG13126" s="271"/>
      <c r="BJ13126" s="271"/>
    </row>
    <row r="13127" spans="49:62">
      <c r="AW13127" s="271"/>
      <c r="AX13127" s="271"/>
      <c r="AY13127" s="271"/>
      <c r="AZ13127" s="271"/>
      <c r="BA13127" s="271"/>
      <c r="BB13127" s="271"/>
      <c r="BD13127" s="271"/>
      <c r="BE13127" s="271"/>
      <c r="BF13127" s="271"/>
      <c r="BG13127" s="271"/>
      <c r="BJ13127" s="271"/>
    </row>
    <row r="13128" spans="49:62">
      <c r="AW13128" s="271"/>
      <c r="AX13128" s="271"/>
      <c r="AY13128" s="271"/>
      <c r="AZ13128" s="271"/>
      <c r="BA13128" s="271"/>
      <c r="BB13128" s="271"/>
      <c r="BD13128" s="271"/>
      <c r="BE13128" s="271"/>
      <c r="BF13128" s="271"/>
      <c r="BG13128" s="271"/>
      <c r="BJ13128" s="271"/>
    </row>
    <row r="13129" spans="49:62">
      <c r="AW13129" s="271"/>
      <c r="AX13129" s="271"/>
      <c r="AY13129" s="271"/>
      <c r="AZ13129" s="271"/>
      <c r="BA13129" s="271"/>
      <c r="BB13129" s="271"/>
      <c r="BD13129" s="271"/>
      <c r="BE13129" s="271"/>
      <c r="BF13129" s="271"/>
      <c r="BG13129" s="271"/>
      <c r="BJ13129" s="271"/>
    </row>
    <row r="13130" spans="49:62">
      <c r="AW13130" s="271"/>
      <c r="AX13130" s="271"/>
      <c r="AY13130" s="271"/>
      <c r="AZ13130" s="271"/>
      <c r="BA13130" s="271"/>
      <c r="BB13130" s="271"/>
      <c r="BD13130" s="271"/>
      <c r="BE13130" s="271"/>
      <c r="BF13130" s="271"/>
      <c r="BG13130" s="271"/>
      <c r="BJ13130" s="271"/>
    </row>
    <row r="13131" spans="49:62">
      <c r="AW13131" s="271"/>
      <c r="AX13131" s="271"/>
      <c r="AY13131" s="271"/>
      <c r="AZ13131" s="271"/>
      <c r="BA13131" s="271"/>
      <c r="BB13131" s="271"/>
      <c r="BD13131" s="271"/>
      <c r="BE13131" s="271"/>
      <c r="BF13131" s="271"/>
      <c r="BG13131" s="271"/>
      <c r="BJ13131" s="271"/>
    </row>
    <row r="13132" spans="49:62">
      <c r="AW13132" s="271"/>
      <c r="AX13132" s="271"/>
      <c r="AY13132" s="271"/>
      <c r="AZ13132" s="271"/>
      <c r="BA13132" s="271"/>
      <c r="BB13132" s="271"/>
      <c r="BD13132" s="271"/>
      <c r="BE13132" s="271"/>
      <c r="BF13132" s="271"/>
      <c r="BG13132" s="271"/>
      <c r="BJ13132" s="271"/>
    </row>
    <row r="13133" spans="49:62">
      <c r="AW13133" s="271"/>
      <c r="AX13133" s="271"/>
      <c r="AY13133" s="271"/>
      <c r="AZ13133" s="271"/>
      <c r="BA13133" s="271"/>
      <c r="BB13133" s="271"/>
      <c r="BD13133" s="271"/>
      <c r="BE13133" s="271"/>
      <c r="BF13133" s="271"/>
      <c r="BG13133" s="271"/>
      <c r="BJ13133" s="271"/>
    </row>
    <row r="13134" spans="49:62">
      <c r="AW13134" s="271"/>
      <c r="AX13134" s="271"/>
      <c r="AY13134" s="271"/>
      <c r="AZ13134" s="271"/>
      <c r="BA13134" s="271"/>
      <c r="BB13134" s="271"/>
      <c r="BD13134" s="271"/>
      <c r="BE13134" s="271"/>
      <c r="BF13134" s="271"/>
      <c r="BG13134" s="271"/>
      <c r="BJ13134" s="271"/>
    </row>
    <row r="13135" spans="49:62">
      <c r="AW13135" s="271"/>
      <c r="AX13135" s="271"/>
      <c r="AY13135" s="271"/>
      <c r="AZ13135" s="271"/>
      <c r="BA13135" s="271"/>
      <c r="BB13135" s="271"/>
      <c r="BD13135" s="271"/>
      <c r="BE13135" s="271"/>
      <c r="BF13135" s="271"/>
      <c r="BG13135" s="271"/>
      <c r="BJ13135" s="271"/>
    </row>
    <row r="13136" spans="49:62">
      <c r="AW13136" s="271"/>
      <c r="AX13136" s="271"/>
      <c r="AY13136" s="271"/>
      <c r="AZ13136" s="271"/>
      <c r="BA13136" s="271"/>
      <c r="BB13136" s="271"/>
      <c r="BD13136" s="271"/>
      <c r="BE13136" s="271"/>
      <c r="BF13136" s="271"/>
      <c r="BG13136" s="271"/>
      <c r="BJ13136" s="271"/>
    </row>
    <row r="13137" spans="49:62">
      <c r="AW13137" s="271"/>
      <c r="AX13137" s="271"/>
      <c r="AY13137" s="271"/>
      <c r="AZ13137" s="271"/>
      <c r="BA13137" s="271"/>
      <c r="BB13137" s="271"/>
      <c r="BD13137" s="271"/>
      <c r="BE13137" s="271"/>
      <c r="BF13137" s="271"/>
      <c r="BG13137" s="271"/>
      <c r="BJ13137" s="271"/>
    </row>
    <row r="13138" spans="49:62">
      <c r="AW13138" s="271"/>
      <c r="AX13138" s="271"/>
      <c r="AY13138" s="271"/>
      <c r="AZ13138" s="271"/>
      <c r="BA13138" s="271"/>
      <c r="BB13138" s="271"/>
      <c r="BD13138" s="271"/>
      <c r="BE13138" s="271"/>
      <c r="BF13138" s="271"/>
      <c r="BG13138" s="271"/>
      <c r="BJ13138" s="271"/>
    </row>
    <row r="13139" spans="49:62">
      <c r="AW13139" s="271"/>
      <c r="AX13139" s="271"/>
      <c r="AY13139" s="271"/>
      <c r="AZ13139" s="271"/>
      <c r="BA13139" s="271"/>
      <c r="BB13139" s="271"/>
      <c r="BD13139" s="271"/>
      <c r="BE13139" s="271"/>
      <c r="BF13139" s="271"/>
      <c r="BG13139" s="271"/>
      <c r="BJ13139" s="271"/>
    </row>
    <row r="13140" spans="49:62">
      <c r="AW13140" s="271"/>
      <c r="AX13140" s="271"/>
      <c r="AY13140" s="271"/>
      <c r="AZ13140" s="271"/>
      <c r="BA13140" s="271"/>
      <c r="BB13140" s="271"/>
      <c r="BD13140" s="271"/>
      <c r="BE13140" s="271"/>
      <c r="BF13140" s="271"/>
      <c r="BG13140" s="271"/>
      <c r="BJ13140" s="271"/>
    </row>
    <row r="13141" spans="49:62">
      <c r="AW13141" s="271"/>
      <c r="AX13141" s="271"/>
      <c r="AY13141" s="271"/>
      <c r="AZ13141" s="271"/>
      <c r="BA13141" s="271"/>
      <c r="BB13141" s="271"/>
      <c r="BD13141" s="271"/>
      <c r="BE13141" s="271"/>
      <c r="BF13141" s="271"/>
      <c r="BG13141" s="271"/>
      <c r="BJ13141" s="271"/>
    </row>
    <row r="13142" spans="49:62">
      <c r="AW13142" s="271"/>
      <c r="AX13142" s="271"/>
      <c r="AY13142" s="271"/>
      <c r="AZ13142" s="271"/>
      <c r="BA13142" s="271"/>
      <c r="BB13142" s="271"/>
      <c r="BD13142" s="271"/>
      <c r="BE13142" s="271"/>
      <c r="BF13142" s="271"/>
      <c r="BG13142" s="271"/>
      <c r="BJ13142" s="271"/>
    </row>
    <row r="13143" spans="49:62">
      <c r="AW13143" s="271"/>
      <c r="AX13143" s="271"/>
      <c r="AY13143" s="271"/>
      <c r="AZ13143" s="271"/>
      <c r="BA13143" s="271"/>
      <c r="BB13143" s="271"/>
      <c r="BD13143" s="271"/>
      <c r="BE13143" s="271"/>
      <c r="BF13143" s="271"/>
      <c r="BG13143" s="271"/>
      <c r="BJ13143" s="271"/>
    </row>
    <row r="13144" spans="49:62">
      <c r="AW13144" s="271"/>
      <c r="AX13144" s="271"/>
      <c r="AY13144" s="271"/>
      <c r="AZ13144" s="271"/>
      <c r="BA13144" s="271"/>
      <c r="BB13144" s="271"/>
      <c r="BD13144" s="271"/>
      <c r="BE13144" s="271"/>
      <c r="BF13144" s="271"/>
      <c r="BG13144" s="271"/>
      <c r="BJ13144" s="271"/>
    </row>
    <row r="13145" spans="49:62">
      <c r="AW13145" s="271"/>
      <c r="AX13145" s="271"/>
      <c r="AY13145" s="271"/>
      <c r="AZ13145" s="271"/>
      <c r="BA13145" s="271"/>
      <c r="BB13145" s="271"/>
      <c r="BD13145" s="271"/>
      <c r="BE13145" s="271"/>
      <c r="BF13145" s="271"/>
      <c r="BG13145" s="271"/>
      <c r="BJ13145" s="271"/>
    </row>
    <row r="13146" spans="49:62">
      <c r="AW13146" s="271"/>
      <c r="AX13146" s="271"/>
      <c r="AY13146" s="271"/>
      <c r="AZ13146" s="271"/>
      <c r="BA13146" s="271"/>
      <c r="BB13146" s="271"/>
      <c r="BD13146" s="271"/>
      <c r="BE13146" s="271"/>
      <c r="BF13146" s="271"/>
      <c r="BG13146" s="271"/>
      <c r="BJ13146" s="271"/>
    </row>
    <row r="13147" spans="49:62">
      <c r="AW13147" s="271"/>
      <c r="AX13147" s="271"/>
      <c r="AY13147" s="271"/>
      <c r="AZ13147" s="271"/>
      <c r="BA13147" s="271"/>
      <c r="BB13147" s="271"/>
      <c r="BD13147" s="271"/>
      <c r="BE13147" s="271"/>
      <c r="BF13147" s="271"/>
      <c r="BG13147" s="271"/>
      <c r="BJ13147" s="271"/>
    </row>
    <row r="13148" spans="49:62">
      <c r="AW13148" s="271"/>
      <c r="AX13148" s="271"/>
      <c r="AY13148" s="271"/>
      <c r="AZ13148" s="271"/>
      <c r="BA13148" s="271"/>
      <c r="BB13148" s="271"/>
      <c r="BD13148" s="271"/>
      <c r="BE13148" s="271"/>
      <c r="BF13148" s="271"/>
      <c r="BG13148" s="271"/>
      <c r="BJ13148" s="271"/>
    </row>
    <row r="13149" spans="49:62">
      <c r="AW13149" s="271"/>
      <c r="AX13149" s="271"/>
      <c r="AY13149" s="271"/>
      <c r="AZ13149" s="271"/>
      <c r="BA13149" s="271"/>
      <c r="BB13149" s="271"/>
      <c r="BD13149" s="271"/>
      <c r="BE13149" s="271"/>
      <c r="BF13149" s="271"/>
      <c r="BG13149" s="271"/>
      <c r="BJ13149" s="271"/>
    </row>
    <row r="13150" spans="49:62">
      <c r="AW13150" s="271"/>
      <c r="AX13150" s="271"/>
      <c r="AY13150" s="271"/>
      <c r="AZ13150" s="271"/>
      <c r="BA13150" s="271"/>
      <c r="BB13150" s="271"/>
      <c r="BD13150" s="271"/>
      <c r="BE13150" s="271"/>
      <c r="BF13150" s="271"/>
      <c r="BG13150" s="271"/>
      <c r="BJ13150" s="271"/>
    </row>
    <row r="13151" spans="49:62">
      <c r="AW13151" s="271"/>
      <c r="AX13151" s="271"/>
      <c r="AY13151" s="271"/>
      <c r="AZ13151" s="271"/>
      <c r="BA13151" s="271"/>
      <c r="BB13151" s="271"/>
      <c r="BD13151" s="271"/>
      <c r="BE13151" s="271"/>
      <c r="BF13151" s="271"/>
      <c r="BG13151" s="271"/>
      <c r="BJ13151" s="271"/>
    </row>
    <row r="13152" spans="49:62">
      <c r="AW13152" s="271"/>
      <c r="AX13152" s="271"/>
      <c r="AY13152" s="271"/>
      <c r="AZ13152" s="271"/>
      <c r="BA13152" s="271"/>
      <c r="BB13152" s="271"/>
      <c r="BD13152" s="271"/>
      <c r="BE13152" s="271"/>
      <c r="BF13152" s="271"/>
      <c r="BG13152" s="271"/>
      <c r="BJ13152" s="271"/>
    </row>
    <row r="13153" spans="49:62">
      <c r="AW13153" s="271"/>
      <c r="AX13153" s="271"/>
      <c r="AY13153" s="271"/>
      <c r="AZ13153" s="271"/>
      <c r="BA13153" s="271"/>
      <c r="BB13153" s="271"/>
      <c r="BD13153" s="271"/>
      <c r="BE13153" s="271"/>
      <c r="BF13153" s="271"/>
      <c r="BG13153" s="271"/>
      <c r="BJ13153" s="271"/>
    </row>
    <row r="13154" spans="49:62">
      <c r="AW13154" s="271"/>
      <c r="AX13154" s="271"/>
      <c r="AY13154" s="271"/>
      <c r="AZ13154" s="271"/>
      <c r="BA13154" s="271"/>
      <c r="BB13154" s="271"/>
      <c r="BD13154" s="271"/>
      <c r="BE13154" s="271"/>
      <c r="BF13154" s="271"/>
      <c r="BG13154" s="271"/>
      <c r="BJ13154" s="271"/>
    </row>
    <row r="13155" spans="49:62">
      <c r="AW13155" s="271"/>
      <c r="AX13155" s="271"/>
      <c r="AY13155" s="271"/>
      <c r="AZ13155" s="271"/>
      <c r="BA13155" s="271"/>
      <c r="BB13155" s="271"/>
      <c r="BD13155" s="271"/>
      <c r="BE13155" s="271"/>
      <c r="BF13155" s="271"/>
      <c r="BG13155" s="271"/>
      <c r="BJ13155" s="271"/>
    </row>
    <row r="13156" spans="49:62">
      <c r="AW13156" s="271"/>
      <c r="AX13156" s="271"/>
      <c r="AY13156" s="271"/>
      <c r="AZ13156" s="271"/>
      <c r="BA13156" s="271"/>
      <c r="BB13156" s="271"/>
      <c r="BD13156" s="271"/>
      <c r="BE13156" s="271"/>
      <c r="BF13156" s="271"/>
      <c r="BG13156" s="271"/>
      <c r="BJ13156" s="271"/>
    </row>
    <row r="13157" spans="49:62">
      <c r="AW13157" s="271"/>
      <c r="AX13157" s="271"/>
      <c r="AY13157" s="271"/>
      <c r="AZ13157" s="271"/>
      <c r="BA13157" s="271"/>
      <c r="BB13157" s="271"/>
      <c r="BD13157" s="271"/>
      <c r="BE13157" s="271"/>
      <c r="BF13157" s="271"/>
      <c r="BG13157" s="271"/>
      <c r="BJ13157" s="271"/>
    </row>
    <row r="13158" spans="49:62">
      <c r="AW13158" s="271"/>
      <c r="AX13158" s="271"/>
      <c r="AY13158" s="271"/>
      <c r="AZ13158" s="271"/>
      <c r="BA13158" s="271"/>
      <c r="BB13158" s="271"/>
      <c r="BD13158" s="271"/>
      <c r="BE13158" s="271"/>
      <c r="BF13158" s="271"/>
      <c r="BG13158" s="271"/>
      <c r="BJ13158" s="271"/>
    </row>
    <row r="13159" spans="49:62">
      <c r="AW13159" s="271"/>
      <c r="AX13159" s="271"/>
      <c r="AY13159" s="271"/>
      <c r="AZ13159" s="271"/>
      <c r="BA13159" s="271"/>
      <c r="BB13159" s="271"/>
      <c r="BD13159" s="271"/>
      <c r="BE13159" s="271"/>
      <c r="BF13159" s="271"/>
      <c r="BG13159" s="271"/>
      <c r="BJ13159" s="271"/>
    </row>
    <row r="13160" spans="49:62">
      <c r="AW13160" s="271"/>
      <c r="AX13160" s="271"/>
      <c r="AY13160" s="271"/>
      <c r="AZ13160" s="271"/>
      <c r="BA13160" s="271"/>
      <c r="BB13160" s="271"/>
      <c r="BD13160" s="271"/>
      <c r="BE13160" s="271"/>
      <c r="BF13160" s="271"/>
      <c r="BG13160" s="271"/>
      <c r="BJ13160" s="271"/>
    </row>
    <row r="13161" spans="49:62">
      <c r="AW13161" s="271"/>
      <c r="AX13161" s="271"/>
      <c r="AY13161" s="271"/>
      <c r="AZ13161" s="271"/>
      <c r="BA13161" s="271"/>
      <c r="BB13161" s="271"/>
      <c r="BD13161" s="271"/>
      <c r="BE13161" s="271"/>
      <c r="BF13161" s="271"/>
      <c r="BG13161" s="271"/>
      <c r="BJ13161" s="271"/>
    </row>
    <row r="13162" spans="49:62">
      <c r="AW13162" s="271"/>
      <c r="AX13162" s="271"/>
      <c r="AY13162" s="271"/>
      <c r="AZ13162" s="271"/>
      <c r="BA13162" s="271"/>
      <c r="BB13162" s="271"/>
      <c r="BD13162" s="271"/>
      <c r="BE13162" s="271"/>
      <c r="BF13162" s="271"/>
      <c r="BG13162" s="271"/>
      <c r="BJ13162" s="271"/>
    </row>
    <row r="13163" spans="49:62">
      <c r="AW13163" s="271"/>
      <c r="AX13163" s="271"/>
      <c r="AY13163" s="271"/>
      <c r="AZ13163" s="271"/>
      <c r="BA13163" s="271"/>
      <c r="BB13163" s="271"/>
      <c r="BD13163" s="271"/>
      <c r="BE13163" s="271"/>
      <c r="BF13163" s="271"/>
      <c r="BG13163" s="271"/>
      <c r="BJ13163" s="271"/>
    </row>
    <row r="13164" spans="49:62">
      <c r="AW13164" s="271"/>
      <c r="AX13164" s="271"/>
      <c r="AY13164" s="271"/>
      <c r="AZ13164" s="271"/>
      <c r="BA13164" s="271"/>
      <c r="BB13164" s="271"/>
      <c r="BD13164" s="271"/>
      <c r="BE13164" s="271"/>
      <c r="BF13164" s="271"/>
      <c r="BG13164" s="271"/>
      <c r="BJ13164" s="271"/>
    </row>
    <row r="13165" spans="49:62">
      <c r="AW13165" s="271"/>
      <c r="AX13165" s="271"/>
      <c r="AY13165" s="271"/>
      <c r="AZ13165" s="271"/>
      <c r="BA13165" s="271"/>
      <c r="BB13165" s="271"/>
      <c r="BD13165" s="271"/>
      <c r="BE13165" s="271"/>
      <c r="BF13165" s="271"/>
      <c r="BG13165" s="271"/>
      <c r="BJ13165" s="271"/>
    </row>
    <row r="13166" spans="49:62">
      <c r="AW13166" s="271"/>
      <c r="AX13166" s="271"/>
      <c r="AY13166" s="271"/>
      <c r="AZ13166" s="271"/>
      <c r="BA13166" s="271"/>
      <c r="BB13166" s="271"/>
      <c r="BD13166" s="271"/>
      <c r="BE13166" s="271"/>
      <c r="BF13166" s="271"/>
      <c r="BG13166" s="271"/>
      <c r="BJ13166" s="271"/>
    </row>
    <row r="13167" spans="49:62">
      <c r="AW13167" s="271"/>
      <c r="AX13167" s="271"/>
      <c r="AY13167" s="271"/>
      <c r="AZ13167" s="271"/>
      <c r="BA13167" s="271"/>
      <c r="BB13167" s="271"/>
      <c r="BD13167" s="271"/>
      <c r="BE13167" s="271"/>
      <c r="BF13167" s="271"/>
      <c r="BG13167" s="271"/>
      <c r="BJ13167" s="271"/>
    </row>
    <row r="13168" spans="49:62">
      <c r="AW13168" s="271"/>
      <c r="AX13168" s="271"/>
      <c r="AY13168" s="271"/>
      <c r="AZ13168" s="271"/>
      <c r="BA13168" s="271"/>
      <c r="BB13168" s="271"/>
      <c r="BD13168" s="271"/>
      <c r="BE13168" s="271"/>
      <c r="BF13168" s="271"/>
      <c r="BG13168" s="271"/>
      <c r="BJ13168" s="271"/>
    </row>
    <row r="13169" spans="49:62">
      <c r="AW13169" s="271"/>
      <c r="AX13169" s="271"/>
      <c r="AY13169" s="271"/>
      <c r="AZ13169" s="271"/>
      <c r="BA13169" s="271"/>
      <c r="BB13169" s="271"/>
      <c r="BD13169" s="271"/>
      <c r="BE13169" s="271"/>
      <c r="BF13169" s="271"/>
      <c r="BG13169" s="271"/>
      <c r="BJ13169" s="271"/>
    </row>
    <row r="13170" spans="49:62">
      <c r="AW13170" s="271"/>
      <c r="AX13170" s="271"/>
      <c r="AY13170" s="271"/>
      <c r="AZ13170" s="271"/>
      <c r="BA13170" s="271"/>
      <c r="BB13170" s="271"/>
      <c r="BD13170" s="271"/>
      <c r="BE13170" s="271"/>
      <c r="BF13170" s="271"/>
      <c r="BG13170" s="271"/>
      <c r="BJ13170" s="271"/>
    </row>
    <row r="13171" spans="49:62">
      <c r="AW13171" s="271"/>
      <c r="AX13171" s="271"/>
      <c r="AY13171" s="271"/>
      <c r="AZ13171" s="271"/>
      <c r="BA13171" s="271"/>
      <c r="BB13171" s="271"/>
      <c r="BD13171" s="271"/>
      <c r="BE13171" s="271"/>
      <c r="BF13171" s="271"/>
      <c r="BG13171" s="271"/>
      <c r="BJ13171" s="271"/>
    </row>
    <row r="13172" spans="49:62">
      <c r="AW13172" s="271"/>
      <c r="AX13172" s="271"/>
      <c r="AY13172" s="271"/>
      <c r="AZ13172" s="271"/>
      <c r="BA13172" s="271"/>
      <c r="BB13172" s="271"/>
      <c r="BD13172" s="271"/>
      <c r="BE13172" s="271"/>
      <c r="BF13172" s="271"/>
      <c r="BG13172" s="271"/>
      <c r="BJ13172" s="271"/>
    </row>
    <row r="13173" spans="49:62">
      <c r="AW13173" s="271"/>
      <c r="AX13173" s="271"/>
      <c r="AY13173" s="271"/>
      <c r="AZ13173" s="271"/>
      <c r="BA13173" s="271"/>
      <c r="BB13173" s="271"/>
      <c r="BD13173" s="271"/>
      <c r="BE13173" s="271"/>
      <c r="BF13173" s="271"/>
      <c r="BG13173" s="271"/>
      <c r="BJ13173" s="271"/>
    </row>
    <row r="13174" spans="49:62">
      <c r="AW13174" s="271"/>
      <c r="AX13174" s="271"/>
      <c r="AY13174" s="271"/>
      <c r="AZ13174" s="271"/>
      <c r="BA13174" s="271"/>
      <c r="BB13174" s="271"/>
      <c r="BD13174" s="271"/>
      <c r="BE13174" s="271"/>
      <c r="BF13174" s="271"/>
      <c r="BG13174" s="271"/>
      <c r="BJ13174" s="271"/>
    </row>
    <row r="13175" spans="49:62">
      <c r="AW13175" s="271"/>
      <c r="AX13175" s="271"/>
      <c r="AY13175" s="271"/>
      <c r="AZ13175" s="271"/>
      <c r="BA13175" s="271"/>
      <c r="BB13175" s="271"/>
      <c r="BD13175" s="271"/>
      <c r="BE13175" s="271"/>
      <c r="BF13175" s="271"/>
      <c r="BG13175" s="271"/>
      <c r="BJ13175" s="271"/>
    </row>
    <row r="13176" spans="49:62">
      <c r="AW13176" s="271"/>
      <c r="AX13176" s="271"/>
      <c r="AY13176" s="271"/>
      <c r="AZ13176" s="271"/>
      <c r="BA13176" s="271"/>
      <c r="BB13176" s="271"/>
      <c r="BD13176" s="271"/>
      <c r="BE13176" s="271"/>
      <c r="BF13176" s="271"/>
      <c r="BG13176" s="271"/>
      <c r="BJ13176" s="271"/>
    </row>
    <row r="13177" spans="49:62">
      <c r="AW13177" s="271"/>
      <c r="AX13177" s="271"/>
      <c r="AY13177" s="271"/>
      <c r="AZ13177" s="271"/>
      <c r="BA13177" s="271"/>
      <c r="BB13177" s="271"/>
      <c r="BD13177" s="271"/>
      <c r="BE13177" s="271"/>
      <c r="BF13177" s="271"/>
      <c r="BG13177" s="271"/>
      <c r="BJ13177" s="271"/>
    </row>
    <row r="13178" spans="49:62">
      <c r="AW13178" s="271"/>
      <c r="AX13178" s="271"/>
      <c r="AY13178" s="271"/>
      <c r="AZ13178" s="271"/>
      <c r="BA13178" s="271"/>
      <c r="BB13178" s="271"/>
      <c r="BD13178" s="271"/>
      <c r="BE13178" s="271"/>
      <c r="BF13178" s="271"/>
      <c r="BG13178" s="271"/>
      <c r="BJ13178" s="271"/>
    </row>
    <row r="13179" spans="49:62">
      <c r="AW13179" s="271"/>
      <c r="AX13179" s="271"/>
      <c r="AY13179" s="271"/>
      <c r="AZ13179" s="271"/>
      <c r="BA13179" s="271"/>
      <c r="BB13179" s="271"/>
      <c r="BD13179" s="271"/>
      <c r="BE13179" s="271"/>
      <c r="BF13179" s="271"/>
      <c r="BG13179" s="271"/>
      <c r="BJ13179" s="271"/>
    </row>
    <row r="13180" spans="49:62">
      <c r="AW13180" s="271"/>
      <c r="AX13180" s="271"/>
      <c r="AY13180" s="271"/>
      <c r="AZ13180" s="271"/>
      <c r="BA13180" s="271"/>
      <c r="BB13180" s="271"/>
      <c r="BD13180" s="271"/>
      <c r="BE13180" s="271"/>
      <c r="BF13180" s="271"/>
      <c r="BG13180" s="271"/>
      <c r="BJ13180" s="271"/>
    </row>
    <row r="13181" spans="49:62">
      <c r="AW13181" s="271"/>
      <c r="AX13181" s="271"/>
      <c r="AY13181" s="271"/>
      <c r="AZ13181" s="271"/>
      <c r="BA13181" s="271"/>
      <c r="BB13181" s="271"/>
      <c r="BD13181" s="271"/>
      <c r="BE13181" s="271"/>
      <c r="BF13181" s="271"/>
      <c r="BG13181" s="271"/>
      <c r="BJ13181" s="271"/>
    </row>
    <row r="13182" spans="49:62">
      <c r="AW13182" s="271"/>
      <c r="AX13182" s="271"/>
      <c r="AY13182" s="271"/>
      <c r="AZ13182" s="271"/>
      <c r="BA13182" s="271"/>
      <c r="BB13182" s="271"/>
      <c r="BD13182" s="271"/>
      <c r="BE13182" s="271"/>
      <c r="BF13182" s="271"/>
      <c r="BG13182" s="271"/>
      <c r="BJ13182" s="271"/>
    </row>
    <row r="13183" spans="49:62">
      <c r="AW13183" s="271"/>
      <c r="AX13183" s="271"/>
      <c r="AY13183" s="271"/>
      <c r="AZ13183" s="271"/>
      <c r="BA13183" s="271"/>
      <c r="BB13183" s="271"/>
      <c r="BD13183" s="271"/>
      <c r="BE13183" s="271"/>
      <c r="BF13183" s="271"/>
      <c r="BG13183" s="271"/>
      <c r="BJ13183" s="271"/>
    </row>
    <row r="13184" spans="49:62">
      <c r="AW13184" s="271"/>
      <c r="AX13184" s="271"/>
      <c r="AY13184" s="271"/>
      <c r="AZ13184" s="271"/>
      <c r="BA13184" s="271"/>
      <c r="BB13184" s="271"/>
      <c r="BD13184" s="271"/>
      <c r="BE13184" s="271"/>
      <c r="BF13184" s="271"/>
      <c r="BG13184" s="271"/>
      <c r="BJ13184" s="271"/>
    </row>
    <row r="13185" spans="49:62">
      <c r="AW13185" s="271"/>
      <c r="AX13185" s="271"/>
      <c r="AY13185" s="271"/>
      <c r="AZ13185" s="271"/>
      <c r="BA13185" s="271"/>
      <c r="BB13185" s="271"/>
      <c r="BD13185" s="271"/>
      <c r="BE13185" s="271"/>
      <c r="BF13185" s="271"/>
      <c r="BG13185" s="271"/>
      <c r="BJ13185" s="271"/>
    </row>
    <row r="13186" spans="49:62">
      <c r="AW13186" s="271"/>
      <c r="AX13186" s="271"/>
      <c r="AY13186" s="271"/>
      <c r="AZ13186" s="271"/>
      <c r="BA13186" s="271"/>
      <c r="BB13186" s="271"/>
      <c r="BD13186" s="271"/>
      <c r="BE13186" s="271"/>
      <c r="BF13186" s="271"/>
      <c r="BG13186" s="271"/>
      <c r="BJ13186" s="271"/>
    </row>
    <row r="13187" spans="49:62">
      <c r="AW13187" s="271"/>
      <c r="AX13187" s="271"/>
      <c r="AY13187" s="271"/>
      <c r="AZ13187" s="271"/>
      <c r="BA13187" s="271"/>
      <c r="BB13187" s="271"/>
      <c r="BD13187" s="271"/>
      <c r="BE13187" s="271"/>
      <c r="BF13187" s="271"/>
      <c r="BG13187" s="271"/>
      <c r="BJ13187" s="271"/>
    </row>
    <row r="13188" spans="49:62">
      <c r="AW13188" s="271"/>
      <c r="AX13188" s="271"/>
      <c r="AY13188" s="271"/>
      <c r="AZ13188" s="271"/>
      <c r="BA13188" s="271"/>
      <c r="BB13188" s="271"/>
      <c r="BD13188" s="271"/>
      <c r="BE13188" s="271"/>
      <c r="BF13188" s="271"/>
      <c r="BG13188" s="271"/>
      <c r="BJ13188" s="271"/>
    </row>
    <row r="13189" spans="49:62">
      <c r="AW13189" s="271"/>
      <c r="AX13189" s="271"/>
      <c r="AY13189" s="271"/>
      <c r="AZ13189" s="271"/>
      <c r="BA13189" s="271"/>
      <c r="BB13189" s="271"/>
      <c r="BD13189" s="271"/>
      <c r="BE13189" s="271"/>
      <c r="BF13189" s="271"/>
      <c r="BG13189" s="271"/>
      <c r="BJ13189" s="271"/>
    </row>
    <row r="13190" spans="49:62">
      <c r="AW13190" s="271"/>
      <c r="AX13190" s="271"/>
      <c r="AY13190" s="271"/>
      <c r="AZ13190" s="271"/>
      <c r="BA13190" s="271"/>
      <c r="BB13190" s="271"/>
      <c r="BD13190" s="271"/>
      <c r="BE13190" s="271"/>
      <c r="BF13190" s="271"/>
      <c r="BG13190" s="271"/>
      <c r="BJ13190" s="271"/>
    </row>
    <row r="13191" spans="49:62">
      <c r="AW13191" s="271"/>
      <c r="AX13191" s="271"/>
      <c r="AY13191" s="271"/>
      <c r="AZ13191" s="271"/>
      <c r="BA13191" s="271"/>
      <c r="BB13191" s="271"/>
      <c r="BD13191" s="271"/>
      <c r="BE13191" s="271"/>
      <c r="BF13191" s="271"/>
      <c r="BG13191" s="271"/>
      <c r="BJ13191" s="271"/>
    </row>
    <row r="13192" spans="49:62">
      <c r="AW13192" s="271"/>
      <c r="AX13192" s="271"/>
      <c r="AY13192" s="271"/>
      <c r="AZ13192" s="271"/>
      <c r="BA13192" s="271"/>
      <c r="BB13192" s="271"/>
      <c r="BD13192" s="271"/>
      <c r="BE13192" s="271"/>
      <c r="BF13192" s="271"/>
      <c r="BG13192" s="271"/>
      <c r="BJ13192" s="271"/>
    </row>
    <row r="13193" spans="49:62">
      <c r="AW13193" s="271"/>
      <c r="AX13193" s="271"/>
      <c r="AY13193" s="271"/>
      <c r="AZ13193" s="271"/>
      <c r="BA13193" s="271"/>
      <c r="BB13193" s="271"/>
      <c r="BD13193" s="271"/>
      <c r="BE13193" s="271"/>
      <c r="BF13193" s="271"/>
      <c r="BG13193" s="271"/>
      <c r="BJ13193" s="271"/>
    </row>
    <row r="13194" spans="49:62">
      <c r="AW13194" s="271"/>
      <c r="AX13194" s="271"/>
      <c r="AY13194" s="271"/>
      <c r="AZ13194" s="271"/>
      <c r="BA13194" s="271"/>
      <c r="BB13194" s="271"/>
      <c r="BD13194" s="271"/>
      <c r="BE13194" s="271"/>
      <c r="BF13194" s="271"/>
      <c r="BG13194" s="271"/>
      <c r="BJ13194" s="271"/>
    </row>
    <row r="13195" spans="49:62">
      <c r="AW13195" s="271"/>
      <c r="AX13195" s="271"/>
      <c r="AY13195" s="271"/>
      <c r="AZ13195" s="271"/>
      <c r="BA13195" s="271"/>
      <c r="BB13195" s="271"/>
      <c r="BD13195" s="271"/>
      <c r="BE13195" s="271"/>
      <c r="BF13195" s="271"/>
      <c r="BG13195" s="271"/>
      <c r="BJ13195" s="271"/>
    </row>
    <row r="13196" spans="49:62">
      <c r="AW13196" s="271"/>
      <c r="AX13196" s="271"/>
      <c r="AY13196" s="271"/>
      <c r="AZ13196" s="271"/>
      <c r="BA13196" s="271"/>
      <c r="BB13196" s="271"/>
      <c r="BD13196" s="271"/>
      <c r="BE13196" s="271"/>
      <c r="BF13196" s="271"/>
      <c r="BG13196" s="271"/>
      <c r="BJ13196" s="271"/>
    </row>
    <row r="13197" spans="49:62">
      <c r="AW13197" s="271"/>
      <c r="AX13197" s="271"/>
      <c r="AY13197" s="271"/>
      <c r="AZ13197" s="271"/>
      <c r="BA13197" s="271"/>
      <c r="BB13197" s="271"/>
      <c r="BD13197" s="271"/>
      <c r="BE13197" s="271"/>
      <c r="BF13197" s="271"/>
      <c r="BG13197" s="271"/>
      <c r="BJ13197" s="271"/>
    </row>
    <row r="13198" spans="49:62">
      <c r="AW13198" s="271"/>
      <c r="AX13198" s="271"/>
      <c r="AY13198" s="271"/>
      <c r="AZ13198" s="271"/>
      <c r="BA13198" s="271"/>
      <c r="BB13198" s="271"/>
      <c r="BD13198" s="271"/>
      <c r="BE13198" s="271"/>
      <c r="BF13198" s="271"/>
      <c r="BG13198" s="271"/>
      <c r="BJ13198" s="271"/>
    </row>
    <row r="13199" spans="49:62">
      <c r="AW13199" s="271"/>
      <c r="AX13199" s="271"/>
      <c r="AY13199" s="271"/>
      <c r="AZ13199" s="271"/>
      <c r="BA13199" s="271"/>
      <c r="BB13199" s="271"/>
      <c r="BD13199" s="271"/>
      <c r="BE13199" s="271"/>
      <c r="BF13199" s="271"/>
      <c r="BG13199" s="271"/>
      <c r="BJ13199" s="271"/>
    </row>
    <row r="13200" spans="49:62">
      <c r="AW13200" s="271"/>
      <c r="AX13200" s="271"/>
      <c r="AY13200" s="271"/>
      <c r="AZ13200" s="271"/>
      <c r="BA13200" s="271"/>
      <c r="BB13200" s="271"/>
      <c r="BD13200" s="271"/>
      <c r="BE13200" s="271"/>
      <c r="BF13200" s="271"/>
      <c r="BG13200" s="271"/>
      <c r="BJ13200" s="271"/>
    </row>
    <row r="13201" spans="49:62">
      <c r="AW13201" s="271"/>
      <c r="AX13201" s="271"/>
      <c r="AY13201" s="271"/>
      <c r="AZ13201" s="271"/>
      <c r="BA13201" s="271"/>
      <c r="BB13201" s="271"/>
      <c r="BD13201" s="271"/>
      <c r="BE13201" s="271"/>
      <c r="BF13201" s="271"/>
      <c r="BG13201" s="271"/>
      <c r="BJ13201" s="271"/>
    </row>
    <row r="13202" spans="49:62">
      <c r="AW13202" s="271"/>
      <c r="AX13202" s="271"/>
      <c r="AY13202" s="271"/>
      <c r="AZ13202" s="271"/>
      <c r="BA13202" s="271"/>
      <c r="BB13202" s="271"/>
      <c r="BD13202" s="271"/>
      <c r="BE13202" s="271"/>
      <c r="BF13202" s="271"/>
      <c r="BG13202" s="271"/>
      <c r="BJ13202" s="271"/>
    </row>
    <row r="13203" spans="49:62">
      <c r="AW13203" s="271"/>
      <c r="AX13203" s="271"/>
      <c r="AY13203" s="271"/>
      <c r="AZ13203" s="271"/>
      <c r="BA13203" s="271"/>
      <c r="BB13203" s="271"/>
      <c r="BD13203" s="271"/>
      <c r="BE13203" s="271"/>
      <c r="BF13203" s="271"/>
      <c r="BG13203" s="271"/>
      <c r="BJ13203" s="271"/>
    </row>
    <row r="13204" spans="49:62">
      <c r="AW13204" s="271"/>
      <c r="AX13204" s="271"/>
      <c r="AY13204" s="271"/>
      <c r="AZ13204" s="271"/>
      <c r="BA13204" s="271"/>
      <c r="BB13204" s="271"/>
      <c r="BD13204" s="271"/>
      <c r="BE13204" s="271"/>
      <c r="BF13204" s="271"/>
      <c r="BG13204" s="271"/>
      <c r="BJ13204" s="271"/>
    </row>
    <row r="13205" spans="49:62">
      <c r="AW13205" s="271"/>
      <c r="AX13205" s="271"/>
      <c r="AY13205" s="271"/>
      <c r="AZ13205" s="271"/>
      <c r="BA13205" s="271"/>
      <c r="BB13205" s="271"/>
      <c r="BD13205" s="271"/>
      <c r="BE13205" s="271"/>
      <c r="BF13205" s="271"/>
      <c r="BG13205" s="271"/>
      <c r="BJ13205" s="271"/>
    </row>
    <row r="13206" spans="49:62">
      <c r="AW13206" s="271"/>
      <c r="AX13206" s="271"/>
      <c r="AY13206" s="271"/>
      <c r="AZ13206" s="271"/>
      <c r="BA13206" s="271"/>
      <c r="BB13206" s="271"/>
      <c r="BD13206" s="271"/>
      <c r="BE13206" s="271"/>
      <c r="BF13206" s="271"/>
      <c r="BG13206" s="271"/>
      <c r="BJ13206" s="271"/>
    </row>
    <row r="13207" spans="49:62">
      <c r="AW13207" s="271"/>
      <c r="AX13207" s="271"/>
      <c r="AY13207" s="271"/>
      <c r="AZ13207" s="271"/>
      <c r="BA13207" s="271"/>
      <c r="BB13207" s="271"/>
      <c r="BD13207" s="271"/>
      <c r="BE13207" s="271"/>
      <c r="BF13207" s="271"/>
      <c r="BG13207" s="271"/>
      <c r="BJ13207" s="271"/>
    </row>
    <row r="13208" spans="49:62">
      <c r="AW13208" s="271"/>
      <c r="AX13208" s="271"/>
      <c r="AY13208" s="271"/>
      <c r="AZ13208" s="271"/>
      <c r="BA13208" s="271"/>
      <c r="BB13208" s="271"/>
      <c r="BD13208" s="271"/>
      <c r="BE13208" s="271"/>
      <c r="BF13208" s="271"/>
      <c r="BG13208" s="271"/>
      <c r="BJ13208" s="271"/>
    </row>
    <row r="13209" spans="49:62">
      <c r="AW13209" s="271"/>
      <c r="AX13209" s="271"/>
      <c r="AY13209" s="271"/>
      <c r="AZ13209" s="271"/>
      <c r="BA13209" s="271"/>
      <c r="BB13209" s="271"/>
      <c r="BD13209" s="271"/>
      <c r="BE13209" s="271"/>
      <c r="BF13209" s="271"/>
      <c r="BG13209" s="271"/>
      <c r="BJ13209" s="271"/>
    </row>
    <row r="13210" spans="49:62">
      <c r="AW13210" s="271"/>
      <c r="AX13210" s="271"/>
      <c r="AY13210" s="271"/>
      <c r="AZ13210" s="271"/>
      <c r="BA13210" s="271"/>
      <c r="BB13210" s="271"/>
      <c r="BD13210" s="271"/>
      <c r="BE13210" s="271"/>
      <c r="BF13210" s="271"/>
      <c r="BG13210" s="271"/>
      <c r="BJ13210" s="271"/>
    </row>
    <row r="13211" spans="49:62">
      <c r="AW13211" s="271"/>
      <c r="AX13211" s="271"/>
      <c r="AY13211" s="271"/>
      <c r="AZ13211" s="271"/>
      <c r="BA13211" s="271"/>
      <c r="BB13211" s="271"/>
      <c r="BD13211" s="271"/>
      <c r="BE13211" s="271"/>
      <c r="BF13211" s="271"/>
      <c r="BG13211" s="271"/>
      <c r="BJ13211" s="271"/>
    </row>
    <row r="13212" spans="49:62">
      <c r="AW13212" s="271"/>
      <c r="AX13212" s="271"/>
      <c r="AY13212" s="271"/>
      <c r="AZ13212" s="271"/>
      <c r="BA13212" s="271"/>
      <c r="BB13212" s="271"/>
      <c r="BD13212" s="271"/>
      <c r="BE13212" s="271"/>
      <c r="BF13212" s="271"/>
      <c r="BG13212" s="271"/>
      <c r="BJ13212" s="271"/>
    </row>
    <row r="13213" spans="49:62">
      <c r="AW13213" s="271"/>
      <c r="AX13213" s="271"/>
      <c r="AY13213" s="271"/>
      <c r="AZ13213" s="271"/>
      <c r="BA13213" s="271"/>
      <c r="BB13213" s="271"/>
      <c r="BD13213" s="271"/>
      <c r="BE13213" s="271"/>
      <c r="BF13213" s="271"/>
      <c r="BG13213" s="271"/>
      <c r="BJ13213" s="271"/>
    </row>
    <row r="13214" spans="49:62">
      <c r="AW13214" s="271"/>
      <c r="AX13214" s="271"/>
      <c r="AY13214" s="271"/>
      <c r="AZ13214" s="271"/>
      <c r="BA13214" s="271"/>
      <c r="BB13214" s="271"/>
      <c r="BD13214" s="271"/>
      <c r="BE13214" s="271"/>
      <c r="BF13214" s="271"/>
      <c r="BG13214" s="271"/>
      <c r="BJ13214" s="271"/>
    </row>
    <row r="13215" spans="49:62">
      <c r="AW13215" s="271"/>
      <c r="AX13215" s="271"/>
      <c r="AY13215" s="271"/>
      <c r="AZ13215" s="271"/>
      <c r="BA13215" s="271"/>
      <c r="BB13215" s="271"/>
      <c r="BD13215" s="271"/>
      <c r="BE13215" s="271"/>
      <c r="BF13215" s="271"/>
      <c r="BG13215" s="271"/>
      <c r="BJ13215" s="271"/>
    </row>
    <row r="13216" spans="49:62">
      <c r="AW13216" s="271"/>
      <c r="AX13216" s="271"/>
      <c r="AY13216" s="271"/>
      <c r="AZ13216" s="271"/>
      <c r="BA13216" s="271"/>
      <c r="BB13216" s="271"/>
      <c r="BD13216" s="271"/>
      <c r="BE13216" s="271"/>
      <c r="BF13216" s="271"/>
      <c r="BG13216" s="271"/>
      <c r="BJ13216" s="271"/>
    </row>
    <row r="13217" spans="49:62">
      <c r="AW13217" s="271"/>
      <c r="AX13217" s="271"/>
      <c r="AY13217" s="271"/>
      <c r="AZ13217" s="271"/>
      <c r="BA13217" s="271"/>
      <c r="BB13217" s="271"/>
      <c r="BD13217" s="271"/>
      <c r="BE13217" s="271"/>
      <c r="BF13217" s="271"/>
      <c r="BG13217" s="271"/>
      <c r="BJ13217" s="271"/>
    </row>
    <row r="13218" spans="49:62">
      <c r="AW13218" s="271"/>
      <c r="AX13218" s="271"/>
      <c r="AY13218" s="271"/>
      <c r="AZ13218" s="271"/>
      <c r="BA13218" s="271"/>
      <c r="BB13218" s="271"/>
      <c r="BD13218" s="271"/>
      <c r="BE13218" s="271"/>
      <c r="BF13218" s="271"/>
      <c r="BG13218" s="271"/>
      <c r="BJ13218" s="271"/>
    </row>
    <row r="13219" spans="49:62">
      <c r="AW13219" s="271"/>
      <c r="AX13219" s="271"/>
      <c r="AY13219" s="271"/>
      <c r="AZ13219" s="271"/>
      <c r="BA13219" s="271"/>
      <c r="BB13219" s="271"/>
      <c r="BD13219" s="271"/>
      <c r="BE13219" s="271"/>
      <c r="BF13219" s="271"/>
      <c r="BG13219" s="271"/>
      <c r="BJ13219" s="271"/>
    </row>
    <row r="13220" spans="49:62">
      <c r="AW13220" s="271"/>
      <c r="AX13220" s="271"/>
      <c r="AY13220" s="271"/>
      <c r="AZ13220" s="271"/>
      <c r="BA13220" s="271"/>
      <c r="BB13220" s="271"/>
      <c r="BD13220" s="271"/>
      <c r="BE13220" s="271"/>
      <c r="BF13220" s="271"/>
      <c r="BG13220" s="271"/>
      <c r="BJ13220" s="271"/>
    </row>
    <row r="13221" spans="49:62">
      <c r="AW13221" s="271"/>
      <c r="AX13221" s="271"/>
      <c r="AY13221" s="271"/>
      <c r="AZ13221" s="271"/>
      <c r="BA13221" s="271"/>
      <c r="BB13221" s="271"/>
      <c r="BD13221" s="271"/>
      <c r="BE13221" s="271"/>
      <c r="BF13221" s="271"/>
      <c r="BG13221" s="271"/>
      <c r="BJ13221" s="271"/>
    </row>
    <row r="13222" spans="49:62">
      <c r="AW13222" s="271"/>
      <c r="AX13222" s="271"/>
      <c r="AY13222" s="271"/>
      <c r="AZ13222" s="271"/>
      <c r="BA13222" s="271"/>
      <c r="BB13222" s="271"/>
      <c r="BD13222" s="271"/>
      <c r="BE13222" s="271"/>
      <c r="BF13222" s="271"/>
      <c r="BG13222" s="271"/>
      <c r="BJ13222" s="271"/>
    </row>
    <row r="13223" spans="49:62">
      <c r="AW13223" s="271"/>
      <c r="AX13223" s="271"/>
      <c r="AY13223" s="271"/>
      <c r="AZ13223" s="271"/>
      <c r="BA13223" s="271"/>
      <c r="BB13223" s="271"/>
      <c r="BD13223" s="271"/>
      <c r="BE13223" s="271"/>
      <c r="BF13223" s="271"/>
      <c r="BG13223" s="271"/>
      <c r="BJ13223" s="271"/>
    </row>
    <row r="13224" spans="49:62">
      <c r="AW13224" s="271"/>
      <c r="AX13224" s="271"/>
      <c r="AY13224" s="271"/>
      <c r="AZ13224" s="271"/>
      <c r="BA13224" s="271"/>
      <c r="BB13224" s="271"/>
      <c r="BD13224" s="271"/>
      <c r="BE13224" s="271"/>
      <c r="BF13224" s="271"/>
      <c r="BG13224" s="271"/>
      <c r="BJ13224" s="271"/>
    </row>
    <row r="13225" spans="49:62">
      <c r="AW13225" s="271"/>
      <c r="AX13225" s="271"/>
      <c r="AY13225" s="271"/>
      <c r="AZ13225" s="271"/>
      <c r="BA13225" s="271"/>
      <c r="BB13225" s="271"/>
      <c r="BD13225" s="271"/>
      <c r="BE13225" s="271"/>
      <c r="BF13225" s="271"/>
      <c r="BG13225" s="271"/>
      <c r="BJ13225" s="271"/>
    </row>
    <row r="13226" spans="49:62">
      <c r="AW13226" s="271"/>
      <c r="AX13226" s="271"/>
      <c r="AY13226" s="271"/>
      <c r="AZ13226" s="271"/>
      <c r="BA13226" s="271"/>
      <c r="BB13226" s="271"/>
      <c r="BD13226" s="271"/>
      <c r="BE13226" s="271"/>
      <c r="BF13226" s="271"/>
      <c r="BG13226" s="271"/>
      <c r="BJ13226" s="271"/>
    </row>
    <row r="13227" spans="49:62">
      <c r="AW13227" s="271"/>
      <c r="AX13227" s="271"/>
      <c r="AY13227" s="271"/>
      <c r="AZ13227" s="271"/>
      <c r="BA13227" s="271"/>
      <c r="BB13227" s="271"/>
      <c r="BD13227" s="271"/>
      <c r="BE13227" s="271"/>
      <c r="BF13227" s="271"/>
      <c r="BG13227" s="271"/>
      <c r="BJ13227" s="271"/>
    </row>
    <row r="13228" spans="49:62">
      <c r="AW13228" s="271"/>
      <c r="AX13228" s="271"/>
      <c r="AY13228" s="271"/>
      <c r="AZ13228" s="271"/>
      <c r="BA13228" s="271"/>
      <c r="BB13228" s="271"/>
      <c r="BD13228" s="271"/>
      <c r="BE13228" s="271"/>
      <c r="BF13228" s="271"/>
      <c r="BG13228" s="271"/>
      <c r="BJ13228" s="271"/>
    </row>
    <row r="13229" spans="49:62">
      <c r="AW13229" s="271"/>
      <c r="AX13229" s="271"/>
      <c r="AY13229" s="271"/>
      <c r="AZ13229" s="271"/>
      <c r="BA13229" s="271"/>
      <c r="BB13229" s="271"/>
      <c r="BD13229" s="271"/>
      <c r="BE13229" s="271"/>
      <c r="BF13229" s="271"/>
      <c r="BG13229" s="271"/>
      <c r="BJ13229" s="271"/>
    </row>
    <row r="13230" spans="49:62">
      <c r="AW13230" s="271"/>
      <c r="AX13230" s="271"/>
      <c r="AY13230" s="271"/>
      <c r="AZ13230" s="271"/>
      <c r="BA13230" s="271"/>
      <c r="BB13230" s="271"/>
      <c r="BD13230" s="271"/>
      <c r="BE13230" s="271"/>
      <c r="BF13230" s="271"/>
      <c r="BG13230" s="271"/>
      <c r="BJ13230" s="271"/>
    </row>
    <row r="13231" spans="49:62">
      <c r="AW13231" s="271"/>
      <c r="AX13231" s="271"/>
      <c r="AY13231" s="271"/>
      <c r="AZ13231" s="271"/>
      <c r="BA13231" s="271"/>
      <c r="BB13231" s="271"/>
      <c r="BD13231" s="271"/>
      <c r="BE13231" s="271"/>
      <c r="BF13231" s="271"/>
      <c r="BG13231" s="271"/>
      <c r="BJ13231" s="271"/>
    </row>
    <row r="13232" spans="49:62">
      <c r="AW13232" s="271"/>
      <c r="AX13232" s="271"/>
      <c r="AY13232" s="271"/>
      <c r="AZ13232" s="271"/>
      <c r="BA13232" s="271"/>
      <c r="BB13232" s="271"/>
      <c r="BD13232" s="271"/>
      <c r="BE13232" s="271"/>
      <c r="BF13232" s="271"/>
      <c r="BG13232" s="271"/>
      <c r="BJ13232" s="271"/>
    </row>
    <row r="13233" spans="49:62">
      <c r="AW13233" s="271"/>
      <c r="AX13233" s="271"/>
      <c r="AY13233" s="271"/>
      <c r="AZ13233" s="271"/>
      <c r="BA13233" s="271"/>
      <c r="BB13233" s="271"/>
      <c r="BD13233" s="271"/>
      <c r="BE13233" s="271"/>
      <c r="BF13233" s="271"/>
      <c r="BG13233" s="271"/>
      <c r="BJ13233" s="271"/>
    </row>
    <row r="13234" spans="49:62">
      <c r="AW13234" s="271"/>
      <c r="AX13234" s="271"/>
      <c r="AY13234" s="271"/>
      <c r="AZ13234" s="271"/>
      <c r="BA13234" s="271"/>
      <c r="BB13234" s="271"/>
      <c r="BD13234" s="271"/>
      <c r="BE13234" s="271"/>
      <c r="BF13234" s="271"/>
      <c r="BG13234" s="271"/>
      <c r="BJ13234" s="271"/>
    </row>
    <row r="13235" spans="49:62">
      <c r="AW13235" s="271"/>
      <c r="AX13235" s="271"/>
      <c r="AY13235" s="271"/>
      <c r="AZ13235" s="271"/>
      <c r="BA13235" s="271"/>
      <c r="BB13235" s="271"/>
      <c r="BD13235" s="271"/>
      <c r="BE13235" s="271"/>
      <c r="BF13235" s="271"/>
      <c r="BG13235" s="271"/>
      <c r="BJ13235" s="271"/>
    </row>
    <row r="13236" spans="49:62">
      <c r="AW13236" s="271"/>
      <c r="AX13236" s="271"/>
      <c r="AY13236" s="271"/>
      <c r="AZ13236" s="271"/>
      <c r="BA13236" s="271"/>
      <c r="BB13236" s="271"/>
      <c r="BD13236" s="271"/>
      <c r="BE13236" s="271"/>
      <c r="BF13236" s="271"/>
      <c r="BG13236" s="271"/>
      <c r="BJ13236" s="271"/>
    </row>
    <row r="13237" spans="49:62">
      <c r="AW13237" s="271"/>
      <c r="AX13237" s="271"/>
      <c r="AY13237" s="271"/>
      <c r="AZ13237" s="271"/>
      <c r="BA13237" s="271"/>
      <c r="BB13237" s="271"/>
      <c r="BD13237" s="271"/>
      <c r="BE13237" s="271"/>
      <c r="BF13237" s="271"/>
      <c r="BG13237" s="271"/>
      <c r="BJ13237" s="271"/>
    </row>
    <row r="13238" spans="49:62">
      <c r="AW13238" s="271"/>
      <c r="AX13238" s="271"/>
      <c r="AY13238" s="271"/>
      <c r="AZ13238" s="271"/>
      <c r="BA13238" s="271"/>
      <c r="BB13238" s="271"/>
      <c r="BD13238" s="271"/>
      <c r="BE13238" s="271"/>
      <c r="BF13238" s="271"/>
      <c r="BG13238" s="271"/>
      <c r="BJ13238" s="271"/>
    </row>
    <row r="13239" spans="49:62">
      <c r="AW13239" s="271"/>
      <c r="AX13239" s="271"/>
      <c r="AY13239" s="271"/>
      <c r="AZ13239" s="271"/>
      <c r="BA13239" s="271"/>
      <c r="BB13239" s="271"/>
      <c r="BD13239" s="271"/>
      <c r="BE13239" s="271"/>
      <c r="BF13239" s="271"/>
      <c r="BG13239" s="271"/>
      <c r="BJ13239" s="271"/>
    </row>
    <row r="13240" spans="49:62">
      <c r="AW13240" s="271"/>
      <c r="AX13240" s="271"/>
      <c r="AY13240" s="271"/>
      <c r="AZ13240" s="271"/>
      <c r="BA13240" s="271"/>
      <c r="BB13240" s="271"/>
      <c r="BD13240" s="271"/>
      <c r="BE13240" s="271"/>
      <c r="BF13240" s="271"/>
      <c r="BG13240" s="271"/>
      <c r="BJ13240" s="271"/>
    </row>
    <row r="13241" spans="49:62">
      <c r="AW13241" s="271"/>
      <c r="AX13241" s="271"/>
      <c r="AY13241" s="271"/>
      <c r="AZ13241" s="271"/>
      <c r="BA13241" s="271"/>
      <c r="BB13241" s="271"/>
      <c r="BD13241" s="271"/>
      <c r="BE13241" s="271"/>
      <c r="BF13241" s="271"/>
      <c r="BG13241" s="271"/>
      <c r="BJ13241" s="271"/>
    </row>
    <row r="13242" spans="49:62">
      <c r="AW13242" s="271"/>
      <c r="AX13242" s="271"/>
      <c r="AY13242" s="271"/>
      <c r="AZ13242" s="271"/>
      <c r="BA13242" s="271"/>
      <c r="BB13242" s="271"/>
      <c r="BD13242" s="271"/>
      <c r="BE13242" s="271"/>
      <c r="BF13242" s="271"/>
      <c r="BG13242" s="271"/>
      <c r="BJ13242" s="271"/>
    </row>
    <row r="13243" spans="49:62">
      <c r="AW13243" s="271"/>
      <c r="AX13243" s="271"/>
      <c r="AY13243" s="271"/>
      <c r="AZ13243" s="271"/>
      <c r="BA13243" s="271"/>
      <c r="BB13243" s="271"/>
      <c r="BD13243" s="271"/>
      <c r="BE13243" s="271"/>
      <c r="BF13243" s="271"/>
      <c r="BG13243" s="271"/>
      <c r="BJ13243" s="271"/>
    </row>
    <row r="13244" spans="49:62">
      <c r="AW13244" s="271"/>
      <c r="AX13244" s="271"/>
      <c r="AY13244" s="271"/>
      <c r="AZ13244" s="271"/>
      <c r="BA13244" s="271"/>
      <c r="BB13244" s="271"/>
      <c r="BD13244" s="271"/>
      <c r="BE13244" s="271"/>
      <c r="BF13244" s="271"/>
      <c r="BG13244" s="271"/>
      <c r="BJ13244" s="271"/>
    </row>
    <row r="13245" spans="49:62">
      <c r="AW13245" s="271"/>
      <c r="AX13245" s="271"/>
      <c r="AY13245" s="271"/>
      <c r="AZ13245" s="271"/>
      <c r="BA13245" s="271"/>
      <c r="BB13245" s="271"/>
      <c r="BD13245" s="271"/>
      <c r="BE13245" s="271"/>
      <c r="BF13245" s="271"/>
      <c r="BG13245" s="271"/>
      <c r="BJ13245" s="271"/>
    </row>
    <row r="13246" spans="49:62">
      <c r="AW13246" s="271"/>
      <c r="AX13246" s="271"/>
      <c r="AY13246" s="271"/>
      <c r="AZ13246" s="271"/>
      <c r="BA13246" s="271"/>
      <c r="BB13246" s="271"/>
      <c r="BD13246" s="271"/>
      <c r="BE13246" s="271"/>
      <c r="BF13246" s="271"/>
      <c r="BG13246" s="271"/>
      <c r="BJ13246" s="271"/>
    </row>
    <row r="13247" spans="49:62">
      <c r="AW13247" s="271"/>
      <c r="AX13247" s="271"/>
      <c r="AY13247" s="271"/>
      <c r="AZ13247" s="271"/>
      <c r="BA13247" s="271"/>
      <c r="BB13247" s="271"/>
      <c r="BD13247" s="271"/>
      <c r="BE13247" s="271"/>
      <c r="BF13247" s="271"/>
      <c r="BG13247" s="271"/>
      <c r="BJ13247" s="271"/>
    </row>
    <row r="13248" spans="49:62">
      <c r="AW13248" s="271"/>
      <c r="AX13248" s="271"/>
      <c r="AY13248" s="271"/>
      <c r="AZ13248" s="271"/>
      <c r="BA13248" s="271"/>
      <c r="BB13248" s="271"/>
      <c r="BD13248" s="271"/>
      <c r="BE13248" s="271"/>
      <c r="BF13248" s="271"/>
      <c r="BG13248" s="271"/>
      <c r="BJ13248" s="271"/>
    </row>
    <row r="13249" spans="49:62">
      <c r="AW13249" s="271"/>
      <c r="AX13249" s="271"/>
      <c r="AY13249" s="271"/>
      <c r="AZ13249" s="271"/>
      <c r="BA13249" s="271"/>
      <c r="BB13249" s="271"/>
      <c r="BD13249" s="271"/>
      <c r="BE13249" s="271"/>
      <c r="BF13249" s="271"/>
      <c r="BG13249" s="271"/>
      <c r="BJ13249" s="271"/>
    </row>
    <row r="13250" spans="49:62">
      <c r="AW13250" s="271"/>
      <c r="AX13250" s="271"/>
      <c r="AY13250" s="271"/>
      <c r="AZ13250" s="271"/>
      <c r="BA13250" s="271"/>
      <c r="BB13250" s="271"/>
      <c r="BD13250" s="271"/>
      <c r="BE13250" s="271"/>
      <c r="BF13250" s="271"/>
      <c r="BG13250" s="271"/>
      <c r="BJ13250" s="271"/>
    </row>
    <row r="13251" spans="49:62">
      <c r="AW13251" s="271"/>
      <c r="AX13251" s="271"/>
      <c r="AY13251" s="271"/>
      <c r="AZ13251" s="271"/>
      <c r="BA13251" s="271"/>
      <c r="BB13251" s="271"/>
      <c r="BD13251" s="271"/>
      <c r="BE13251" s="271"/>
      <c r="BF13251" s="271"/>
      <c r="BG13251" s="271"/>
      <c r="BJ13251" s="271"/>
    </row>
    <row r="13252" spans="49:62">
      <c r="AW13252" s="271"/>
      <c r="AX13252" s="271"/>
      <c r="AY13252" s="271"/>
      <c r="AZ13252" s="271"/>
      <c r="BA13252" s="271"/>
      <c r="BB13252" s="271"/>
      <c r="BD13252" s="271"/>
      <c r="BE13252" s="271"/>
      <c r="BF13252" s="271"/>
      <c r="BG13252" s="271"/>
      <c r="BJ13252" s="271"/>
    </row>
    <row r="13253" spans="49:62">
      <c r="AW13253" s="271"/>
      <c r="AX13253" s="271"/>
      <c r="AY13253" s="271"/>
      <c r="AZ13253" s="271"/>
      <c r="BA13253" s="271"/>
      <c r="BB13253" s="271"/>
      <c r="BD13253" s="271"/>
      <c r="BE13253" s="271"/>
      <c r="BF13253" s="271"/>
      <c r="BG13253" s="271"/>
      <c r="BJ13253" s="271"/>
    </row>
    <row r="13254" spans="49:62">
      <c r="AW13254" s="271"/>
      <c r="AX13254" s="271"/>
      <c r="AY13254" s="271"/>
      <c r="AZ13254" s="271"/>
      <c r="BA13254" s="271"/>
      <c r="BB13254" s="271"/>
      <c r="BD13254" s="271"/>
      <c r="BE13254" s="271"/>
      <c r="BF13254" s="271"/>
      <c r="BG13254" s="271"/>
      <c r="BJ13254" s="271"/>
    </row>
    <row r="13255" spans="49:62">
      <c r="AW13255" s="271"/>
      <c r="AX13255" s="271"/>
      <c r="AY13255" s="271"/>
      <c r="AZ13255" s="271"/>
      <c r="BA13255" s="271"/>
      <c r="BB13255" s="271"/>
      <c r="BD13255" s="271"/>
      <c r="BE13255" s="271"/>
      <c r="BF13255" s="271"/>
      <c r="BG13255" s="271"/>
      <c r="BJ13255" s="271"/>
    </row>
    <row r="13256" spans="49:62">
      <c r="AW13256" s="271"/>
      <c r="AX13256" s="271"/>
      <c r="AY13256" s="271"/>
      <c r="AZ13256" s="271"/>
      <c r="BA13256" s="271"/>
      <c r="BB13256" s="271"/>
      <c r="BD13256" s="271"/>
      <c r="BE13256" s="271"/>
      <c r="BF13256" s="271"/>
      <c r="BG13256" s="271"/>
      <c r="BJ13256" s="271"/>
    </row>
    <row r="13257" spans="49:62">
      <c r="AW13257" s="271"/>
      <c r="AX13257" s="271"/>
      <c r="AY13257" s="271"/>
      <c r="AZ13257" s="271"/>
      <c r="BA13257" s="271"/>
      <c r="BB13257" s="271"/>
      <c r="BD13257" s="271"/>
      <c r="BE13257" s="271"/>
      <c r="BF13257" s="271"/>
      <c r="BG13257" s="271"/>
      <c r="BJ13257" s="271"/>
    </row>
    <row r="13258" spans="49:62">
      <c r="AW13258" s="271"/>
      <c r="AX13258" s="271"/>
      <c r="AY13258" s="271"/>
      <c r="AZ13258" s="271"/>
      <c r="BA13258" s="271"/>
      <c r="BB13258" s="271"/>
      <c r="BD13258" s="271"/>
      <c r="BE13258" s="271"/>
      <c r="BF13258" s="271"/>
      <c r="BG13258" s="271"/>
      <c r="BJ13258" s="271"/>
    </row>
    <row r="13259" spans="49:62">
      <c r="AW13259" s="271"/>
      <c r="AX13259" s="271"/>
      <c r="AY13259" s="271"/>
      <c r="AZ13259" s="271"/>
      <c r="BA13259" s="271"/>
      <c r="BB13259" s="271"/>
      <c r="BD13259" s="271"/>
      <c r="BE13259" s="271"/>
      <c r="BF13259" s="271"/>
      <c r="BG13259" s="271"/>
      <c r="BJ13259" s="271"/>
    </row>
    <row r="13260" spans="49:62">
      <c r="AW13260" s="271"/>
      <c r="AX13260" s="271"/>
      <c r="AY13260" s="271"/>
      <c r="AZ13260" s="271"/>
      <c r="BA13260" s="271"/>
      <c r="BB13260" s="271"/>
      <c r="BD13260" s="271"/>
      <c r="BE13260" s="271"/>
      <c r="BF13260" s="271"/>
      <c r="BG13260" s="271"/>
      <c r="BJ13260" s="271"/>
    </row>
    <row r="13261" spans="49:62">
      <c r="AW13261" s="271"/>
      <c r="AX13261" s="271"/>
      <c r="AY13261" s="271"/>
      <c r="AZ13261" s="271"/>
      <c r="BA13261" s="271"/>
      <c r="BB13261" s="271"/>
      <c r="BD13261" s="271"/>
      <c r="BE13261" s="271"/>
      <c r="BF13261" s="271"/>
      <c r="BG13261" s="271"/>
      <c r="BJ13261" s="271"/>
    </row>
    <row r="13262" spans="49:62">
      <c r="AW13262" s="271"/>
      <c r="AX13262" s="271"/>
      <c r="AY13262" s="271"/>
      <c r="AZ13262" s="271"/>
      <c r="BA13262" s="271"/>
      <c r="BB13262" s="271"/>
      <c r="BD13262" s="271"/>
      <c r="BE13262" s="271"/>
      <c r="BF13262" s="271"/>
      <c r="BG13262" s="271"/>
      <c r="BJ13262" s="271"/>
    </row>
    <row r="13263" spans="49:62">
      <c r="AW13263" s="271"/>
      <c r="AX13263" s="271"/>
      <c r="AY13263" s="271"/>
      <c r="AZ13263" s="271"/>
      <c r="BA13263" s="271"/>
      <c r="BB13263" s="271"/>
      <c r="BD13263" s="271"/>
      <c r="BE13263" s="271"/>
      <c r="BF13263" s="271"/>
      <c r="BG13263" s="271"/>
      <c r="BJ13263" s="271"/>
    </row>
    <row r="13264" spans="49:62">
      <c r="AW13264" s="271"/>
      <c r="AX13264" s="271"/>
      <c r="AY13264" s="271"/>
      <c r="AZ13264" s="271"/>
      <c r="BA13264" s="271"/>
      <c r="BB13264" s="271"/>
      <c r="BD13264" s="271"/>
      <c r="BE13264" s="271"/>
      <c r="BF13264" s="271"/>
      <c r="BG13264" s="271"/>
      <c r="BJ13264" s="271"/>
    </row>
    <row r="13265" spans="49:62">
      <c r="AW13265" s="271"/>
      <c r="AX13265" s="271"/>
      <c r="AY13265" s="271"/>
      <c r="AZ13265" s="271"/>
      <c r="BA13265" s="271"/>
      <c r="BB13265" s="271"/>
      <c r="BD13265" s="271"/>
      <c r="BE13265" s="271"/>
      <c r="BF13265" s="271"/>
      <c r="BG13265" s="271"/>
      <c r="BJ13265" s="271"/>
    </row>
    <row r="13266" spans="49:62">
      <c r="AW13266" s="271"/>
      <c r="AX13266" s="271"/>
      <c r="AY13266" s="271"/>
      <c r="AZ13266" s="271"/>
      <c r="BA13266" s="271"/>
      <c r="BB13266" s="271"/>
      <c r="BD13266" s="271"/>
      <c r="BE13266" s="271"/>
      <c r="BF13266" s="271"/>
      <c r="BG13266" s="271"/>
      <c r="BJ13266" s="271"/>
    </row>
    <row r="13267" spans="49:62">
      <c r="AW13267" s="271"/>
      <c r="AX13267" s="271"/>
      <c r="AY13267" s="271"/>
      <c r="AZ13267" s="271"/>
      <c r="BA13267" s="271"/>
      <c r="BB13267" s="271"/>
      <c r="BD13267" s="271"/>
      <c r="BE13267" s="271"/>
      <c r="BF13267" s="271"/>
      <c r="BG13267" s="271"/>
      <c r="BJ13267" s="271"/>
    </row>
    <row r="13268" spans="49:62">
      <c r="AW13268" s="271"/>
      <c r="AX13268" s="271"/>
      <c r="AY13268" s="271"/>
      <c r="AZ13268" s="271"/>
      <c r="BA13268" s="271"/>
      <c r="BB13268" s="271"/>
      <c r="BD13268" s="271"/>
      <c r="BE13268" s="271"/>
      <c r="BF13268" s="271"/>
      <c r="BG13268" s="271"/>
      <c r="BJ13268" s="271"/>
    </row>
    <row r="13269" spans="49:62">
      <c r="AW13269" s="271"/>
      <c r="AX13269" s="271"/>
      <c r="AY13269" s="271"/>
      <c r="AZ13269" s="271"/>
      <c r="BA13269" s="271"/>
      <c r="BB13269" s="271"/>
      <c r="BD13269" s="271"/>
      <c r="BE13269" s="271"/>
      <c r="BF13269" s="271"/>
      <c r="BG13269" s="271"/>
      <c r="BJ13269" s="271"/>
    </row>
    <row r="13270" spans="49:62">
      <c r="AW13270" s="271"/>
      <c r="AX13270" s="271"/>
      <c r="AY13270" s="271"/>
      <c r="AZ13270" s="271"/>
      <c r="BA13270" s="271"/>
      <c r="BB13270" s="271"/>
      <c r="BD13270" s="271"/>
      <c r="BE13270" s="271"/>
      <c r="BF13270" s="271"/>
      <c r="BG13270" s="271"/>
      <c r="BJ13270" s="271"/>
    </row>
    <row r="13271" spans="49:62">
      <c r="AW13271" s="271"/>
      <c r="AX13271" s="271"/>
      <c r="AY13271" s="271"/>
      <c r="AZ13271" s="271"/>
      <c r="BA13271" s="271"/>
      <c r="BB13271" s="271"/>
      <c r="BD13271" s="271"/>
      <c r="BE13271" s="271"/>
      <c r="BF13271" s="271"/>
      <c r="BG13271" s="271"/>
      <c r="BJ13271" s="271"/>
    </row>
    <row r="13272" spans="49:62">
      <c r="AW13272" s="271"/>
      <c r="AX13272" s="271"/>
      <c r="AY13272" s="271"/>
      <c r="AZ13272" s="271"/>
      <c r="BA13272" s="271"/>
      <c r="BB13272" s="271"/>
      <c r="BD13272" s="271"/>
      <c r="BE13272" s="271"/>
      <c r="BF13272" s="271"/>
      <c r="BG13272" s="271"/>
      <c r="BJ13272" s="271"/>
    </row>
    <row r="13273" spans="49:62">
      <c r="AW13273" s="271"/>
      <c r="AX13273" s="271"/>
      <c r="AY13273" s="271"/>
      <c r="AZ13273" s="271"/>
      <c r="BA13273" s="271"/>
      <c r="BB13273" s="271"/>
      <c r="BD13273" s="271"/>
      <c r="BE13273" s="271"/>
      <c r="BF13273" s="271"/>
      <c r="BG13273" s="271"/>
      <c r="BJ13273" s="271"/>
    </row>
    <row r="13274" spans="49:62">
      <c r="AW13274" s="271"/>
      <c r="AX13274" s="271"/>
      <c r="AY13274" s="271"/>
      <c r="AZ13274" s="271"/>
      <c r="BA13274" s="271"/>
      <c r="BB13274" s="271"/>
      <c r="BD13274" s="271"/>
      <c r="BE13274" s="271"/>
      <c r="BF13274" s="271"/>
      <c r="BG13274" s="271"/>
      <c r="BJ13274" s="271"/>
    </row>
    <row r="13275" spans="49:62">
      <c r="AW13275" s="271"/>
      <c r="AX13275" s="271"/>
      <c r="AY13275" s="271"/>
      <c r="AZ13275" s="271"/>
      <c r="BA13275" s="271"/>
      <c r="BB13275" s="271"/>
      <c r="BD13275" s="271"/>
      <c r="BE13275" s="271"/>
      <c r="BF13275" s="271"/>
      <c r="BG13275" s="271"/>
      <c r="BJ13275" s="271"/>
    </row>
    <row r="13276" spans="49:62">
      <c r="AW13276" s="271"/>
      <c r="AX13276" s="271"/>
      <c r="AY13276" s="271"/>
      <c r="AZ13276" s="271"/>
      <c r="BA13276" s="271"/>
      <c r="BB13276" s="271"/>
      <c r="BD13276" s="271"/>
      <c r="BE13276" s="271"/>
      <c r="BF13276" s="271"/>
      <c r="BG13276" s="271"/>
      <c r="BJ13276" s="271"/>
    </row>
    <row r="13277" spans="49:62">
      <c r="AW13277" s="271"/>
      <c r="AX13277" s="271"/>
      <c r="AY13277" s="271"/>
      <c r="AZ13277" s="271"/>
      <c r="BA13277" s="271"/>
      <c r="BB13277" s="271"/>
      <c r="BD13277" s="271"/>
      <c r="BE13277" s="271"/>
      <c r="BF13277" s="271"/>
      <c r="BG13277" s="271"/>
      <c r="BJ13277" s="271"/>
    </row>
    <row r="13278" spans="49:62">
      <c r="AW13278" s="271"/>
      <c r="AX13278" s="271"/>
      <c r="AY13278" s="271"/>
      <c r="AZ13278" s="271"/>
      <c r="BA13278" s="271"/>
      <c r="BB13278" s="271"/>
      <c r="BD13278" s="271"/>
      <c r="BE13278" s="271"/>
      <c r="BF13278" s="271"/>
      <c r="BG13278" s="271"/>
      <c r="BJ13278" s="271"/>
    </row>
    <row r="13279" spans="49:62">
      <c r="AW13279" s="271"/>
      <c r="AX13279" s="271"/>
      <c r="AY13279" s="271"/>
      <c r="AZ13279" s="271"/>
      <c r="BA13279" s="271"/>
      <c r="BB13279" s="271"/>
      <c r="BD13279" s="271"/>
      <c r="BE13279" s="271"/>
      <c r="BF13279" s="271"/>
      <c r="BG13279" s="271"/>
      <c r="BJ13279" s="271"/>
    </row>
    <row r="13280" spans="49:62">
      <c r="AW13280" s="271"/>
      <c r="AX13280" s="271"/>
      <c r="AY13280" s="271"/>
      <c r="AZ13280" s="271"/>
      <c r="BA13280" s="271"/>
      <c r="BB13280" s="271"/>
      <c r="BD13280" s="271"/>
      <c r="BE13280" s="271"/>
      <c r="BF13280" s="271"/>
      <c r="BG13280" s="271"/>
      <c r="BJ13280" s="271"/>
    </row>
    <row r="13281" spans="49:62">
      <c r="AW13281" s="271"/>
      <c r="AX13281" s="271"/>
      <c r="AY13281" s="271"/>
      <c r="AZ13281" s="271"/>
      <c r="BA13281" s="271"/>
      <c r="BB13281" s="271"/>
      <c r="BD13281" s="271"/>
      <c r="BE13281" s="271"/>
      <c r="BF13281" s="271"/>
      <c r="BG13281" s="271"/>
      <c r="BJ13281" s="271"/>
    </row>
    <row r="13282" spans="49:62">
      <c r="AW13282" s="271"/>
      <c r="AX13282" s="271"/>
      <c r="AY13282" s="271"/>
      <c r="AZ13282" s="271"/>
      <c r="BA13282" s="271"/>
      <c r="BB13282" s="271"/>
      <c r="BD13282" s="271"/>
      <c r="BE13282" s="271"/>
      <c r="BF13282" s="271"/>
      <c r="BG13282" s="271"/>
      <c r="BJ13282" s="271"/>
    </row>
    <row r="13283" spans="49:62">
      <c r="AW13283" s="271"/>
      <c r="AX13283" s="271"/>
      <c r="AY13283" s="271"/>
      <c r="AZ13283" s="271"/>
      <c r="BA13283" s="271"/>
      <c r="BB13283" s="271"/>
      <c r="BD13283" s="271"/>
      <c r="BE13283" s="271"/>
      <c r="BF13283" s="271"/>
      <c r="BG13283" s="271"/>
      <c r="BJ13283" s="271"/>
    </row>
    <row r="13284" spans="49:62">
      <c r="AW13284" s="271"/>
      <c r="AX13284" s="271"/>
      <c r="AY13284" s="271"/>
      <c r="AZ13284" s="271"/>
      <c r="BA13284" s="271"/>
      <c r="BB13284" s="271"/>
      <c r="BD13284" s="271"/>
      <c r="BE13284" s="271"/>
      <c r="BF13284" s="271"/>
      <c r="BG13284" s="271"/>
      <c r="BJ13284" s="271"/>
    </row>
    <row r="13285" spans="49:62">
      <c r="AW13285" s="271"/>
      <c r="AX13285" s="271"/>
      <c r="AY13285" s="271"/>
      <c r="AZ13285" s="271"/>
      <c r="BA13285" s="271"/>
      <c r="BB13285" s="271"/>
      <c r="BD13285" s="271"/>
      <c r="BE13285" s="271"/>
      <c r="BF13285" s="271"/>
      <c r="BG13285" s="271"/>
      <c r="BJ13285" s="271"/>
    </row>
    <row r="13286" spans="49:62">
      <c r="AW13286" s="271"/>
      <c r="AX13286" s="271"/>
      <c r="AY13286" s="271"/>
      <c r="AZ13286" s="271"/>
      <c r="BA13286" s="271"/>
      <c r="BB13286" s="271"/>
      <c r="BD13286" s="271"/>
      <c r="BE13286" s="271"/>
      <c r="BF13286" s="271"/>
      <c r="BG13286" s="271"/>
      <c r="BJ13286" s="271"/>
    </row>
    <row r="13287" spans="49:62">
      <c r="AW13287" s="271"/>
      <c r="AX13287" s="271"/>
      <c r="AY13287" s="271"/>
      <c r="AZ13287" s="271"/>
      <c r="BA13287" s="271"/>
      <c r="BB13287" s="271"/>
      <c r="BD13287" s="271"/>
      <c r="BE13287" s="271"/>
      <c r="BF13287" s="271"/>
      <c r="BG13287" s="271"/>
      <c r="BJ13287" s="271"/>
    </row>
    <row r="13288" spans="49:62">
      <c r="AW13288" s="271"/>
      <c r="AX13288" s="271"/>
      <c r="AY13288" s="271"/>
      <c r="AZ13288" s="271"/>
      <c r="BA13288" s="271"/>
      <c r="BB13288" s="271"/>
      <c r="BD13288" s="271"/>
      <c r="BE13288" s="271"/>
      <c r="BF13288" s="271"/>
      <c r="BG13288" s="271"/>
      <c r="BJ13288" s="271"/>
    </row>
    <row r="13289" spans="49:62">
      <c r="AW13289" s="271"/>
      <c r="AX13289" s="271"/>
      <c r="AY13289" s="271"/>
      <c r="AZ13289" s="271"/>
      <c r="BA13289" s="271"/>
      <c r="BB13289" s="271"/>
      <c r="BD13289" s="271"/>
      <c r="BE13289" s="271"/>
      <c r="BF13289" s="271"/>
      <c r="BG13289" s="271"/>
      <c r="BJ13289" s="271"/>
    </row>
    <row r="13290" spans="49:62">
      <c r="AW13290" s="271"/>
      <c r="AX13290" s="271"/>
      <c r="AY13290" s="271"/>
      <c r="AZ13290" s="271"/>
      <c r="BA13290" s="271"/>
      <c r="BB13290" s="271"/>
      <c r="BD13290" s="271"/>
      <c r="BE13290" s="271"/>
      <c r="BF13290" s="271"/>
      <c r="BG13290" s="271"/>
      <c r="BJ13290" s="271"/>
    </row>
    <row r="13291" spans="49:62">
      <c r="AW13291" s="271"/>
      <c r="AX13291" s="271"/>
      <c r="AY13291" s="271"/>
      <c r="AZ13291" s="271"/>
      <c r="BA13291" s="271"/>
      <c r="BB13291" s="271"/>
      <c r="BD13291" s="271"/>
      <c r="BE13291" s="271"/>
      <c r="BF13291" s="271"/>
      <c r="BG13291" s="271"/>
      <c r="BJ13291" s="271"/>
    </row>
    <row r="13292" spans="49:62">
      <c r="AW13292" s="271"/>
      <c r="AX13292" s="271"/>
      <c r="AY13292" s="271"/>
      <c r="AZ13292" s="271"/>
      <c r="BA13292" s="271"/>
      <c r="BB13292" s="271"/>
      <c r="BD13292" s="271"/>
      <c r="BE13292" s="271"/>
      <c r="BF13292" s="271"/>
      <c r="BG13292" s="271"/>
      <c r="BJ13292" s="271"/>
    </row>
    <row r="13293" spans="49:62">
      <c r="AW13293" s="271"/>
      <c r="AX13293" s="271"/>
      <c r="AY13293" s="271"/>
      <c r="AZ13293" s="271"/>
      <c r="BA13293" s="271"/>
      <c r="BB13293" s="271"/>
      <c r="BD13293" s="271"/>
      <c r="BE13293" s="271"/>
      <c r="BF13293" s="271"/>
      <c r="BG13293" s="271"/>
      <c r="BJ13293" s="271"/>
    </row>
    <row r="13294" spans="49:62">
      <c r="AW13294" s="271"/>
      <c r="AX13294" s="271"/>
      <c r="AY13294" s="271"/>
      <c r="AZ13294" s="271"/>
      <c r="BA13294" s="271"/>
      <c r="BB13294" s="271"/>
      <c r="BD13294" s="271"/>
      <c r="BE13294" s="271"/>
      <c r="BF13294" s="271"/>
      <c r="BG13294" s="271"/>
      <c r="BJ13294" s="271"/>
    </row>
    <row r="13295" spans="49:62">
      <c r="AW13295" s="271"/>
      <c r="AX13295" s="271"/>
      <c r="AY13295" s="271"/>
      <c r="AZ13295" s="271"/>
      <c r="BA13295" s="271"/>
      <c r="BB13295" s="271"/>
      <c r="BD13295" s="271"/>
      <c r="BE13295" s="271"/>
      <c r="BF13295" s="271"/>
      <c r="BG13295" s="271"/>
      <c r="BJ13295" s="271"/>
    </row>
    <row r="13296" spans="49:62">
      <c r="AW13296" s="271"/>
      <c r="AX13296" s="271"/>
      <c r="AY13296" s="271"/>
      <c r="AZ13296" s="271"/>
      <c r="BA13296" s="271"/>
      <c r="BB13296" s="271"/>
      <c r="BD13296" s="271"/>
      <c r="BE13296" s="271"/>
      <c r="BF13296" s="271"/>
      <c r="BG13296" s="271"/>
      <c r="BJ13296" s="271"/>
    </row>
    <row r="13297" spans="49:62">
      <c r="AW13297" s="271"/>
      <c r="AX13297" s="271"/>
      <c r="AY13297" s="271"/>
      <c r="AZ13297" s="271"/>
      <c r="BA13297" s="271"/>
      <c r="BB13297" s="271"/>
      <c r="BD13297" s="271"/>
      <c r="BE13297" s="271"/>
      <c r="BF13297" s="271"/>
      <c r="BG13297" s="271"/>
      <c r="BJ13297" s="271"/>
    </row>
    <row r="13298" spans="49:62">
      <c r="AW13298" s="271"/>
      <c r="AX13298" s="271"/>
      <c r="AY13298" s="271"/>
      <c r="AZ13298" s="271"/>
      <c r="BA13298" s="271"/>
      <c r="BB13298" s="271"/>
      <c r="BD13298" s="271"/>
      <c r="BE13298" s="271"/>
      <c r="BF13298" s="271"/>
      <c r="BG13298" s="271"/>
      <c r="BJ13298" s="271"/>
    </row>
    <row r="13299" spans="49:62">
      <c r="AW13299" s="271"/>
      <c r="AX13299" s="271"/>
      <c r="AY13299" s="271"/>
      <c r="AZ13299" s="271"/>
      <c r="BA13299" s="271"/>
      <c r="BB13299" s="271"/>
      <c r="BD13299" s="271"/>
      <c r="BE13299" s="271"/>
      <c r="BF13299" s="271"/>
      <c r="BG13299" s="271"/>
      <c r="BJ13299" s="271"/>
    </row>
    <row r="13300" spans="49:62">
      <c r="AW13300" s="271"/>
      <c r="AX13300" s="271"/>
      <c r="AY13300" s="271"/>
      <c r="AZ13300" s="271"/>
      <c r="BA13300" s="271"/>
      <c r="BB13300" s="271"/>
      <c r="BD13300" s="271"/>
      <c r="BE13300" s="271"/>
      <c r="BF13300" s="271"/>
      <c r="BG13300" s="271"/>
      <c r="BJ13300" s="271"/>
    </row>
    <row r="13301" spans="49:62">
      <c r="AW13301" s="271"/>
      <c r="AX13301" s="271"/>
      <c r="AY13301" s="271"/>
      <c r="AZ13301" s="271"/>
      <c r="BA13301" s="271"/>
      <c r="BB13301" s="271"/>
      <c r="BD13301" s="271"/>
      <c r="BE13301" s="271"/>
      <c r="BF13301" s="271"/>
      <c r="BG13301" s="271"/>
      <c r="BJ13301" s="271"/>
    </row>
    <row r="13302" spans="49:62">
      <c r="AW13302" s="271"/>
      <c r="AX13302" s="271"/>
      <c r="AY13302" s="271"/>
      <c r="AZ13302" s="271"/>
      <c r="BA13302" s="271"/>
      <c r="BB13302" s="271"/>
      <c r="BD13302" s="271"/>
      <c r="BE13302" s="271"/>
      <c r="BF13302" s="271"/>
      <c r="BG13302" s="271"/>
      <c r="BJ13302" s="271"/>
    </row>
    <row r="13303" spans="49:62">
      <c r="AW13303" s="271"/>
      <c r="AX13303" s="271"/>
      <c r="AY13303" s="271"/>
      <c r="AZ13303" s="271"/>
      <c r="BA13303" s="271"/>
      <c r="BB13303" s="271"/>
      <c r="BD13303" s="271"/>
      <c r="BE13303" s="271"/>
      <c r="BF13303" s="271"/>
      <c r="BG13303" s="271"/>
      <c r="BJ13303" s="271"/>
    </row>
    <row r="13304" spans="49:62">
      <c r="AW13304" s="271"/>
      <c r="AX13304" s="271"/>
      <c r="AY13304" s="271"/>
      <c r="AZ13304" s="271"/>
      <c r="BA13304" s="271"/>
      <c r="BB13304" s="271"/>
      <c r="BD13304" s="271"/>
      <c r="BE13304" s="271"/>
      <c r="BF13304" s="271"/>
      <c r="BG13304" s="271"/>
      <c r="BJ13304" s="271"/>
    </row>
    <row r="13305" spans="49:62">
      <c r="AW13305" s="271"/>
      <c r="AX13305" s="271"/>
      <c r="AY13305" s="271"/>
      <c r="AZ13305" s="271"/>
      <c r="BA13305" s="271"/>
      <c r="BB13305" s="271"/>
      <c r="BD13305" s="271"/>
      <c r="BE13305" s="271"/>
      <c r="BF13305" s="271"/>
      <c r="BG13305" s="271"/>
      <c r="BJ13305" s="271"/>
    </row>
    <row r="13306" spans="49:62">
      <c r="AW13306" s="271"/>
      <c r="AX13306" s="271"/>
      <c r="AY13306" s="271"/>
      <c r="AZ13306" s="271"/>
      <c r="BA13306" s="271"/>
      <c r="BB13306" s="271"/>
      <c r="BD13306" s="271"/>
      <c r="BE13306" s="271"/>
      <c r="BF13306" s="271"/>
      <c r="BG13306" s="271"/>
      <c r="BJ13306" s="271"/>
    </row>
    <row r="13307" spans="49:62">
      <c r="AW13307" s="271"/>
      <c r="AX13307" s="271"/>
      <c r="AY13307" s="271"/>
      <c r="AZ13307" s="271"/>
      <c r="BA13307" s="271"/>
      <c r="BB13307" s="271"/>
      <c r="BD13307" s="271"/>
      <c r="BE13307" s="271"/>
      <c r="BF13307" s="271"/>
      <c r="BG13307" s="271"/>
      <c r="BJ13307" s="271"/>
    </row>
    <row r="13308" spans="49:62">
      <c r="AW13308" s="271"/>
      <c r="AX13308" s="271"/>
      <c r="AY13308" s="271"/>
      <c r="AZ13308" s="271"/>
      <c r="BA13308" s="271"/>
      <c r="BB13308" s="271"/>
      <c r="BD13308" s="271"/>
      <c r="BE13308" s="271"/>
      <c r="BF13308" s="271"/>
      <c r="BG13308" s="271"/>
      <c r="BJ13308" s="271"/>
    </row>
    <row r="13309" spans="49:62">
      <c r="AW13309" s="271"/>
      <c r="AX13309" s="271"/>
      <c r="AY13309" s="271"/>
      <c r="AZ13309" s="271"/>
      <c r="BA13309" s="271"/>
      <c r="BB13309" s="271"/>
      <c r="BD13309" s="271"/>
      <c r="BE13309" s="271"/>
      <c r="BF13309" s="271"/>
      <c r="BG13309" s="271"/>
      <c r="BJ13309" s="271"/>
    </row>
    <row r="13310" spans="49:62">
      <c r="AW13310" s="271"/>
      <c r="AX13310" s="271"/>
      <c r="AY13310" s="271"/>
      <c r="AZ13310" s="271"/>
      <c r="BA13310" s="271"/>
      <c r="BB13310" s="271"/>
      <c r="BD13310" s="271"/>
      <c r="BE13310" s="271"/>
      <c r="BF13310" s="271"/>
      <c r="BG13310" s="271"/>
      <c r="BJ13310" s="271"/>
    </row>
    <row r="13311" spans="49:62">
      <c r="AW13311" s="271"/>
      <c r="AX13311" s="271"/>
      <c r="AY13311" s="271"/>
      <c r="AZ13311" s="271"/>
      <c r="BA13311" s="271"/>
      <c r="BB13311" s="271"/>
      <c r="BD13311" s="271"/>
      <c r="BE13311" s="271"/>
      <c r="BF13311" s="271"/>
      <c r="BG13311" s="271"/>
      <c r="BJ13311" s="271"/>
    </row>
    <row r="13312" spans="49:62">
      <c r="AW13312" s="271"/>
      <c r="AX13312" s="271"/>
      <c r="AY13312" s="271"/>
      <c r="AZ13312" s="271"/>
      <c r="BA13312" s="271"/>
      <c r="BB13312" s="271"/>
      <c r="BD13312" s="271"/>
      <c r="BE13312" s="271"/>
      <c r="BF13312" s="271"/>
      <c r="BG13312" s="271"/>
      <c r="BJ13312" s="271"/>
    </row>
    <row r="13313" spans="49:62">
      <c r="AW13313" s="271"/>
      <c r="AX13313" s="271"/>
      <c r="AY13313" s="271"/>
      <c r="AZ13313" s="271"/>
      <c r="BA13313" s="271"/>
      <c r="BB13313" s="271"/>
      <c r="BD13313" s="271"/>
      <c r="BE13313" s="271"/>
      <c r="BF13313" s="271"/>
      <c r="BG13313" s="271"/>
      <c r="BJ13313" s="271"/>
    </row>
    <row r="13314" spans="49:62">
      <c r="AW13314" s="271"/>
      <c r="AX13314" s="271"/>
      <c r="AY13314" s="271"/>
      <c r="AZ13314" s="271"/>
      <c r="BA13314" s="271"/>
      <c r="BB13314" s="271"/>
      <c r="BD13314" s="271"/>
      <c r="BE13314" s="271"/>
      <c r="BF13314" s="271"/>
      <c r="BG13314" s="271"/>
      <c r="BJ13314" s="271"/>
    </row>
    <row r="13315" spans="49:62">
      <c r="AW13315" s="271"/>
      <c r="AX13315" s="271"/>
      <c r="AY13315" s="271"/>
      <c r="AZ13315" s="271"/>
      <c r="BA13315" s="271"/>
      <c r="BB13315" s="271"/>
      <c r="BD13315" s="271"/>
      <c r="BE13315" s="271"/>
      <c r="BF13315" s="271"/>
      <c r="BG13315" s="271"/>
      <c r="BJ13315" s="271"/>
    </row>
    <row r="13316" spans="49:62">
      <c r="AW13316" s="271"/>
      <c r="AX13316" s="271"/>
      <c r="AY13316" s="271"/>
      <c r="AZ13316" s="271"/>
      <c r="BA13316" s="271"/>
      <c r="BB13316" s="271"/>
      <c r="BD13316" s="271"/>
      <c r="BE13316" s="271"/>
      <c r="BF13316" s="271"/>
      <c r="BG13316" s="271"/>
      <c r="BJ13316" s="271"/>
    </row>
    <row r="13317" spans="49:62">
      <c r="AW13317" s="271"/>
      <c r="AX13317" s="271"/>
      <c r="AY13317" s="271"/>
      <c r="AZ13317" s="271"/>
      <c r="BA13317" s="271"/>
      <c r="BB13317" s="271"/>
      <c r="BD13317" s="271"/>
      <c r="BE13317" s="271"/>
      <c r="BF13317" s="271"/>
      <c r="BG13317" s="271"/>
      <c r="BJ13317" s="271"/>
    </row>
    <row r="13318" spans="49:62">
      <c r="AW13318" s="271"/>
      <c r="AX13318" s="271"/>
      <c r="AY13318" s="271"/>
      <c r="AZ13318" s="271"/>
      <c r="BA13318" s="271"/>
      <c r="BB13318" s="271"/>
      <c r="BD13318" s="271"/>
      <c r="BE13318" s="271"/>
      <c r="BF13318" s="271"/>
      <c r="BG13318" s="271"/>
      <c r="BJ13318" s="271"/>
    </row>
    <row r="13319" spans="49:62">
      <c r="AW13319" s="271"/>
      <c r="AX13319" s="271"/>
      <c r="AY13319" s="271"/>
      <c r="AZ13319" s="271"/>
      <c r="BA13319" s="271"/>
      <c r="BB13319" s="271"/>
      <c r="BD13319" s="271"/>
      <c r="BE13319" s="271"/>
      <c r="BF13319" s="271"/>
      <c r="BG13319" s="271"/>
      <c r="BJ13319" s="271"/>
    </row>
    <row r="13320" spans="49:62">
      <c r="AW13320" s="271"/>
      <c r="AX13320" s="271"/>
      <c r="AY13320" s="271"/>
      <c r="AZ13320" s="271"/>
      <c r="BA13320" s="271"/>
      <c r="BB13320" s="271"/>
      <c r="BD13320" s="271"/>
      <c r="BE13320" s="271"/>
      <c r="BF13320" s="271"/>
      <c r="BG13320" s="271"/>
      <c r="BJ13320" s="271"/>
    </row>
    <row r="13321" spans="49:62">
      <c r="AW13321" s="271"/>
      <c r="AX13321" s="271"/>
      <c r="AY13321" s="271"/>
      <c r="AZ13321" s="271"/>
      <c r="BA13321" s="271"/>
      <c r="BB13321" s="271"/>
      <c r="BD13321" s="271"/>
      <c r="BE13321" s="271"/>
      <c r="BF13321" s="271"/>
      <c r="BG13321" s="271"/>
      <c r="BJ13321" s="271"/>
    </row>
    <row r="13322" spans="49:62">
      <c r="AW13322" s="271"/>
      <c r="AX13322" s="271"/>
      <c r="AY13322" s="271"/>
      <c r="AZ13322" s="271"/>
      <c r="BA13322" s="271"/>
      <c r="BB13322" s="271"/>
      <c r="BD13322" s="271"/>
      <c r="BE13322" s="271"/>
      <c r="BF13322" s="271"/>
      <c r="BG13322" s="271"/>
      <c r="BJ13322" s="271"/>
    </row>
    <row r="13323" spans="49:62">
      <c r="AW13323" s="271"/>
      <c r="AX13323" s="271"/>
      <c r="AY13323" s="271"/>
      <c r="AZ13323" s="271"/>
      <c r="BA13323" s="271"/>
      <c r="BB13323" s="271"/>
      <c r="BD13323" s="271"/>
      <c r="BE13323" s="271"/>
      <c r="BF13323" s="271"/>
      <c r="BG13323" s="271"/>
      <c r="BJ13323" s="271"/>
    </row>
    <row r="13324" spans="49:62">
      <c r="AW13324" s="271"/>
      <c r="AX13324" s="271"/>
      <c r="AY13324" s="271"/>
      <c r="AZ13324" s="271"/>
      <c r="BA13324" s="271"/>
      <c r="BB13324" s="271"/>
      <c r="BD13324" s="271"/>
      <c r="BE13324" s="271"/>
      <c r="BF13324" s="271"/>
      <c r="BG13324" s="271"/>
      <c r="BJ13324" s="271"/>
    </row>
    <row r="13325" spans="49:62">
      <c r="AW13325" s="271"/>
      <c r="AX13325" s="271"/>
      <c r="AY13325" s="271"/>
      <c r="AZ13325" s="271"/>
      <c r="BA13325" s="271"/>
      <c r="BB13325" s="271"/>
      <c r="BD13325" s="271"/>
      <c r="BE13325" s="271"/>
      <c r="BF13325" s="271"/>
      <c r="BG13325" s="271"/>
      <c r="BJ13325" s="271"/>
    </row>
    <row r="13326" spans="49:62">
      <c r="AW13326" s="271"/>
      <c r="AX13326" s="271"/>
      <c r="AY13326" s="271"/>
      <c r="AZ13326" s="271"/>
      <c r="BA13326" s="271"/>
      <c r="BB13326" s="271"/>
      <c r="BD13326" s="271"/>
      <c r="BE13326" s="271"/>
      <c r="BF13326" s="271"/>
      <c r="BG13326" s="271"/>
      <c r="BJ13326" s="271"/>
    </row>
    <row r="13327" spans="49:62">
      <c r="AW13327" s="271"/>
      <c r="AX13327" s="271"/>
      <c r="AY13327" s="271"/>
      <c r="AZ13327" s="271"/>
      <c r="BA13327" s="271"/>
      <c r="BB13327" s="271"/>
      <c r="BD13327" s="271"/>
      <c r="BE13327" s="271"/>
      <c r="BF13327" s="271"/>
      <c r="BG13327" s="271"/>
      <c r="BJ13327" s="271"/>
    </row>
    <row r="13328" spans="49:62">
      <c r="AW13328" s="271"/>
      <c r="AX13328" s="271"/>
      <c r="AY13328" s="271"/>
      <c r="AZ13328" s="271"/>
      <c r="BA13328" s="271"/>
      <c r="BB13328" s="271"/>
      <c r="BD13328" s="271"/>
      <c r="BE13328" s="271"/>
      <c r="BF13328" s="271"/>
      <c r="BG13328" s="271"/>
      <c r="BJ13328" s="271"/>
    </row>
    <row r="13329" spans="49:62">
      <c r="AW13329" s="271"/>
      <c r="AX13329" s="271"/>
      <c r="AY13329" s="271"/>
      <c r="AZ13329" s="271"/>
      <c r="BA13329" s="271"/>
      <c r="BB13329" s="271"/>
      <c r="BD13329" s="271"/>
      <c r="BE13329" s="271"/>
      <c r="BF13329" s="271"/>
      <c r="BG13329" s="271"/>
      <c r="BJ13329" s="271"/>
    </row>
    <row r="13330" spans="49:62">
      <c r="AW13330" s="271"/>
      <c r="AX13330" s="271"/>
      <c r="AY13330" s="271"/>
      <c r="AZ13330" s="271"/>
      <c r="BA13330" s="271"/>
      <c r="BB13330" s="271"/>
      <c r="BD13330" s="271"/>
      <c r="BE13330" s="271"/>
      <c r="BF13330" s="271"/>
      <c r="BG13330" s="271"/>
      <c r="BJ13330" s="271"/>
    </row>
    <row r="13331" spans="49:62">
      <c r="AW13331" s="271"/>
      <c r="AX13331" s="271"/>
      <c r="AY13331" s="271"/>
      <c r="AZ13331" s="271"/>
      <c r="BA13331" s="271"/>
      <c r="BB13331" s="271"/>
      <c r="BD13331" s="271"/>
      <c r="BE13331" s="271"/>
      <c r="BF13331" s="271"/>
      <c r="BG13331" s="271"/>
      <c r="BJ13331" s="271"/>
    </row>
    <row r="13332" spans="49:62">
      <c r="AW13332" s="271"/>
      <c r="AX13332" s="271"/>
      <c r="AY13332" s="271"/>
      <c r="AZ13332" s="271"/>
      <c r="BA13332" s="271"/>
      <c r="BB13332" s="271"/>
      <c r="BD13332" s="271"/>
      <c r="BE13332" s="271"/>
      <c r="BF13332" s="271"/>
      <c r="BG13332" s="271"/>
      <c r="BJ13332" s="271"/>
    </row>
    <row r="13333" spans="49:62">
      <c r="AW13333" s="271"/>
      <c r="AX13333" s="271"/>
      <c r="AY13333" s="271"/>
      <c r="AZ13333" s="271"/>
      <c r="BA13333" s="271"/>
      <c r="BB13333" s="271"/>
      <c r="BD13333" s="271"/>
      <c r="BE13333" s="271"/>
      <c r="BF13333" s="271"/>
      <c r="BG13333" s="271"/>
      <c r="BJ13333" s="271"/>
    </row>
    <row r="13334" spans="49:62">
      <c r="AW13334" s="271"/>
      <c r="AX13334" s="271"/>
      <c r="AY13334" s="271"/>
      <c r="AZ13334" s="271"/>
      <c r="BA13334" s="271"/>
      <c r="BB13334" s="271"/>
      <c r="BD13334" s="271"/>
      <c r="BE13334" s="271"/>
      <c r="BF13334" s="271"/>
      <c r="BG13334" s="271"/>
      <c r="BJ13334" s="271"/>
    </row>
    <row r="13335" spans="49:62">
      <c r="AW13335" s="271"/>
      <c r="AX13335" s="271"/>
      <c r="AY13335" s="271"/>
      <c r="AZ13335" s="271"/>
      <c r="BA13335" s="271"/>
      <c r="BB13335" s="271"/>
      <c r="BD13335" s="271"/>
      <c r="BE13335" s="271"/>
      <c r="BF13335" s="271"/>
      <c r="BG13335" s="271"/>
      <c r="BJ13335" s="271"/>
    </row>
    <row r="13336" spans="49:62">
      <c r="AW13336" s="271"/>
      <c r="AX13336" s="271"/>
      <c r="AY13336" s="271"/>
      <c r="AZ13336" s="271"/>
      <c r="BA13336" s="271"/>
      <c r="BB13336" s="271"/>
      <c r="BD13336" s="271"/>
      <c r="BE13336" s="271"/>
      <c r="BF13336" s="271"/>
      <c r="BG13336" s="271"/>
      <c r="BJ13336" s="271"/>
    </row>
    <row r="13337" spans="49:62">
      <c r="AW13337" s="271"/>
      <c r="AX13337" s="271"/>
      <c r="AY13337" s="271"/>
      <c r="AZ13337" s="271"/>
      <c r="BA13337" s="271"/>
      <c r="BB13337" s="271"/>
      <c r="BD13337" s="271"/>
      <c r="BE13337" s="271"/>
      <c r="BF13337" s="271"/>
      <c r="BG13337" s="271"/>
      <c r="BJ13337" s="271"/>
    </row>
    <row r="13338" spans="49:62">
      <c r="AW13338" s="271"/>
      <c r="AX13338" s="271"/>
      <c r="AY13338" s="271"/>
      <c r="AZ13338" s="271"/>
      <c r="BA13338" s="271"/>
      <c r="BB13338" s="271"/>
      <c r="BD13338" s="271"/>
      <c r="BE13338" s="271"/>
      <c r="BF13338" s="271"/>
      <c r="BG13338" s="271"/>
      <c r="BJ13338" s="271"/>
    </row>
    <row r="13339" spans="49:62">
      <c r="AW13339" s="271"/>
      <c r="AX13339" s="271"/>
      <c r="AY13339" s="271"/>
      <c r="AZ13339" s="271"/>
      <c r="BA13339" s="271"/>
      <c r="BB13339" s="271"/>
      <c r="BD13339" s="271"/>
      <c r="BE13339" s="271"/>
      <c r="BF13339" s="271"/>
      <c r="BG13339" s="271"/>
      <c r="BJ13339" s="271"/>
    </row>
    <row r="13340" spans="49:62">
      <c r="AW13340" s="271"/>
      <c r="AX13340" s="271"/>
      <c r="AY13340" s="271"/>
      <c r="AZ13340" s="271"/>
      <c r="BA13340" s="271"/>
      <c r="BB13340" s="271"/>
      <c r="BD13340" s="271"/>
      <c r="BE13340" s="271"/>
      <c r="BF13340" s="271"/>
      <c r="BG13340" s="271"/>
      <c r="BJ13340" s="271"/>
    </row>
    <row r="13341" spans="49:62">
      <c r="AW13341" s="271"/>
      <c r="AX13341" s="271"/>
      <c r="AY13341" s="271"/>
      <c r="AZ13341" s="271"/>
      <c r="BA13341" s="271"/>
      <c r="BB13341" s="271"/>
      <c r="BD13341" s="271"/>
      <c r="BE13341" s="271"/>
      <c r="BF13341" s="271"/>
      <c r="BG13341" s="271"/>
      <c r="BJ13341" s="271"/>
    </row>
    <row r="13342" spans="49:62">
      <c r="AW13342" s="271"/>
      <c r="AX13342" s="271"/>
      <c r="AY13342" s="271"/>
      <c r="AZ13342" s="271"/>
      <c r="BA13342" s="271"/>
      <c r="BB13342" s="271"/>
      <c r="BD13342" s="271"/>
      <c r="BE13342" s="271"/>
      <c r="BF13342" s="271"/>
      <c r="BG13342" s="271"/>
      <c r="BJ13342" s="271"/>
    </row>
    <row r="13343" spans="49:62">
      <c r="AW13343" s="271"/>
      <c r="AX13343" s="271"/>
      <c r="AY13343" s="271"/>
      <c r="AZ13343" s="271"/>
      <c r="BA13343" s="271"/>
      <c r="BB13343" s="271"/>
      <c r="BD13343" s="271"/>
      <c r="BE13343" s="271"/>
      <c r="BF13343" s="271"/>
      <c r="BG13343" s="271"/>
      <c r="BJ13343" s="271"/>
    </row>
    <row r="13344" spans="49:62">
      <c r="AW13344" s="271"/>
      <c r="AX13344" s="271"/>
      <c r="AY13344" s="271"/>
      <c r="AZ13344" s="271"/>
      <c r="BA13344" s="271"/>
      <c r="BB13344" s="271"/>
      <c r="BD13344" s="271"/>
      <c r="BE13344" s="271"/>
      <c r="BF13344" s="271"/>
      <c r="BG13344" s="271"/>
      <c r="BJ13344" s="271"/>
    </row>
    <row r="13345" spans="49:62">
      <c r="AW13345" s="271"/>
      <c r="AX13345" s="271"/>
      <c r="AY13345" s="271"/>
      <c r="AZ13345" s="271"/>
      <c r="BA13345" s="271"/>
      <c r="BB13345" s="271"/>
      <c r="BD13345" s="271"/>
      <c r="BE13345" s="271"/>
      <c r="BF13345" s="271"/>
      <c r="BG13345" s="271"/>
      <c r="BJ13345" s="271"/>
    </row>
    <row r="13346" spans="49:62">
      <c r="AW13346" s="271"/>
      <c r="AX13346" s="271"/>
      <c r="AY13346" s="271"/>
      <c r="AZ13346" s="271"/>
      <c r="BA13346" s="271"/>
      <c r="BB13346" s="271"/>
      <c r="BD13346" s="271"/>
      <c r="BE13346" s="271"/>
      <c r="BF13346" s="271"/>
      <c r="BG13346" s="271"/>
      <c r="BJ13346" s="271"/>
    </row>
    <row r="13347" spans="49:62">
      <c r="AW13347" s="271"/>
      <c r="AX13347" s="271"/>
      <c r="AY13347" s="271"/>
      <c r="AZ13347" s="271"/>
      <c r="BA13347" s="271"/>
      <c r="BB13347" s="271"/>
      <c r="BD13347" s="271"/>
      <c r="BE13347" s="271"/>
      <c r="BF13347" s="271"/>
      <c r="BG13347" s="271"/>
      <c r="BJ13347" s="271"/>
    </row>
    <row r="13348" spans="49:62">
      <c r="AW13348" s="271"/>
      <c r="AX13348" s="271"/>
      <c r="AY13348" s="271"/>
      <c r="AZ13348" s="271"/>
      <c r="BA13348" s="271"/>
      <c r="BB13348" s="271"/>
      <c r="BD13348" s="271"/>
      <c r="BE13348" s="271"/>
      <c r="BF13348" s="271"/>
      <c r="BG13348" s="271"/>
      <c r="BJ13348" s="271"/>
    </row>
    <row r="13349" spans="49:62">
      <c r="AW13349" s="271"/>
      <c r="AX13349" s="271"/>
      <c r="AY13349" s="271"/>
      <c r="AZ13349" s="271"/>
      <c r="BA13349" s="271"/>
      <c r="BB13349" s="271"/>
      <c r="BD13349" s="271"/>
      <c r="BE13349" s="271"/>
      <c r="BF13349" s="271"/>
      <c r="BG13349" s="271"/>
      <c r="BJ13349" s="271"/>
    </row>
    <row r="13350" spans="49:62">
      <c r="AW13350" s="271"/>
      <c r="AX13350" s="271"/>
      <c r="AY13350" s="271"/>
      <c r="AZ13350" s="271"/>
      <c r="BA13350" s="271"/>
      <c r="BB13350" s="271"/>
      <c r="BD13350" s="271"/>
      <c r="BE13350" s="271"/>
      <c r="BF13350" s="271"/>
      <c r="BG13350" s="271"/>
      <c r="BJ13350" s="271"/>
    </row>
    <row r="13351" spans="49:62">
      <c r="AW13351" s="271"/>
      <c r="AX13351" s="271"/>
      <c r="AY13351" s="271"/>
      <c r="AZ13351" s="271"/>
      <c r="BA13351" s="271"/>
      <c r="BB13351" s="271"/>
      <c r="BD13351" s="271"/>
      <c r="BE13351" s="271"/>
      <c r="BF13351" s="271"/>
      <c r="BG13351" s="271"/>
      <c r="BJ13351" s="271"/>
    </row>
    <row r="13352" spans="49:62">
      <c r="AW13352" s="271"/>
      <c r="AX13352" s="271"/>
      <c r="AY13352" s="271"/>
      <c r="AZ13352" s="271"/>
      <c r="BA13352" s="271"/>
      <c r="BB13352" s="271"/>
      <c r="BD13352" s="271"/>
      <c r="BE13352" s="271"/>
      <c r="BF13352" s="271"/>
      <c r="BG13352" s="271"/>
      <c r="BJ13352" s="271"/>
    </row>
    <row r="13353" spans="49:62">
      <c r="AW13353" s="271"/>
      <c r="AX13353" s="271"/>
      <c r="AY13353" s="271"/>
      <c r="AZ13353" s="271"/>
      <c r="BA13353" s="271"/>
      <c r="BB13353" s="271"/>
      <c r="BD13353" s="271"/>
      <c r="BE13353" s="271"/>
      <c r="BF13353" s="271"/>
      <c r="BG13353" s="271"/>
      <c r="BJ13353" s="271"/>
    </row>
    <row r="13354" spans="49:62">
      <c r="AW13354" s="271"/>
      <c r="AX13354" s="271"/>
      <c r="AY13354" s="271"/>
      <c r="AZ13354" s="271"/>
      <c r="BA13354" s="271"/>
      <c r="BB13354" s="271"/>
      <c r="BD13354" s="271"/>
      <c r="BE13354" s="271"/>
      <c r="BF13354" s="271"/>
      <c r="BG13354" s="271"/>
      <c r="BJ13354" s="271"/>
    </row>
    <row r="13355" spans="49:62">
      <c r="AW13355" s="271"/>
      <c r="AX13355" s="271"/>
      <c r="AY13355" s="271"/>
      <c r="AZ13355" s="271"/>
      <c r="BA13355" s="271"/>
      <c r="BB13355" s="271"/>
      <c r="BD13355" s="271"/>
      <c r="BE13355" s="271"/>
      <c r="BF13355" s="271"/>
      <c r="BG13355" s="271"/>
      <c r="BJ13355" s="271"/>
    </row>
    <row r="13356" spans="49:62">
      <c r="AW13356" s="271"/>
      <c r="AX13356" s="271"/>
      <c r="AY13356" s="271"/>
      <c r="AZ13356" s="271"/>
      <c r="BA13356" s="271"/>
      <c r="BB13356" s="271"/>
      <c r="BD13356" s="271"/>
      <c r="BE13356" s="271"/>
      <c r="BF13356" s="271"/>
      <c r="BG13356" s="271"/>
      <c r="BJ13356" s="271"/>
    </row>
    <row r="13357" spans="49:62">
      <c r="AW13357" s="271"/>
      <c r="AX13357" s="271"/>
      <c r="AY13357" s="271"/>
      <c r="AZ13357" s="271"/>
      <c r="BA13357" s="271"/>
      <c r="BB13357" s="271"/>
      <c r="BD13357" s="271"/>
      <c r="BE13357" s="271"/>
      <c r="BF13357" s="271"/>
      <c r="BG13357" s="271"/>
      <c r="BJ13357" s="271"/>
    </row>
    <row r="13358" spans="49:62">
      <c r="AW13358" s="271"/>
      <c r="AX13358" s="271"/>
      <c r="AY13358" s="271"/>
      <c r="AZ13358" s="271"/>
      <c r="BA13358" s="271"/>
      <c r="BB13358" s="271"/>
      <c r="BD13358" s="271"/>
      <c r="BE13358" s="271"/>
      <c r="BF13358" s="271"/>
      <c r="BG13358" s="271"/>
      <c r="BJ13358" s="271"/>
    </row>
    <row r="13359" spans="49:62">
      <c r="AW13359" s="271"/>
      <c r="AX13359" s="271"/>
      <c r="AY13359" s="271"/>
      <c r="AZ13359" s="271"/>
      <c r="BA13359" s="271"/>
      <c r="BB13359" s="271"/>
      <c r="BD13359" s="271"/>
      <c r="BE13359" s="271"/>
      <c r="BF13359" s="271"/>
      <c r="BG13359" s="271"/>
      <c r="BJ13359" s="271"/>
    </row>
    <row r="13360" spans="49:62">
      <c r="AW13360" s="271"/>
      <c r="AX13360" s="271"/>
      <c r="AY13360" s="271"/>
      <c r="AZ13360" s="271"/>
      <c r="BA13360" s="271"/>
      <c r="BB13360" s="271"/>
      <c r="BD13360" s="271"/>
      <c r="BE13360" s="271"/>
      <c r="BF13360" s="271"/>
      <c r="BG13360" s="271"/>
      <c r="BJ13360" s="271"/>
    </row>
    <row r="13361" spans="49:62">
      <c r="AW13361" s="271"/>
      <c r="AX13361" s="271"/>
      <c r="AY13361" s="271"/>
      <c r="AZ13361" s="271"/>
      <c r="BA13361" s="271"/>
      <c r="BB13361" s="271"/>
      <c r="BD13361" s="271"/>
      <c r="BE13361" s="271"/>
      <c r="BF13361" s="271"/>
      <c r="BG13361" s="271"/>
      <c r="BJ13361" s="271"/>
    </row>
    <row r="13362" spans="49:62">
      <c r="AW13362" s="271"/>
      <c r="AX13362" s="271"/>
      <c r="AY13362" s="271"/>
      <c r="AZ13362" s="271"/>
      <c r="BA13362" s="271"/>
      <c r="BB13362" s="271"/>
      <c r="BD13362" s="271"/>
      <c r="BE13362" s="271"/>
      <c r="BF13362" s="271"/>
      <c r="BG13362" s="271"/>
      <c r="BJ13362" s="271"/>
    </row>
    <row r="13363" spans="49:62">
      <c r="AW13363" s="271"/>
      <c r="AX13363" s="271"/>
      <c r="AY13363" s="271"/>
      <c r="AZ13363" s="271"/>
      <c r="BA13363" s="271"/>
      <c r="BB13363" s="271"/>
      <c r="BD13363" s="271"/>
      <c r="BE13363" s="271"/>
      <c r="BF13363" s="271"/>
      <c r="BG13363" s="271"/>
      <c r="BJ13363" s="271"/>
    </row>
    <row r="13364" spans="49:62">
      <c r="AW13364" s="271"/>
      <c r="AX13364" s="271"/>
      <c r="AY13364" s="271"/>
      <c r="AZ13364" s="271"/>
      <c r="BA13364" s="271"/>
      <c r="BB13364" s="271"/>
      <c r="BD13364" s="271"/>
      <c r="BE13364" s="271"/>
      <c r="BF13364" s="271"/>
      <c r="BG13364" s="271"/>
      <c r="BJ13364" s="271"/>
    </row>
    <row r="13365" spans="49:62">
      <c r="AW13365" s="271"/>
      <c r="AX13365" s="271"/>
      <c r="AY13365" s="271"/>
      <c r="AZ13365" s="271"/>
      <c r="BA13365" s="271"/>
      <c r="BB13365" s="271"/>
      <c r="BD13365" s="271"/>
      <c r="BE13365" s="271"/>
      <c r="BF13365" s="271"/>
      <c r="BG13365" s="271"/>
      <c r="BJ13365" s="271"/>
    </row>
    <row r="13366" spans="49:62">
      <c r="AW13366" s="271"/>
      <c r="AX13366" s="271"/>
      <c r="AY13366" s="271"/>
      <c r="AZ13366" s="271"/>
      <c r="BA13366" s="271"/>
      <c r="BB13366" s="271"/>
      <c r="BD13366" s="271"/>
      <c r="BE13366" s="271"/>
      <c r="BF13366" s="271"/>
      <c r="BG13366" s="271"/>
      <c r="BJ13366" s="271"/>
    </row>
    <row r="13367" spans="49:62">
      <c r="AW13367" s="271"/>
      <c r="AX13367" s="271"/>
      <c r="AY13367" s="271"/>
      <c r="AZ13367" s="271"/>
      <c r="BA13367" s="271"/>
      <c r="BB13367" s="271"/>
      <c r="BD13367" s="271"/>
      <c r="BE13367" s="271"/>
      <c r="BF13367" s="271"/>
      <c r="BG13367" s="271"/>
      <c r="BJ13367" s="271"/>
    </row>
    <row r="13368" spans="49:62">
      <c r="AW13368" s="271"/>
      <c r="AX13368" s="271"/>
      <c r="AY13368" s="271"/>
      <c r="AZ13368" s="271"/>
      <c r="BA13368" s="271"/>
      <c r="BB13368" s="271"/>
      <c r="BD13368" s="271"/>
      <c r="BE13368" s="271"/>
      <c r="BF13368" s="271"/>
      <c r="BG13368" s="271"/>
      <c r="BJ13368" s="271"/>
    </row>
    <row r="13369" spans="49:62">
      <c r="AW13369" s="271"/>
      <c r="AX13369" s="271"/>
      <c r="AY13369" s="271"/>
      <c r="AZ13369" s="271"/>
      <c r="BA13369" s="271"/>
      <c r="BB13369" s="271"/>
      <c r="BD13369" s="271"/>
      <c r="BE13369" s="271"/>
      <c r="BF13369" s="271"/>
      <c r="BG13369" s="271"/>
      <c r="BJ13369" s="271"/>
    </row>
    <row r="13370" spans="49:62">
      <c r="AW13370" s="271"/>
      <c r="AX13370" s="271"/>
      <c r="AY13370" s="271"/>
      <c r="AZ13370" s="271"/>
      <c r="BA13370" s="271"/>
      <c r="BB13370" s="271"/>
      <c r="BD13370" s="271"/>
      <c r="BE13370" s="271"/>
      <c r="BF13370" s="271"/>
      <c r="BG13370" s="271"/>
      <c r="BJ13370" s="271"/>
    </row>
    <row r="13371" spans="49:62">
      <c r="AW13371" s="271"/>
      <c r="AX13371" s="271"/>
      <c r="AY13371" s="271"/>
      <c r="AZ13371" s="271"/>
      <c r="BA13371" s="271"/>
      <c r="BB13371" s="271"/>
      <c r="BD13371" s="271"/>
      <c r="BE13371" s="271"/>
      <c r="BF13371" s="271"/>
      <c r="BG13371" s="271"/>
      <c r="BJ13371" s="271"/>
    </row>
    <row r="13372" spans="49:62">
      <c r="AW13372" s="271"/>
      <c r="AX13372" s="271"/>
      <c r="AY13372" s="271"/>
      <c r="AZ13372" s="271"/>
      <c r="BA13372" s="271"/>
      <c r="BB13372" s="271"/>
      <c r="BD13372" s="271"/>
      <c r="BE13372" s="271"/>
      <c r="BF13372" s="271"/>
      <c r="BG13372" s="271"/>
      <c r="BJ13372" s="271"/>
    </row>
    <row r="13373" spans="49:62">
      <c r="AW13373" s="271"/>
      <c r="AX13373" s="271"/>
      <c r="AY13373" s="271"/>
      <c r="AZ13373" s="271"/>
      <c r="BA13373" s="271"/>
      <c r="BB13373" s="271"/>
      <c r="BD13373" s="271"/>
      <c r="BE13373" s="271"/>
      <c r="BF13373" s="271"/>
      <c r="BG13373" s="271"/>
      <c r="BJ13373" s="271"/>
    </row>
    <row r="13374" spans="49:62">
      <c r="AW13374" s="271"/>
      <c r="AX13374" s="271"/>
      <c r="AY13374" s="271"/>
      <c r="AZ13374" s="271"/>
      <c r="BA13374" s="271"/>
      <c r="BB13374" s="271"/>
      <c r="BD13374" s="271"/>
      <c r="BE13374" s="271"/>
      <c r="BF13374" s="271"/>
      <c r="BG13374" s="271"/>
      <c r="BJ13374" s="271"/>
    </row>
    <row r="13375" spans="49:62">
      <c r="AW13375" s="271"/>
      <c r="AX13375" s="271"/>
      <c r="AY13375" s="271"/>
      <c r="AZ13375" s="271"/>
      <c r="BA13375" s="271"/>
      <c r="BB13375" s="271"/>
      <c r="BD13375" s="271"/>
      <c r="BE13375" s="271"/>
      <c r="BF13375" s="271"/>
      <c r="BG13375" s="271"/>
      <c r="BJ13375" s="271"/>
    </row>
    <row r="13376" spans="49:62">
      <c r="AW13376" s="271"/>
      <c r="AX13376" s="271"/>
      <c r="AY13376" s="271"/>
      <c r="AZ13376" s="271"/>
      <c r="BA13376" s="271"/>
      <c r="BB13376" s="271"/>
      <c r="BD13376" s="271"/>
      <c r="BE13376" s="271"/>
      <c r="BF13376" s="271"/>
      <c r="BG13376" s="271"/>
      <c r="BJ13376" s="271"/>
    </row>
    <row r="13377" spans="49:62">
      <c r="AW13377" s="271"/>
      <c r="AX13377" s="271"/>
      <c r="AY13377" s="271"/>
      <c r="AZ13377" s="271"/>
      <c r="BA13377" s="271"/>
      <c r="BB13377" s="271"/>
      <c r="BD13377" s="271"/>
      <c r="BE13377" s="271"/>
      <c r="BF13377" s="271"/>
      <c r="BG13377" s="271"/>
      <c r="BJ13377" s="271"/>
    </row>
    <row r="13378" spans="49:62">
      <c r="AW13378" s="271"/>
      <c r="AX13378" s="271"/>
      <c r="AY13378" s="271"/>
      <c r="AZ13378" s="271"/>
      <c r="BA13378" s="271"/>
      <c r="BB13378" s="271"/>
      <c r="BD13378" s="271"/>
      <c r="BE13378" s="271"/>
      <c r="BF13378" s="271"/>
      <c r="BG13378" s="271"/>
      <c r="BJ13378" s="271"/>
    </row>
    <row r="13379" spans="49:62">
      <c r="AW13379" s="271"/>
      <c r="AX13379" s="271"/>
      <c r="AY13379" s="271"/>
      <c r="AZ13379" s="271"/>
      <c r="BA13379" s="271"/>
      <c r="BB13379" s="271"/>
      <c r="BD13379" s="271"/>
      <c r="BE13379" s="271"/>
      <c r="BF13379" s="271"/>
      <c r="BG13379" s="271"/>
      <c r="BJ13379" s="271"/>
    </row>
    <row r="13380" spans="49:62">
      <c r="AW13380" s="271"/>
      <c r="AX13380" s="271"/>
      <c r="AY13380" s="271"/>
      <c r="AZ13380" s="271"/>
      <c r="BA13380" s="271"/>
      <c r="BB13380" s="271"/>
      <c r="BD13380" s="271"/>
      <c r="BE13380" s="271"/>
      <c r="BF13380" s="271"/>
      <c r="BG13380" s="271"/>
      <c r="BJ13380" s="271"/>
    </row>
    <row r="13381" spans="49:62">
      <c r="AW13381" s="271"/>
      <c r="AX13381" s="271"/>
      <c r="AY13381" s="271"/>
      <c r="AZ13381" s="271"/>
      <c r="BA13381" s="271"/>
      <c r="BB13381" s="271"/>
      <c r="BD13381" s="271"/>
      <c r="BE13381" s="271"/>
      <c r="BF13381" s="271"/>
      <c r="BG13381" s="271"/>
      <c r="BJ13381" s="271"/>
    </row>
    <row r="13382" spans="49:62">
      <c r="AW13382" s="271"/>
      <c r="AX13382" s="271"/>
      <c r="AY13382" s="271"/>
      <c r="AZ13382" s="271"/>
      <c r="BA13382" s="271"/>
      <c r="BB13382" s="271"/>
      <c r="BD13382" s="271"/>
      <c r="BE13382" s="271"/>
      <c r="BF13382" s="271"/>
      <c r="BG13382" s="271"/>
      <c r="BJ13382" s="271"/>
    </row>
    <row r="13383" spans="49:62">
      <c r="AW13383" s="271"/>
      <c r="AX13383" s="271"/>
      <c r="AY13383" s="271"/>
      <c r="AZ13383" s="271"/>
      <c r="BA13383" s="271"/>
      <c r="BB13383" s="271"/>
      <c r="BD13383" s="271"/>
      <c r="BE13383" s="271"/>
      <c r="BF13383" s="271"/>
      <c r="BG13383" s="271"/>
      <c r="BJ13383" s="271"/>
    </row>
    <row r="13384" spans="49:62">
      <c r="AW13384" s="271"/>
      <c r="AX13384" s="271"/>
      <c r="AY13384" s="271"/>
      <c r="AZ13384" s="271"/>
      <c r="BA13384" s="271"/>
      <c r="BB13384" s="271"/>
      <c r="BD13384" s="271"/>
      <c r="BE13384" s="271"/>
      <c r="BF13384" s="271"/>
      <c r="BG13384" s="271"/>
      <c r="BJ13384" s="271"/>
    </row>
    <row r="13385" spans="49:62">
      <c r="AW13385" s="271"/>
      <c r="AX13385" s="271"/>
      <c r="AY13385" s="271"/>
      <c r="AZ13385" s="271"/>
      <c r="BA13385" s="271"/>
      <c r="BB13385" s="271"/>
      <c r="BD13385" s="271"/>
      <c r="BE13385" s="271"/>
      <c r="BF13385" s="271"/>
      <c r="BG13385" s="271"/>
      <c r="BJ13385" s="271"/>
    </row>
    <row r="13386" spans="49:62">
      <c r="AW13386" s="271"/>
      <c r="AX13386" s="271"/>
      <c r="AY13386" s="271"/>
      <c r="AZ13386" s="271"/>
      <c r="BA13386" s="271"/>
      <c r="BB13386" s="271"/>
      <c r="BD13386" s="271"/>
      <c r="BE13386" s="271"/>
      <c r="BF13386" s="271"/>
      <c r="BG13386" s="271"/>
      <c r="BJ13386" s="271"/>
    </row>
    <row r="13387" spans="49:62">
      <c r="AW13387" s="271"/>
      <c r="AX13387" s="271"/>
      <c r="AY13387" s="271"/>
      <c r="AZ13387" s="271"/>
      <c r="BA13387" s="271"/>
      <c r="BB13387" s="271"/>
      <c r="BD13387" s="271"/>
      <c r="BE13387" s="271"/>
      <c r="BF13387" s="271"/>
      <c r="BG13387" s="271"/>
      <c r="BJ13387" s="271"/>
    </row>
    <row r="13388" spans="49:62">
      <c r="AW13388" s="271"/>
      <c r="AX13388" s="271"/>
      <c r="AY13388" s="271"/>
      <c r="AZ13388" s="271"/>
      <c r="BA13388" s="271"/>
      <c r="BB13388" s="271"/>
      <c r="BD13388" s="271"/>
      <c r="BE13388" s="271"/>
      <c r="BF13388" s="271"/>
      <c r="BG13388" s="271"/>
      <c r="BJ13388" s="271"/>
    </row>
    <row r="13389" spans="49:62">
      <c r="AW13389" s="271"/>
      <c r="AX13389" s="271"/>
      <c r="AY13389" s="271"/>
      <c r="AZ13389" s="271"/>
      <c r="BA13389" s="271"/>
      <c r="BB13389" s="271"/>
      <c r="BD13389" s="271"/>
      <c r="BE13389" s="271"/>
      <c r="BF13389" s="271"/>
      <c r="BG13389" s="271"/>
      <c r="BJ13389" s="271"/>
    </row>
    <row r="13390" spans="49:62">
      <c r="AW13390" s="271"/>
      <c r="AX13390" s="271"/>
      <c r="AY13390" s="271"/>
      <c r="AZ13390" s="271"/>
      <c r="BA13390" s="271"/>
      <c r="BB13390" s="271"/>
      <c r="BD13390" s="271"/>
      <c r="BE13390" s="271"/>
      <c r="BF13390" s="271"/>
      <c r="BG13390" s="271"/>
      <c r="BJ13390" s="271"/>
    </row>
    <row r="13391" spans="49:62">
      <c r="AW13391" s="271"/>
      <c r="AX13391" s="271"/>
      <c r="AY13391" s="271"/>
      <c r="AZ13391" s="271"/>
      <c r="BA13391" s="271"/>
      <c r="BB13391" s="271"/>
      <c r="BD13391" s="271"/>
      <c r="BE13391" s="271"/>
      <c r="BF13391" s="271"/>
      <c r="BG13391" s="271"/>
      <c r="BJ13391" s="271"/>
    </row>
    <row r="13392" spans="49:62">
      <c r="AW13392" s="271"/>
      <c r="AX13392" s="271"/>
      <c r="AY13392" s="271"/>
      <c r="AZ13392" s="271"/>
      <c r="BA13392" s="271"/>
      <c r="BB13392" s="271"/>
      <c r="BD13392" s="271"/>
      <c r="BE13392" s="271"/>
      <c r="BF13392" s="271"/>
      <c r="BG13392" s="271"/>
      <c r="BJ13392" s="271"/>
    </row>
    <row r="13393" spans="49:62">
      <c r="AW13393" s="271"/>
      <c r="AX13393" s="271"/>
      <c r="AY13393" s="271"/>
      <c r="AZ13393" s="271"/>
      <c r="BA13393" s="271"/>
      <c r="BB13393" s="271"/>
      <c r="BD13393" s="271"/>
      <c r="BE13393" s="271"/>
      <c r="BF13393" s="271"/>
      <c r="BG13393" s="271"/>
      <c r="BJ13393" s="271"/>
    </row>
    <row r="13394" spans="49:62">
      <c r="AW13394" s="271"/>
      <c r="AX13394" s="271"/>
      <c r="AY13394" s="271"/>
      <c r="AZ13394" s="271"/>
      <c r="BA13394" s="271"/>
      <c r="BB13394" s="271"/>
      <c r="BD13394" s="271"/>
      <c r="BE13394" s="271"/>
      <c r="BF13394" s="271"/>
      <c r="BG13394" s="271"/>
      <c r="BJ13394" s="271"/>
    </row>
    <row r="13395" spans="49:62">
      <c r="AW13395" s="271"/>
      <c r="AX13395" s="271"/>
      <c r="AY13395" s="271"/>
      <c r="AZ13395" s="271"/>
      <c r="BA13395" s="271"/>
      <c r="BB13395" s="271"/>
      <c r="BD13395" s="271"/>
      <c r="BE13395" s="271"/>
      <c r="BF13395" s="271"/>
      <c r="BG13395" s="271"/>
      <c r="BJ13395" s="271"/>
    </row>
    <row r="13396" spans="49:62">
      <c r="AW13396" s="271"/>
      <c r="AX13396" s="271"/>
      <c r="AY13396" s="271"/>
      <c r="AZ13396" s="271"/>
      <c r="BA13396" s="271"/>
      <c r="BB13396" s="271"/>
      <c r="BD13396" s="271"/>
      <c r="BE13396" s="271"/>
      <c r="BF13396" s="271"/>
      <c r="BG13396" s="271"/>
      <c r="BJ13396" s="271"/>
    </row>
    <row r="13397" spans="49:62">
      <c r="AW13397" s="271"/>
      <c r="AX13397" s="271"/>
      <c r="AY13397" s="271"/>
      <c r="AZ13397" s="271"/>
      <c r="BA13397" s="271"/>
      <c r="BB13397" s="271"/>
      <c r="BD13397" s="271"/>
      <c r="BE13397" s="271"/>
      <c r="BF13397" s="271"/>
      <c r="BG13397" s="271"/>
      <c r="BJ13397" s="271"/>
    </row>
    <row r="13398" spans="49:62">
      <c r="AW13398" s="271"/>
      <c r="AX13398" s="271"/>
      <c r="AY13398" s="271"/>
      <c r="AZ13398" s="271"/>
      <c r="BA13398" s="271"/>
      <c r="BB13398" s="271"/>
      <c r="BD13398" s="271"/>
      <c r="BE13398" s="271"/>
      <c r="BF13398" s="271"/>
      <c r="BG13398" s="271"/>
      <c r="BJ13398" s="271"/>
    </row>
    <row r="13399" spans="49:62">
      <c r="AW13399" s="271"/>
      <c r="AX13399" s="271"/>
      <c r="AY13399" s="271"/>
      <c r="AZ13399" s="271"/>
      <c r="BA13399" s="271"/>
      <c r="BB13399" s="271"/>
      <c r="BD13399" s="271"/>
      <c r="BE13399" s="271"/>
      <c r="BF13399" s="271"/>
      <c r="BG13399" s="271"/>
      <c r="BJ13399" s="271"/>
    </row>
    <row r="13400" spans="49:62">
      <c r="AW13400" s="271"/>
      <c r="AX13400" s="271"/>
      <c r="AY13400" s="271"/>
      <c r="AZ13400" s="271"/>
      <c r="BA13400" s="271"/>
      <c r="BB13400" s="271"/>
      <c r="BD13400" s="271"/>
      <c r="BE13400" s="271"/>
      <c r="BF13400" s="271"/>
      <c r="BG13400" s="271"/>
      <c r="BJ13400" s="271"/>
    </row>
    <row r="13401" spans="49:62">
      <c r="AW13401" s="271"/>
      <c r="AX13401" s="271"/>
      <c r="AY13401" s="271"/>
      <c r="AZ13401" s="271"/>
      <c r="BA13401" s="271"/>
      <c r="BB13401" s="271"/>
      <c r="BD13401" s="271"/>
      <c r="BE13401" s="271"/>
      <c r="BF13401" s="271"/>
      <c r="BG13401" s="271"/>
      <c r="BJ13401" s="271"/>
    </row>
    <row r="13402" spans="49:62">
      <c r="AW13402" s="271"/>
      <c r="AX13402" s="271"/>
      <c r="AY13402" s="271"/>
      <c r="AZ13402" s="271"/>
      <c r="BA13402" s="271"/>
      <c r="BB13402" s="271"/>
      <c r="BD13402" s="271"/>
      <c r="BE13402" s="271"/>
      <c r="BF13402" s="271"/>
      <c r="BG13402" s="271"/>
      <c r="BJ13402" s="271"/>
    </row>
    <row r="13403" spans="49:62">
      <c r="AW13403" s="271"/>
      <c r="AX13403" s="271"/>
      <c r="AY13403" s="271"/>
      <c r="AZ13403" s="271"/>
      <c r="BA13403" s="271"/>
      <c r="BB13403" s="271"/>
      <c r="BD13403" s="271"/>
      <c r="BE13403" s="271"/>
      <c r="BF13403" s="271"/>
      <c r="BG13403" s="271"/>
      <c r="BJ13403" s="271"/>
    </row>
    <row r="13404" spans="49:62">
      <c r="AW13404" s="271"/>
      <c r="AX13404" s="271"/>
      <c r="AY13404" s="271"/>
      <c r="AZ13404" s="271"/>
      <c r="BA13404" s="271"/>
      <c r="BB13404" s="271"/>
      <c r="BD13404" s="271"/>
      <c r="BE13404" s="271"/>
      <c r="BF13404" s="271"/>
      <c r="BG13404" s="271"/>
      <c r="BJ13404" s="271"/>
    </row>
    <row r="13405" spans="49:62">
      <c r="AW13405" s="271"/>
      <c r="AX13405" s="271"/>
      <c r="AY13405" s="271"/>
      <c r="AZ13405" s="271"/>
      <c r="BA13405" s="271"/>
      <c r="BB13405" s="271"/>
      <c r="BD13405" s="271"/>
      <c r="BE13405" s="271"/>
      <c r="BF13405" s="271"/>
      <c r="BG13405" s="271"/>
      <c r="BJ13405" s="271"/>
    </row>
    <row r="13406" spans="49:62">
      <c r="AW13406" s="271"/>
      <c r="AX13406" s="271"/>
      <c r="AY13406" s="271"/>
      <c r="AZ13406" s="271"/>
      <c r="BA13406" s="271"/>
      <c r="BB13406" s="271"/>
      <c r="BD13406" s="271"/>
      <c r="BE13406" s="271"/>
      <c r="BF13406" s="271"/>
      <c r="BG13406" s="271"/>
      <c r="BJ13406" s="271"/>
    </row>
    <row r="13407" spans="49:62">
      <c r="AW13407" s="271"/>
      <c r="AX13407" s="271"/>
      <c r="AY13407" s="271"/>
      <c r="AZ13407" s="271"/>
      <c r="BA13407" s="271"/>
      <c r="BB13407" s="271"/>
      <c r="BD13407" s="271"/>
      <c r="BE13407" s="271"/>
      <c r="BF13407" s="271"/>
      <c r="BG13407" s="271"/>
      <c r="BJ13407" s="271"/>
    </row>
    <row r="13408" spans="49:62">
      <c r="AW13408" s="271"/>
      <c r="AX13408" s="271"/>
      <c r="AY13408" s="271"/>
      <c r="AZ13408" s="271"/>
      <c r="BA13408" s="271"/>
      <c r="BB13408" s="271"/>
      <c r="BD13408" s="271"/>
      <c r="BE13408" s="271"/>
      <c r="BF13408" s="271"/>
      <c r="BG13408" s="271"/>
      <c r="BJ13408" s="271"/>
    </row>
    <row r="13409" spans="49:62">
      <c r="AW13409" s="271"/>
      <c r="AX13409" s="271"/>
      <c r="AY13409" s="271"/>
      <c r="AZ13409" s="271"/>
      <c r="BA13409" s="271"/>
      <c r="BB13409" s="271"/>
      <c r="BD13409" s="271"/>
      <c r="BE13409" s="271"/>
      <c r="BF13409" s="271"/>
      <c r="BG13409" s="271"/>
      <c r="BJ13409" s="271"/>
    </row>
    <row r="13410" spans="49:62">
      <c r="AW13410" s="271"/>
      <c r="AX13410" s="271"/>
      <c r="AY13410" s="271"/>
      <c r="AZ13410" s="271"/>
      <c r="BA13410" s="271"/>
      <c r="BB13410" s="271"/>
      <c r="BD13410" s="271"/>
      <c r="BE13410" s="271"/>
      <c r="BF13410" s="271"/>
      <c r="BG13410" s="271"/>
      <c r="BJ13410" s="271"/>
    </row>
    <row r="13411" spans="49:62">
      <c r="AW13411" s="271"/>
      <c r="AX13411" s="271"/>
      <c r="AY13411" s="271"/>
      <c r="AZ13411" s="271"/>
      <c r="BA13411" s="271"/>
      <c r="BB13411" s="271"/>
      <c r="BD13411" s="271"/>
      <c r="BE13411" s="271"/>
      <c r="BF13411" s="271"/>
      <c r="BG13411" s="271"/>
      <c r="BJ13411" s="271"/>
    </row>
    <row r="13412" spans="49:62">
      <c r="AW13412" s="271"/>
      <c r="AX13412" s="271"/>
      <c r="AY13412" s="271"/>
      <c r="AZ13412" s="271"/>
      <c r="BA13412" s="271"/>
      <c r="BB13412" s="271"/>
      <c r="BD13412" s="271"/>
      <c r="BE13412" s="271"/>
      <c r="BF13412" s="271"/>
      <c r="BG13412" s="271"/>
      <c r="BJ13412" s="271"/>
    </row>
    <row r="13413" spans="49:62">
      <c r="AW13413" s="271"/>
      <c r="AX13413" s="271"/>
      <c r="AY13413" s="271"/>
      <c r="AZ13413" s="271"/>
      <c r="BA13413" s="271"/>
      <c r="BB13413" s="271"/>
      <c r="BD13413" s="271"/>
      <c r="BE13413" s="271"/>
      <c r="BF13413" s="271"/>
      <c r="BG13413" s="271"/>
      <c r="BJ13413" s="271"/>
    </row>
    <row r="13414" spans="49:62">
      <c r="AW13414" s="271"/>
      <c r="AX13414" s="271"/>
      <c r="AY13414" s="271"/>
      <c r="AZ13414" s="271"/>
      <c r="BA13414" s="271"/>
      <c r="BB13414" s="271"/>
      <c r="BD13414" s="271"/>
      <c r="BE13414" s="271"/>
      <c r="BF13414" s="271"/>
      <c r="BG13414" s="271"/>
      <c r="BJ13414" s="271"/>
    </row>
    <row r="13415" spans="49:62">
      <c r="AW13415" s="271"/>
      <c r="AX13415" s="271"/>
      <c r="AY13415" s="271"/>
      <c r="AZ13415" s="271"/>
      <c r="BA13415" s="271"/>
      <c r="BB13415" s="271"/>
      <c r="BD13415" s="271"/>
      <c r="BE13415" s="271"/>
      <c r="BF13415" s="271"/>
      <c r="BG13415" s="271"/>
      <c r="BJ13415" s="271"/>
    </row>
    <row r="13416" spans="49:62">
      <c r="AW13416" s="271"/>
      <c r="AX13416" s="271"/>
      <c r="AY13416" s="271"/>
      <c r="AZ13416" s="271"/>
      <c r="BA13416" s="271"/>
      <c r="BB13416" s="271"/>
      <c r="BD13416" s="271"/>
      <c r="BE13416" s="271"/>
      <c r="BF13416" s="271"/>
      <c r="BG13416" s="271"/>
      <c r="BJ13416" s="271"/>
    </row>
    <row r="13417" spans="49:62">
      <c r="AW13417" s="271"/>
      <c r="AX13417" s="271"/>
      <c r="AY13417" s="271"/>
      <c r="AZ13417" s="271"/>
      <c r="BA13417" s="271"/>
      <c r="BB13417" s="271"/>
      <c r="BD13417" s="271"/>
      <c r="BE13417" s="271"/>
      <c r="BF13417" s="271"/>
      <c r="BG13417" s="271"/>
      <c r="BJ13417" s="271"/>
    </row>
    <row r="13418" spans="49:62">
      <c r="AW13418" s="271"/>
      <c r="AX13418" s="271"/>
      <c r="AY13418" s="271"/>
      <c r="AZ13418" s="271"/>
      <c r="BA13418" s="271"/>
      <c r="BB13418" s="271"/>
      <c r="BD13418" s="271"/>
      <c r="BE13418" s="271"/>
      <c r="BF13418" s="271"/>
      <c r="BG13418" s="271"/>
      <c r="BJ13418" s="271"/>
    </row>
    <row r="13419" spans="49:62">
      <c r="AW13419" s="271"/>
      <c r="AX13419" s="271"/>
      <c r="AY13419" s="271"/>
      <c r="AZ13419" s="271"/>
      <c r="BA13419" s="271"/>
      <c r="BB13419" s="271"/>
      <c r="BD13419" s="271"/>
      <c r="BE13419" s="271"/>
      <c r="BF13419" s="271"/>
      <c r="BG13419" s="271"/>
      <c r="BJ13419" s="271"/>
    </row>
    <row r="13420" spans="49:62">
      <c r="AW13420" s="271"/>
      <c r="AX13420" s="271"/>
      <c r="AY13420" s="271"/>
      <c r="AZ13420" s="271"/>
      <c r="BA13420" s="271"/>
      <c r="BB13420" s="271"/>
      <c r="BD13420" s="271"/>
      <c r="BE13420" s="271"/>
      <c r="BF13420" s="271"/>
      <c r="BG13420" s="271"/>
      <c r="BJ13420" s="271"/>
    </row>
    <row r="13421" spans="49:62">
      <c r="AW13421" s="271"/>
      <c r="AX13421" s="271"/>
      <c r="AY13421" s="271"/>
      <c r="AZ13421" s="271"/>
      <c r="BA13421" s="271"/>
      <c r="BB13421" s="271"/>
      <c r="BD13421" s="271"/>
      <c r="BE13421" s="271"/>
      <c r="BF13421" s="271"/>
      <c r="BG13421" s="271"/>
      <c r="BJ13421" s="271"/>
    </row>
    <row r="13422" spans="49:62">
      <c r="AW13422" s="271"/>
      <c r="AX13422" s="271"/>
      <c r="AY13422" s="271"/>
      <c r="AZ13422" s="271"/>
      <c r="BA13422" s="271"/>
      <c r="BB13422" s="271"/>
      <c r="BD13422" s="271"/>
      <c r="BE13422" s="271"/>
      <c r="BF13422" s="271"/>
      <c r="BG13422" s="271"/>
      <c r="BJ13422" s="271"/>
    </row>
    <row r="13423" spans="49:62">
      <c r="AW13423" s="271"/>
      <c r="AX13423" s="271"/>
      <c r="AY13423" s="271"/>
      <c r="AZ13423" s="271"/>
      <c r="BA13423" s="271"/>
      <c r="BB13423" s="271"/>
      <c r="BD13423" s="271"/>
      <c r="BE13423" s="271"/>
      <c r="BF13423" s="271"/>
      <c r="BG13423" s="271"/>
      <c r="BJ13423" s="271"/>
    </row>
    <row r="13424" spans="49:62">
      <c r="AW13424" s="271"/>
      <c r="AX13424" s="271"/>
      <c r="AY13424" s="271"/>
      <c r="AZ13424" s="271"/>
      <c r="BA13424" s="271"/>
      <c r="BB13424" s="271"/>
      <c r="BD13424" s="271"/>
      <c r="BE13424" s="271"/>
      <c r="BF13424" s="271"/>
      <c r="BG13424" s="271"/>
      <c r="BJ13424" s="271"/>
    </row>
    <row r="13425" spans="49:62">
      <c r="AW13425" s="271"/>
      <c r="AX13425" s="271"/>
      <c r="AY13425" s="271"/>
      <c r="AZ13425" s="271"/>
      <c r="BA13425" s="271"/>
      <c r="BB13425" s="271"/>
      <c r="BD13425" s="271"/>
      <c r="BE13425" s="271"/>
      <c r="BF13425" s="271"/>
      <c r="BG13425" s="271"/>
      <c r="BJ13425" s="271"/>
    </row>
    <row r="13426" spans="49:62">
      <c r="AW13426" s="271"/>
      <c r="AX13426" s="271"/>
      <c r="AY13426" s="271"/>
      <c r="AZ13426" s="271"/>
      <c r="BA13426" s="271"/>
      <c r="BB13426" s="271"/>
      <c r="BD13426" s="271"/>
      <c r="BE13426" s="271"/>
      <c r="BF13426" s="271"/>
      <c r="BG13426" s="271"/>
      <c r="BJ13426" s="271"/>
    </row>
    <row r="13427" spans="49:62">
      <c r="AW13427" s="271"/>
      <c r="AX13427" s="271"/>
      <c r="AY13427" s="271"/>
      <c r="AZ13427" s="271"/>
      <c r="BA13427" s="271"/>
      <c r="BB13427" s="271"/>
      <c r="BD13427" s="271"/>
      <c r="BE13427" s="271"/>
      <c r="BF13427" s="271"/>
      <c r="BG13427" s="271"/>
      <c r="BJ13427" s="271"/>
    </row>
    <row r="13428" spans="49:62">
      <c r="AW13428" s="271"/>
      <c r="AX13428" s="271"/>
      <c r="AY13428" s="271"/>
      <c r="AZ13428" s="271"/>
      <c r="BA13428" s="271"/>
      <c r="BB13428" s="271"/>
      <c r="BD13428" s="271"/>
      <c r="BE13428" s="271"/>
      <c r="BF13428" s="271"/>
      <c r="BG13428" s="271"/>
      <c r="BJ13428" s="271"/>
    </row>
    <row r="13429" spans="49:62">
      <c r="AW13429" s="271"/>
      <c r="AX13429" s="271"/>
      <c r="AY13429" s="271"/>
      <c r="AZ13429" s="271"/>
      <c r="BA13429" s="271"/>
      <c r="BB13429" s="271"/>
      <c r="BD13429" s="271"/>
      <c r="BE13429" s="271"/>
      <c r="BF13429" s="271"/>
      <c r="BG13429" s="271"/>
      <c r="BJ13429" s="271"/>
    </row>
    <row r="13430" spans="49:62">
      <c r="AW13430" s="271"/>
      <c r="AX13430" s="271"/>
      <c r="AY13430" s="271"/>
      <c r="AZ13430" s="271"/>
      <c r="BA13430" s="271"/>
      <c r="BB13430" s="271"/>
      <c r="BD13430" s="271"/>
      <c r="BE13430" s="271"/>
      <c r="BF13430" s="271"/>
      <c r="BG13430" s="271"/>
      <c r="BJ13430" s="271"/>
    </row>
    <row r="13431" spans="49:62">
      <c r="AW13431" s="271"/>
      <c r="AX13431" s="271"/>
      <c r="AY13431" s="271"/>
      <c r="AZ13431" s="271"/>
      <c r="BA13431" s="271"/>
      <c r="BB13431" s="271"/>
      <c r="BD13431" s="271"/>
      <c r="BE13431" s="271"/>
      <c r="BF13431" s="271"/>
      <c r="BG13431" s="271"/>
      <c r="BJ13431" s="271"/>
    </row>
    <row r="13432" spans="49:62">
      <c r="AW13432" s="271"/>
      <c r="AX13432" s="271"/>
      <c r="AY13432" s="271"/>
      <c r="AZ13432" s="271"/>
      <c r="BA13432" s="271"/>
      <c r="BB13432" s="271"/>
      <c r="BD13432" s="271"/>
      <c r="BE13432" s="271"/>
      <c r="BF13432" s="271"/>
      <c r="BG13432" s="271"/>
      <c r="BJ13432" s="271"/>
    </row>
    <row r="13433" spans="49:62">
      <c r="AW13433" s="271"/>
      <c r="AX13433" s="271"/>
      <c r="AY13433" s="271"/>
      <c r="AZ13433" s="271"/>
      <c r="BA13433" s="271"/>
      <c r="BB13433" s="271"/>
      <c r="BD13433" s="271"/>
      <c r="BE13433" s="271"/>
      <c r="BF13433" s="271"/>
      <c r="BG13433" s="271"/>
      <c r="BJ13433" s="271"/>
    </row>
    <row r="13434" spans="49:62">
      <c r="AW13434" s="271"/>
      <c r="AX13434" s="271"/>
      <c r="AY13434" s="271"/>
      <c r="AZ13434" s="271"/>
      <c r="BA13434" s="271"/>
      <c r="BB13434" s="271"/>
      <c r="BD13434" s="271"/>
      <c r="BE13434" s="271"/>
      <c r="BF13434" s="271"/>
      <c r="BG13434" s="271"/>
      <c r="BJ13434" s="271"/>
    </row>
    <row r="13435" spans="49:62">
      <c r="AW13435" s="271"/>
      <c r="AX13435" s="271"/>
      <c r="AY13435" s="271"/>
      <c r="AZ13435" s="271"/>
      <c r="BA13435" s="271"/>
      <c r="BB13435" s="271"/>
      <c r="BD13435" s="271"/>
      <c r="BE13435" s="271"/>
      <c r="BF13435" s="271"/>
      <c r="BG13435" s="271"/>
      <c r="BJ13435" s="271"/>
    </row>
    <row r="13436" spans="49:62">
      <c r="AW13436" s="271"/>
      <c r="AX13436" s="271"/>
      <c r="AY13436" s="271"/>
      <c r="AZ13436" s="271"/>
      <c r="BA13436" s="271"/>
      <c r="BB13436" s="271"/>
      <c r="BD13436" s="271"/>
      <c r="BE13436" s="271"/>
      <c r="BF13436" s="271"/>
      <c r="BG13436" s="271"/>
      <c r="BJ13436" s="271"/>
    </row>
    <row r="13437" spans="49:62">
      <c r="AW13437" s="271"/>
      <c r="AX13437" s="271"/>
      <c r="AY13437" s="271"/>
      <c r="AZ13437" s="271"/>
      <c r="BA13437" s="271"/>
      <c r="BB13437" s="271"/>
      <c r="BD13437" s="271"/>
      <c r="BE13437" s="271"/>
      <c r="BF13437" s="271"/>
      <c r="BG13437" s="271"/>
      <c r="BJ13437" s="271"/>
    </row>
    <row r="13438" spans="49:62">
      <c r="AW13438" s="271"/>
      <c r="AX13438" s="271"/>
      <c r="AY13438" s="271"/>
      <c r="AZ13438" s="271"/>
      <c r="BA13438" s="271"/>
      <c r="BB13438" s="271"/>
      <c r="BD13438" s="271"/>
      <c r="BE13438" s="271"/>
      <c r="BF13438" s="271"/>
      <c r="BG13438" s="271"/>
      <c r="BJ13438" s="271"/>
    </row>
    <row r="13439" spans="49:62">
      <c r="AW13439" s="271"/>
      <c r="AX13439" s="271"/>
      <c r="AY13439" s="271"/>
      <c r="AZ13439" s="271"/>
      <c r="BA13439" s="271"/>
      <c r="BB13439" s="271"/>
      <c r="BD13439" s="271"/>
      <c r="BE13439" s="271"/>
      <c r="BF13439" s="271"/>
      <c r="BG13439" s="271"/>
      <c r="BJ13439" s="271"/>
    </row>
    <row r="13440" spans="49:62">
      <c r="AW13440" s="271"/>
      <c r="AX13440" s="271"/>
      <c r="AY13440" s="271"/>
      <c r="AZ13440" s="271"/>
      <c r="BA13440" s="271"/>
      <c r="BB13440" s="271"/>
      <c r="BD13440" s="271"/>
      <c r="BE13440" s="271"/>
      <c r="BF13440" s="271"/>
      <c r="BG13440" s="271"/>
      <c r="BJ13440" s="271"/>
    </row>
    <row r="13441" spans="49:62">
      <c r="AW13441" s="271"/>
      <c r="AX13441" s="271"/>
      <c r="AY13441" s="271"/>
      <c r="AZ13441" s="271"/>
      <c r="BA13441" s="271"/>
      <c r="BB13441" s="271"/>
      <c r="BD13441" s="271"/>
      <c r="BE13441" s="271"/>
      <c r="BF13441" s="271"/>
      <c r="BG13441" s="271"/>
      <c r="BJ13441" s="271"/>
    </row>
    <row r="13442" spans="49:62">
      <c r="AW13442" s="271"/>
      <c r="AX13442" s="271"/>
      <c r="AY13442" s="271"/>
      <c r="AZ13442" s="271"/>
      <c r="BA13442" s="271"/>
      <c r="BB13442" s="271"/>
      <c r="BD13442" s="271"/>
      <c r="BE13442" s="271"/>
      <c r="BF13442" s="271"/>
      <c r="BG13442" s="271"/>
      <c r="BJ13442" s="271"/>
    </row>
    <row r="13443" spans="49:62">
      <c r="AW13443" s="271"/>
      <c r="AX13443" s="271"/>
      <c r="AY13443" s="271"/>
      <c r="AZ13443" s="271"/>
      <c r="BA13443" s="271"/>
      <c r="BB13443" s="271"/>
      <c r="BD13443" s="271"/>
      <c r="BE13443" s="271"/>
      <c r="BF13443" s="271"/>
      <c r="BG13443" s="271"/>
      <c r="BJ13443" s="271"/>
    </row>
    <row r="13444" spans="49:62">
      <c r="AW13444" s="271"/>
      <c r="AX13444" s="271"/>
      <c r="AY13444" s="271"/>
      <c r="AZ13444" s="271"/>
      <c r="BA13444" s="271"/>
      <c r="BB13444" s="271"/>
      <c r="BD13444" s="271"/>
      <c r="BE13444" s="271"/>
      <c r="BF13444" s="271"/>
      <c r="BG13444" s="271"/>
      <c r="BJ13444" s="271"/>
    </row>
    <row r="13445" spans="49:62">
      <c r="AW13445" s="271"/>
      <c r="AX13445" s="271"/>
      <c r="AY13445" s="271"/>
      <c r="AZ13445" s="271"/>
      <c r="BA13445" s="271"/>
      <c r="BB13445" s="271"/>
      <c r="BD13445" s="271"/>
      <c r="BE13445" s="271"/>
      <c r="BF13445" s="271"/>
      <c r="BG13445" s="271"/>
      <c r="BJ13445" s="271"/>
    </row>
    <row r="13446" spans="49:62">
      <c r="AW13446" s="271"/>
      <c r="AX13446" s="271"/>
      <c r="AY13446" s="271"/>
      <c r="AZ13446" s="271"/>
      <c r="BA13446" s="271"/>
      <c r="BB13446" s="271"/>
      <c r="BD13446" s="271"/>
      <c r="BE13446" s="271"/>
      <c r="BF13446" s="271"/>
      <c r="BG13446" s="271"/>
      <c r="BJ13446" s="271"/>
    </row>
    <row r="13447" spans="49:62">
      <c r="AW13447" s="271"/>
      <c r="AX13447" s="271"/>
      <c r="AY13447" s="271"/>
      <c r="AZ13447" s="271"/>
      <c r="BA13447" s="271"/>
      <c r="BB13447" s="271"/>
      <c r="BD13447" s="271"/>
      <c r="BE13447" s="271"/>
      <c r="BF13447" s="271"/>
      <c r="BG13447" s="271"/>
      <c r="BJ13447" s="271"/>
    </row>
    <row r="13448" spans="49:62">
      <c r="AW13448" s="271"/>
      <c r="AX13448" s="271"/>
      <c r="AY13448" s="271"/>
      <c r="AZ13448" s="271"/>
      <c r="BA13448" s="271"/>
      <c r="BB13448" s="271"/>
      <c r="BD13448" s="271"/>
      <c r="BE13448" s="271"/>
      <c r="BF13448" s="271"/>
      <c r="BG13448" s="271"/>
      <c r="BJ13448" s="271"/>
    </row>
    <row r="13449" spans="49:62">
      <c r="AW13449" s="271"/>
      <c r="AX13449" s="271"/>
      <c r="AY13449" s="271"/>
      <c r="AZ13449" s="271"/>
      <c r="BA13449" s="271"/>
      <c r="BB13449" s="271"/>
      <c r="BD13449" s="271"/>
      <c r="BE13449" s="271"/>
      <c r="BF13449" s="271"/>
      <c r="BG13449" s="271"/>
      <c r="BJ13449" s="271"/>
    </row>
    <row r="13450" spans="49:62">
      <c r="AW13450" s="271"/>
      <c r="AX13450" s="271"/>
      <c r="AY13450" s="271"/>
      <c r="AZ13450" s="271"/>
      <c r="BA13450" s="271"/>
      <c r="BB13450" s="271"/>
      <c r="BD13450" s="271"/>
      <c r="BE13450" s="271"/>
      <c r="BF13450" s="271"/>
      <c r="BG13450" s="271"/>
      <c r="BJ13450" s="271"/>
    </row>
    <row r="13451" spans="49:62">
      <c r="AW13451" s="271"/>
      <c r="AX13451" s="271"/>
      <c r="AY13451" s="271"/>
      <c r="AZ13451" s="271"/>
      <c r="BA13451" s="271"/>
      <c r="BB13451" s="271"/>
      <c r="BD13451" s="271"/>
      <c r="BE13451" s="271"/>
      <c r="BF13451" s="271"/>
      <c r="BG13451" s="271"/>
      <c r="BJ13451" s="271"/>
    </row>
    <row r="13452" spans="49:62">
      <c r="AW13452" s="271"/>
      <c r="AX13452" s="271"/>
      <c r="AY13452" s="271"/>
      <c r="AZ13452" s="271"/>
      <c r="BA13452" s="271"/>
      <c r="BB13452" s="271"/>
      <c r="BD13452" s="271"/>
      <c r="BE13452" s="271"/>
      <c r="BF13452" s="271"/>
      <c r="BG13452" s="271"/>
      <c r="BJ13452" s="271"/>
    </row>
    <row r="13453" spans="49:62">
      <c r="AW13453" s="271"/>
      <c r="AX13453" s="271"/>
      <c r="AY13453" s="271"/>
      <c r="AZ13453" s="271"/>
      <c r="BA13453" s="271"/>
      <c r="BB13453" s="271"/>
      <c r="BD13453" s="271"/>
      <c r="BE13453" s="271"/>
      <c r="BF13453" s="271"/>
      <c r="BG13453" s="271"/>
      <c r="BJ13453" s="271"/>
    </row>
    <row r="13454" spans="49:62">
      <c r="AW13454" s="271"/>
      <c r="AX13454" s="271"/>
      <c r="AY13454" s="271"/>
      <c r="AZ13454" s="271"/>
      <c r="BA13454" s="271"/>
      <c r="BB13454" s="271"/>
      <c r="BD13454" s="271"/>
      <c r="BE13454" s="271"/>
      <c r="BF13454" s="271"/>
      <c r="BG13454" s="271"/>
      <c r="BJ13454" s="271"/>
    </row>
    <row r="13455" spans="49:62">
      <c r="AW13455" s="271"/>
      <c r="AX13455" s="271"/>
      <c r="AY13455" s="271"/>
      <c r="AZ13455" s="271"/>
      <c r="BA13455" s="271"/>
      <c r="BB13455" s="271"/>
      <c r="BD13455" s="271"/>
      <c r="BE13455" s="271"/>
      <c r="BF13455" s="271"/>
      <c r="BG13455" s="271"/>
      <c r="BJ13455" s="271"/>
    </row>
    <row r="13456" spans="49:62">
      <c r="AW13456" s="271"/>
      <c r="AX13456" s="271"/>
      <c r="AY13456" s="271"/>
      <c r="AZ13456" s="271"/>
      <c r="BA13456" s="271"/>
      <c r="BB13456" s="271"/>
      <c r="BD13456" s="271"/>
      <c r="BE13456" s="271"/>
      <c r="BF13456" s="271"/>
      <c r="BG13456" s="271"/>
      <c r="BJ13456" s="271"/>
    </row>
    <row r="13457" spans="49:62">
      <c r="AW13457" s="271"/>
      <c r="AX13457" s="271"/>
      <c r="AY13457" s="271"/>
      <c r="AZ13457" s="271"/>
      <c r="BA13457" s="271"/>
      <c r="BB13457" s="271"/>
      <c r="BD13457" s="271"/>
      <c r="BE13457" s="271"/>
      <c r="BF13457" s="271"/>
      <c r="BG13457" s="271"/>
      <c r="BJ13457" s="271"/>
    </row>
    <row r="13458" spans="49:62">
      <c r="AW13458" s="271"/>
      <c r="AX13458" s="271"/>
      <c r="AY13458" s="271"/>
      <c r="AZ13458" s="271"/>
      <c r="BA13458" s="271"/>
      <c r="BB13458" s="271"/>
      <c r="BD13458" s="271"/>
      <c r="BE13458" s="271"/>
      <c r="BF13458" s="271"/>
      <c r="BG13458" s="271"/>
      <c r="BJ13458" s="271"/>
    </row>
    <row r="13459" spans="49:62">
      <c r="AW13459" s="271"/>
      <c r="AX13459" s="271"/>
      <c r="AY13459" s="271"/>
      <c r="AZ13459" s="271"/>
      <c r="BA13459" s="271"/>
      <c r="BB13459" s="271"/>
      <c r="BD13459" s="271"/>
      <c r="BE13459" s="271"/>
      <c r="BF13459" s="271"/>
      <c r="BG13459" s="271"/>
      <c r="BJ13459" s="271"/>
    </row>
    <row r="13460" spans="49:62">
      <c r="AW13460" s="271"/>
      <c r="AX13460" s="271"/>
      <c r="AY13460" s="271"/>
      <c r="AZ13460" s="271"/>
      <c r="BA13460" s="271"/>
      <c r="BB13460" s="271"/>
      <c r="BD13460" s="271"/>
      <c r="BE13460" s="271"/>
      <c r="BF13460" s="271"/>
      <c r="BG13460" s="271"/>
      <c r="BJ13460" s="271"/>
    </row>
    <row r="13461" spans="49:62">
      <c r="AW13461" s="271"/>
      <c r="AX13461" s="271"/>
      <c r="AY13461" s="271"/>
      <c r="AZ13461" s="271"/>
      <c r="BA13461" s="271"/>
      <c r="BB13461" s="271"/>
      <c r="BD13461" s="271"/>
      <c r="BE13461" s="271"/>
      <c r="BF13461" s="271"/>
      <c r="BG13461" s="271"/>
      <c r="BJ13461" s="271"/>
    </row>
    <row r="13462" spans="49:62">
      <c r="AW13462" s="271"/>
      <c r="AX13462" s="271"/>
      <c r="AY13462" s="271"/>
      <c r="AZ13462" s="271"/>
      <c r="BA13462" s="271"/>
      <c r="BB13462" s="271"/>
      <c r="BD13462" s="271"/>
      <c r="BE13462" s="271"/>
      <c r="BF13462" s="271"/>
      <c r="BG13462" s="271"/>
      <c r="BJ13462" s="271"/>
    </row>
    <row r="13463" spans="49:62">
      <c r="AW13463" s="271"/>
      <c r="AX13463" s="271"/>
      <c r="AY13463" s="271"/>
      <c r="AZ13463" s="271"/>
      <c r="BA13463" s="271"/>
      <c r="BB13463" s="271"/>
      <c r="BD13463" s="271"/>
      <c r="BE13463" s="271"/>
      <c r="BF13463" s="271"/>
      <c r="BG13463" s="271"/>
      <c r="BJ13463" s="271"/>
    </row>
    <row r="13464" spans="49:62">
      <c r="AW13464" s="271"/>
      <c r="AX13464" s="271"/>
      <c r="AY13464" s="271"/>
      <c r="AZ13464" s="271"/>
      <c r="BA13464" s="271"/>
      <c r="BB13464" s="271"/>
      <c r="BD13464" s="271"/>
      <c r="BE13464" s="271"/>
      <c r="BF13464" s="271"/>
      <c r="BG13464" s="271"/>
      <c r="BJ13464" s="271"/>
    </row>
    <row r="13465" spans="49:62">
      <c r="AW13465" s="271"/>
      <c r="AX13465" s="271"/>
      <c r="AY13465" s="271"/>
      <c r="AZ13465" s="271"/>
      <c r="BA13465" s="271"/>
      <c r="BB13465" s="271"/>
      <c r="BD13465" s="271"/>
      <c r="BE13465" s="271"/>
      <c r="BF13465" s="271"/>
      <c r="BG13465" s="271"/>
      <c r="BJ13465" s="271"/>
    </row>
    <row r="13466" spans="49:62">
      <c r="AW13466" s="271"/>
      <c r="AX13466" s="271"/>
      <c r="AY13466" s="271"/>
      <c r="AZ13466" s="271"/>
      <c r="BA13466" s="271"/>
      <c r="BB13466" s="271"/>
      <c r="BD13466" s="271"/>
      <c r="BE13466" s="271"/>
      <c r="BF13466" s="271"/>
      <c r="BG13466" s="271"/>
      <c r="BJ13466" s="271"/>
    </row>
    <row r="13467" spans="49:62">
      <c r="AW13467" s="271"/>
      <c r="AX13467" s="271"/>
      <c r="AY13467" s="271"/>
      <c r="AZ13467" s="271"/>
      <c r="BA13467" s="271"/>
      <c r="BB13467" s="271"/>
      <c r="BD13467" s="271"/>
      <c r="BE13467" s="271"/>
      <c r="BF13467" s="271"/>
      <c r="BG13467" s="271"/>
      <c r="BJ13467" s="271"/>
    </row>
    <row r="13468" spans="49:62">
      <c r="AW13468" s="271"/>
      <c r="AX13468" s="271"/>
      <c r="AY13468" s="271"/>
      <c r="AZ13468" s="271"/>
      <c r="BA13468" s="271"/>
      <c r="BB13468" s="271"/>
      <c r="BD13468" s="271"/>
      <c r="BE13468" s="271"/>
      <c r="BF13468" s="271"/>
      <c r="BG13468" s="271"/>
      <c r="BJ13468" s="271"/>
    </row>
    <row r="13469" spans="49:62">
      <c r="AW13469" s="271"/>
      <c r="AX13469" s="271"/>
      <c r="AY13469" s="271"/>
      <c r="AZ13469" s="271"/>
      <c r="BA13469" s="271"/>
      <c r="BB13469" s="271"/>
      <c r="BD13469" s="271"/>
      <c r="BE13469" s="271"/>
      <c r="BF13469" s="271"/>
      <c r="BG13469" s="271"/>
      <c r="BJ13469" s="271"/>
    </row>
    <row r="13470" spans="49:62">
      <c r="AW13470" s="271"/>
      <c r="AX13470" s="271"/>
      <c r="AY13470" s="271"/>
      <c r="AZ13470" s="271"/>
      <c r="BA13470" s="271"/>
      <c r="BB13470" s="271"/>
      <c r="BD13470" s="271"/>
      <c r="BE13470" s="271"/>
      <c r="BF13470" s="271"/>
      <c r="BG13470" s="271"/>
      <c r="BJ13470" s="271"/>
    </row>
    <row r="13471" spans="49:62">
      <c r="AW13471" s="271"/>
      <c r="AX13471" s="271"/>
      <c r="AY13471" s="271"/>
      <c r="AZ13471" s="271"/>
      <c r="BA13471" s="271"/>
      <c r="BB13471" s="271"/>
      <c r="BD13471" s="271"/>
      <c r="BE13471" s="271"/>
      <c r="BF13471" s="271"/>
      <c r="BG13471" s="271"/>
      <c r="BJ13471" s="271"/>
    </row>
    <row r="13472" spans="49:62">
      <c r="AW13472" s="271"/>
      <c r="AX13472" s="271"/>
      <c r="AY13472" s="271"/>
      <c r="AZ13472" s="271"/>
      <c r="BA13472" s="271"/>
      <c r="BB13472" s="271"/>
      <c r="BD13472" s="271"/>
      <c r="BE13472" s="271"/>
      <c r="BF13472" s="271"/>
      <c r="BG13472" s="271"/>
      <c r="BJ13472" s="271"/>
    </row>
    <row r="13473" spans="49:62">
      <c r="AW13473" s="271"/>
      <c r="AX13473" s="271"/>
      <c r="AY13473" s="271"/>
      <c r="AZ13473" s="271"/>
      <c r="BA13473" s="271"/>
      <c r="BB13473" s="271"/>
      <c r="BD13473" s="271"/>
      <c r="BE13473" s="271"/>
      <c r="BF13473" s="271"/>
      <c r="BG13473" s="271"/>
      <c r="BJ13473" s="271"/>
    </row>
    <row r="13474" spans="49:62">
      <c r="AW13474" s="271"/>
      <c r="AX13474" s="271"/>
      <c r="AY13474" s="271"/>
      <c r="AZ13474" s="271"/>
      <c r="BA13474" s="271"/>
      <c r="BB13474" s="271"/>
      <c r="BD13474" s="271"/>
      <c r="BE13474" s="271"/>
      <c r="BF13474" s="271"/>
      <c r="BG13474" s="271"/>
      <c r="BJ13474" s="271"/>
    </row>
    <row r="13475" spans="49:62">
      <c r="AW13475" s="271"/>
      <c r="AX13475" s="271"/>
      <c r="AY13475" s="271"/>
      <c r="AZ13475" s="271"/>
      <c r="BA13475" s="271"/>
      <c r="BB13475" s="271"/>
      <c r="BD13475" s="271"/>
      <c r="BE13475" s="271"/>
      <c r="BF13475" s="271"/>
      <c r="BG13475" s="271"/>
      <c r="BJ13475" s="271"/>
    </row>
    <row r="13476" spans="49:62">
      <c r="AW13476" s="271"/>
      <c r="AX13476" s="271"/>
      <c r="AY13476" s="271"/>
      <c r="AZ13476" s="271"/>
      <c r="BA13476" s="271"/>
      <c r="BB13476" s="271"/>
      <c r="BD13476" s="271"/>
      <c r="BE13476" s="271"/>
      <c r="BF13476" s="271"/>
      <c r="BG13476" s="271"/>
      <c r="BJ13476" s="271"/>
    </row>
    <row r="13477" spans="49:62">
      <c r="AW13477" s="271"/>
      <c r="AX13477" s="271"/>
      <c r="AY13477" s="271"/>
      <c r="AZ13477" s="271"/>
      <c r="BA13477" s="271"/>
      <c r="BB13477" s="271"/>
      <c r="BD13477" s="271"/>
      <c r="BE13477" s="271"/>
      <c r="BF13477" s="271"/>
      <c r="BG13477" s="271"/>
      <c r="BJ13477" s="271"/>
    </row>
    <row r="13478" spans="49:62">
      <c r="AW13478" s="271"/>
      <c r="AX13478" s="271"/>
      <c r="AY13478" s="271"/>
      <c r="AZ13478" s="271"/>
      <c r="BA13478" s="271"/>
      <c r="BB13478" s="271"/>
      <c r="BD13478" s="271"/>
      <c r="BE13478" s="271"/>
      <c r="BF13478" s="271"/>
      <c r="BG13478" s="271"/>
      <c r="BJ13478" s="271"/>
    </row>
    <row r="13479" spans="49:62">
      <c r="AW13479" s="271"/>
      <c r="AX13479" s="271"/>
      <c r="AY13479" s="271"/>
      <c r="AZ13479" s="271"/>
      <c r="BA13479" s="271"/>
      <c r="BB13479" s="271"/>
      <c r="BD13479" s="271"/>
      <c r="BE13479" s="271"/>
      <c r="BF13479" s="271"/>
      <c r="BG13479" s="271"/>
      <c r="BJ13479" s="271"/>
    </row>
    <row r="13480" spans="49:62">
      <c r="AW13480" s="271"/>
      <c r="AX13480" s="271"/>
      <c r="AY13480" s="271"/>
      <c r="AZ13480" s="271"/>
      <c r="BA13480" s="271"/>
      <c r="BB13480" s="271"/>
      <c r="BD13480" s="271"/>
      <c r="BE13480" s="271"/>
      <c r="BF13480" s="271"/>
      <c r="BG13480" s="271"/>
      <c r="BJ13480" s="271"/>
    </row>
    <row r="13481" spans="49:62">
      <c r="AW13481" s="271"/>
      <c r="AX13481" s="271"/>
      <c r="AY13481" s="271"/>
      <c r="AZ13481" s="271"/>
      <c r="BA13481" s="271"/>
      <c r="BB13481" s="271"/>
      <c r="BD13481" s="271"/>
      <c r="BE13481" s="271"/>
      <c r="BF13481" s="271"/>
      <c r="BG13481" s="271"/>
      <c r="BJ13481" s="271"/>
    </row>
    <row r="13482" spans="49:62">
      <c r="AW13482" s="271"/>
      <c r="AX13482" s="271"/>
      <c r="AY13482" s="271"/>
      <c r="AZ13482" s="271"/>
      <c r="BA13482" s="271"/>
      <c r="BB13482" s="271"/>
      <c r="BD13482" s="271"/>
      <c r="BE13482" s="271"/>
      <c r="BF13482" s="271"/>
      <c r="BG13482" s="271"/>
      <c r="BJ13482" s="271"/>
    </row>
    <row r="13483" spans="49:62">
      <c r="AW13483" s="271"/>
      <c r="AX13483" s="271"/>
      <c r="AY13483" s="271"/>
      <c r="AZ13483" s="271"/>
      <c r="BA13483" s="271"/>
      <c r="BB13483" s="271"/>
      <c r="BD13483" s="271"/>
      <c r="BE13483" s="271"/>
      <c r="BF13483" s="271"/>
      <c r="BG13483" s="271"/>
      <c r="BJ13483" s="271"/>
    </row>
    <row r="13484" spans="49:62">
      <c r="AW13484" s="271"/>
      <c r="AX13484" s="271"/>
      <c r="AY13484" s="271"/>
      <c r="AZ13484" s="271"/>
      <c r="BA13484" s="271"/>
      <c r="BB13484" s="271"/>
      <c r="BD13484" s="271"/>
      <c r="BE13484" s="271"/>
      <c r="BF13484" s="271"/>
      <c r="BG13484" s="271"/>
      <c r="BJ13484" s="271"/>
    </row>
    <row r="13485" spans="49:62">
      <c r="AW13485" s="271"/>
      <c r="AX13485" s="271"/>
      <c r="AY13485" s="271"/>
      <c r="AZ13485" s="271"/>
      <c r="BA13485" s="271"/>
      <c r="BB13485" s="271"/>
      <c r="BD13485" s="271"/>
      <c r="BE13485" s="271"/>
      <c r="BF13485" s="271"/>
      <c r="BG13485" s="271"/>
      <c r="BJ13485" s="271"/>
    </row>
    <row r="13486" spans="49:62">
      <c r="AW13486" s="271"/>
      <c r="AX13486" s="271"/>
      <c r="AY13486" s="271"/>
      <c r="AZ13486" s="271"/>
      <c r="BA13486" s="271"/>
      <c r="BB13486" s="271"/>
      <c r="BD13486" s="271"/>
      <c r="BE13486" s="271"/>
      <c r="BF13486" s="271"/>
      <c r="BG13486" s="271"/>
      <c r="BJ13486" s="271"/>
    </row>
    <row r="13487" spans="49:62">
      <c r="AW13487" s="271"/>
      <c r="AX13487" s="271"/>
      <c r="AY13487" s="271"/>
      <c r="AZ13487" s="271"/>
      <c r="BA13487" s="271"/>
      <c r="BB13487" s="271"/>
      <c r="BD13487" s="271"/>
      <c r="BE13487" s="271"/>
      <c r="BF13487" s="271"/>
      <c r="BG13487" s="271"/>
      <c r="BJ13487" s="271"/>
    </row>
    <row r="13488" spans="49:62">
      <c r="AW13488" s="271"/>
      <c r="AX13488" s="271"/>
      <c r="AY13488" s="271"/>
      <c r="AZ13488" s="271"/>
      <c r="BA13488" s="271"/>
      <c r="BB13488" s="271"/>
      <c r="BD13488" s="271"/>
      <c r="BE13488" s="271"/>
      <c r="BF13488" s="271"/>
      <c r="BG13488" s="271"/>
      <c r="BJ13488" s="271"/>
    </row>
    <row r="13489" spans="49:62">
      <c r="AW13489" s="271"/>
      <c r="AX13489" s="271"/>
      <c r="AY13489" s="271"/>
      <c r="AZ13489" s="271"/>
      <c r="BA13489" s="271"/>
      <c r="BB13489" s="271"/>
      <c r="BD13489" s="271"/>
      <c r="BE13489" s="271"/>
      <c r="BF13489" s="271"/>
      <c r="BG13489" s="271"/>
      <c r="BJ13489" s="271"/>
    </row>
    <row r="13490" spans="49:62">
      <c r="AW13490" s="271"/>
      <c r="AX13490" s="271"/>
      <c r="AY13490" s="271"/>
      <c r="AZ13490" s="271"/>
      <c r="BA13490" s="271"/>
      <c r="BB13490" s="271"/>
      <c r="BD13490" s="271"/>
      <c r="BE13490" s="271"/>
      <c r="BF13490" s="271"/>
      <c r="BG13490" s="271"/>
      <c r="BJ13490" s="271"/>
    </row>
    <row r="13491" spans="49:62">
      <c r="AW13491" s="271"/>
      <c r="AX13491" s="271"/>
      <c r="AY13491" s="271"/>
      <c r="AZ13491" s="271"/>
      <c r="BA13491" s="271"/>
      <c r="BB13491" s="271"/>
      <c r="BD13491" s="271"/>
      <c r="BE13491" s="271"/>
      <c r="BF13491" s="271"/>
      <c r="BG13491" s="271"/>
      <c r="BJ13491" s="271"/>
    </row>
    <row r="13492" spans="49:62">
      <c r="AW13492" s="271"/>
      <c r="AX13492" s="271"/>
      <c r="AY13492" s="271"/>
      <c r="AZ13492" s="271"/>
      <c r="BA13492" s="271"/>
      <c r="BB13492" s="271"/>
      <c r="BD13492" s="271"/>
      <c r="BE13492" s="271"/>
      <c r="BF13492" s="271"/>
      <c r="BG13492" s="271"/>
      <c r="BJ13492" s="271"/>
    </row>
    <row r="13493" spans="49:62">
      <c r="AW13493" s="271"/>
      <c r="AX13493" s="271"/>
      <c r="AY13493" s="271"/>
      <c r="AZ13493" s="271"/>
      <c r="BA13493" s="271"/>
      <c r="BB13493" s="271"/>
      <c r="BD13493" s="271"/>
      <c r="BE13493" s="271"/>
      <c r="BF13493" s="271"/>
      <c r="BG13493" s="271"/>
      <c r="BJ13493" s="271"/>
    </row>
    <row r="13494" spans="49:62">
      <c r="AW13494" s="271"/>
      <c r="AX13494" s="271"/>
      <c r="AY13494" s="271"/>
      <c r="AZ13494" s="271"/>
      <c r="BA13494" s="271"/>
      <c r="BB13494" s="271"/>
      <c r="BD13494" s="271"/>
      <c r="BE13494" s="271"/>
      <c r="BF13494" s="271"/>
      <c r="BG13494" s="271"/>
      <c r="BJ13494" s="271"/>
    </row>
    <row r="13495" spans="49:62">
      <c r="AW13495" s="271"/>
      <c r="AX13495" s="271"/>
      <c r="AY13495" s="271"/>
      <c r="AZ13495" s="271"/>
      <c r="BA13495" s="271"/>
      <c r="BB13495" s="271"/>
      <c r="BD13495" s="271"/>
      <c r="BE13495" s="271"/>
      <c r="BF13495" s="271"/>
      <c r="BG13495" s="271"/>
      <c r="BJ13495" s="271"/>
    </row>
    <row r="13496" spans="49:62">
      <c r="AW13496" s="271"/>
      <c r="AX13496" s="271"/>
      <c r="AY13496" s="271"/>
      <c r="AZ13496" s="271"/>
      <c r="BA13496" s="271"/>
      <c r="BB13496" s="271"/>
      <c r="BD13496" s="271"/>
      <c r="BE13496" s="271"/>
      <c r="BF13496" s="271"/>
      <c r="BG13496" s="271"/>
      <c r="BJ13496" s="271"/>
    </row>
    <row r="13497" spans="49:62">
      <c r="AW13497" s="271"/>
      <c r="AX13497" s="271"/>
      <c r="AY13497" s="271"/>
      <c r="AZ13497" s="271"/>
      <c r="BA13497" s="271"/>
      <c r="BB13497" s="271"/>
      <c r="BD13497" s="271"/>
      <c r="BE13497" s="271"/>
      <c r="BF13497" s="271"/>
      <c r="BG13497" s="271"/>
      <c r="BJ13497" s="271"/>
    </row>
    <row r="13498" spans="49:62">
      <c r="AW13498" s="271"/>
      <c r="AX13498" s="271"/>
      <c r="AY13498" s="271"/>
      <c r="AZ13498" s="271"/>
      <c r="BA13498" s="271"/>
      <c r="BB13498" s="271"/>
      <c r="BD13498" s="271"/>
      <c r="BE13498" s="271"/>
      <c r="BF13498" s="271"/>
      <c r="BG13498" s="271"/>
      <c r="BJ13498" s="271"/>
    </row>
    <row r="13499" spans="49:62">
      <c r="AW13499" s="271"/>
      <c r="AX13499" s="271"/>
      <c r="AY13499" s="271"/>
      <c r="AZ13499" s="271"/>
      <c r="BA13499" s="271"/>
      <c r="BB13499" s="271"/>
      <c r="BD13499" s="271"/>
      <c r="BE13499" s="271"/>
      <c r="BF13499" s="271"/>
      <c r="BG13499" s="271"/>
      <c r="BJ13499" s="271"/>
    </row>
    <row r="13500" spans="49:62">
      <c r="AW13500" s="271"/>
      <c r="AX13500" s="271"/>
      <c r="AY13500" s="271"/>
      <c r="AZ13500" s="271"/>
      <c r="BA13500" s="271"/>
      <c r="BB13500" s="271"/>
      <c r="BD13500" s="271"/>
      <c r="BE13500" s="271"/>
      <c r="BF13500" s="271"/>
      <c r="BG13500" s="271"/>
      <c r="BJ13500" s="271"/>
    </row>
    <row r="13501" spans="49:62">
      <c r="AW13501" s="271"/>
      <c r="AX13501" s="271"/>
      <c r="AY13501" s="271"/>
      <c r="AZ13501" s="271"/>
      <c r="BA13501" s="271"/>
      <c r="BB13501" s="271"/>
      <c r="BD13501" s="271"/>
      <c r="BE13501" s="271"/>
      <c r="BF13501" s="271"/>
      <c r="BG13501" s="271"/>
      <c r="BJ13501" s="271"/>
    </row>
    <row r="13502" spans="49:62">
      <c r="AW13502" s="271"/>
      <c r="AX13502" s="271"/>
      <c r="AY13502" s="271"/>
      <c r="AZ13502" s="271"/>
      <c r="BA13502" s="271"/>
      <c r="BB13502" s="271"/>
      <c r="BD13502" s="271"/>
      <c r="BE13502" s="271"/>
      <c r="BF13502" s="271"/>
      <c r="BG13502" s="271"/>
      <c r="BJ13502" s="271"/>
    </row>
    <row r="13503" spans="49:62">
      <c r="AW13503" s="271"/>
      <c r="AX13503" s="271"/>
      <c r="AY13503" s="271"/>
      <c r="AZ13503" s="271"/>
      <c r="BA13503" s="271"/>
      <c r="BB13503" s="271"/>
      <c r="BD13503" s="271"/>
      <c r="BE13503" s="271"/>
      <c r="BF13503" s="271"/>
      <c r="BG13503" s="271"/>
      <c r="BJ13503" s="271"/>
    </row>
    <row r="13504" spans="49:62">
      <c r="AW13504" s="271"/>
      <c r="AX13504" s="271"/>
      <c r="AY13504" s="271"/>
      <c r="AZ13504" s="271"/>
      <c r="BA13504" s="271"/>
      <c r="BB13504" s="271"/>
      <c r="BD13504" s="271"/>
      <c r="BE13504" s="271"/>
      <c r="BF13504" s="271"/>
      <c r="BG13504" s="271"/>
      <c r="BJ13504" s="271"/>
    </row>
    <row r="13505" spans="49:62">
      <c r="AW13505" s="271"/>
      <c r="AX13505" s="271"/>
      <c r="AY13505" s="271"/>
      <c r="AZ13505" s="271"/>
      <c r="BA13505" s="271"/>
      <c r="BB13505" s="271"/>
      <c r="BD13505" s="271"/>
      <c r="BE13505" s="271"/>
      <c r="BF13505" s="271"/>
      <c r="BG13505" s="271"/>
      <c r="BJ13505" s="271"/>
    </row>
    <row r="13506" spans="49:62">
      <c r="AW13506" s="271"/>
      <c r="AX13506" s="271"/>
      <c r="AY13506" s="271"/>
      <c r="AZ13506" s="271"/>
      <c r="BA13506" s="271"/>
      <c r="BB13506" s="271"/>
      <c r="BD13506" s="271"/>
      <c r="BE13506" s="271"/>
      <c r="BF13506" s="271"/>
      <c r="BG13506" s="271"/>
      <c r="BJ13506" s="271"/>
    </row>
    <row r="13507" spans="49:62">
      <c r="AW13507" s="271"/>
      <c r="AX13507" s="271"/>
      <c r="AY13507" s="271"/>
      <c r="AZ13507" s="271"/>
      <c r="BA13507" s="271"/>
      <c r="BB13507" s="271"/>
      <c r="BD13507" s="271"/>
      <c r="BE13507" s="271"/>
      <c r="BF13507" s="271"/>
      <c r="BG13507" s="271"/>
      <c r="BJ13507" s="271"/>
    </row>
    <row r="13508" spans="49:62">
      <c r="AW13508" s="271"/>
      <c r="AX13508" s="271"/>
      <c r="AY13508" s="271"/>
      <c r="AZ13508" s="271"/>
      <c r="BA13508" s="271"/>
      <c r="BB13508" s="271"/>
      <c r="BD13508" s="271"/>
      <c r="BE13508" s="271"/>
      <c r="BF13508" s="271"/>
      <c r="BG13508" s="271"/>
      <c r="BJ13508" s="271"/>
    </row>
    <row r="13509" spans="49:62">
      <c r="AW13509" s="271"/>
      <c r="AX13509" s="271"/>
      <c r="AY13509" s="271"/>
      <c r="AZ13509" s="271"/>
      <c r="BA13509" s="271"/>
      <c r="BB13509" s="271"/>
      <c r="BD13509" s="271"/>
      <c r="BE13509" s="271"/>
      <c r="BF13509" s="271"/>
      <c r="BG13509" s="271"/>
      <c r="BJ13509" s="271"/>
    </row>
    <row r="13510" spans="49:62">
      <c r="AW13510" s="271"/>
      <c r="AX13510" s="271"/>
      <c r="AY13510" s="271"/>
      <c r="AZ13510" s="271"/>
      <c r="BA13510" s="271"/>
      <c r="BB13510" s="271"/>
      <c r="BD13510" s="271"/>
      <c r="BE13510" s="271"/>
      <c r="BF13510" s="271"/>
      <c r="BG13510" s="271"/>
      <c r="BJ13510" s="271"/>
    </row>
    <row r="13511" spans="49:62">
      <c r="AW13511" s="271"/>
      <c r="AX13511" s="271"/>
      <c r="AY13511" s="271"/>
      <c r="AZ13511" s="271"/>
      <c r="BA13511" s="271"/>
      <c r="BB13511" s="271"/>
      <c r="BD13511" s="271"/>
      <c r="BE13511" s="271"/>
      <c r="BF13511" s="271"/>
      <c r="BG13511" s="271"/>
      <c r="BJ13511" s="271"/>
    </row>
    <row r="13512" spans="49:62">
      <c r="AW13512" s="271"/>
      <c r="AX13512" s="271"/>
      <c r="AY13512" s="271"/>
      <c r="AZ13512" s="271"/>
      <c r="BA13512" s="271"/>
      <c r="BB13512" s="271"/>
      <c r="BD13512" s="271"/>
      <c r="BE13512" s="271"/>
      <c r="BF13512" s="271"/>
      <c r="BG13512" s="271"/>
      <c r="BJ13512" s="271"/>
    </row>
    <row r="13513" spans="49:62">
      <c r="AW13513" s="271"/>
      <c r="AX13513" s="271"/>
      <c r="AY13513" s="271"/>
      <c r="AZ13513" s="271"/>
      <c r="BA13513" s="271"/>
      <c r="BB13513" s="271"/>
      <c r="BD13513" s="271"/>
      <c r="BE13513" s="271"/>
      <c r="BF13513" s="271"/>
      <c r="BG13513" s="271"/>
      <c r="BJ13513" s="271"/>
    </row>
    <row r="13514" spans="49:62">
      <c r="AW13514" s="271"/>
      <c r="AX13514" s="271"/>
      <c r="AY13514" s="271"/>
      <c r="AZ13514" s="271"/>
      <c r="BA13514" s="271"/>
      <c r="BB13514" s="271"/>
      <c r="BD13514" s="271"/>
      <c r="BE13514" s="271"/>
      <c r="BF13514" s="271"/>
      <c r="BG13514" s="271"/>
      <c r="BJ13514" s="271"/>
    </row>
    <row r="13515" spans="49:62">
      <c r="AW13515" s="271"/>
      <c r="AX13515" s="271"/>
      <c r="AY13515" s="271"/>
      <c r="AZ13515" s="271"/>
      <c r="BA13515" s="271"/>
      <c r="BB13515" s="271"/>
      <c r="BD13515" s="271"/>
      <c r="BE13515" s="271"/>
      <c r="BF13515" s="271"/>
      <c r="BG13515" s="271"/>
      <c r="BJ13515" s="271"/>
    </row>
    <row r="13516" spans="49:62">
      <c r="AW13516" s="271"/>
      <c r="AX13516" s="271"/>
      <c r="AY13516" s="271"/>
      <c r="AZ13516" s="271"/>
      <c r="BA13516" s="271"/>
      <c r="BB13516" s="271"/>
      <c r="BD13516" s="271"/>
      <c r="BE13516" s="271"/>
      <c r="BF13516" s="271"/>
      <c r="BG13516" s="271"/>
      <c r="BJ13516" s="271"/>
    </row>
    <row r="13517" spans="49:62">
      <c r="AW13517" s="271"/>
      <c r="AX13517" s="271"/>
      <c r="AY13517" s="271"/>
      <c r="AZ13517" s="271"/>
      <c r="BA13517" s="271"/>
      <c r="BB13517" s="271"/>
      <c r="BD13517" s="271"/>
      <c r="BE13517" s="271"/>
      <c r="BF13517" s="271"/>
      <c r="BG13517" s="271"/>
      <c r="BJ13517" s="271"/>
    </row>
    <row r="13518" spans="49:62">
      <c r="AW13518" s="271"/>
      <c r="AX13518" s="271"/>
      <c r="AY13518" s="271"/>
      <c r="AZ13518" s="271"/>
      <c r="BA13518" s="271"/>
      <c r="BB13518" s="271"/>
      <c r="BD13518" s="271"/>
      <c r="BE13518" s="271"/>
      <c r="BF13518" s="271"/>
      <c r="BG13518" s="271"/>
      <c r="BJ13518" s="271"/>
    </row>
    <row r="13519" spans="49:62">
      <c r="AW13519" s="271"/>
      <c r="AX13519" s="271"/>
      <c r="AY13519" s="271"/>
      <c r="AZ13519" s="271"/>
      <c r="BA13519" s="271"/>
      <c r="BB13519" s="271"/>
      <c r="BD13519" s="271"/>
      <c r="BE13519" s="271"/>
      <c r="BF13519" s="271"/>
      <c r="BG13519" s="271"/>
      <c r="BJ13519" s="271"/>
    </row>
    <row r="13520" spans="49:62">
      <c r="AW13520" s="271"/>
      <c r="AX13520" s="271"/>
      <c r="AY13520" s="271"/>
      <c r="AZ13520" s="271"/>
      <c r="BA13520" s="271"/>
      <c r="BB13520" s="271"/>
      <c r="BD13520" s="271"/>
      <c r="BE13520" s="271"/>
      <c r="BF13520" s="271"/>
      <c r="BG13520" s="271"/>
      <c r="BJ13520" s="271"/>
    </row>
    <row r="13521" spans="49:62">
      <c r="AW13521" s="271"/>
      <c r="AX13521" s="271"/>
      <c r="AY13521" s="271"/>
      <c r="AZ13521" s="271"/>
      <c r="BA13521" s="271"/>
      <c r="BB13521" s="271"/>
      <c r="BD13521" s="271"/>
      <c r="BE13521" s="271"/>
      <c r="BF13521" s="271"/>
      <c r="BG13521" s="271"/>
      <c r="BJ13521" s="271"/>
    </row>
    <row r="13522" spans="49:62">
      <c r="AW13522" s="271"/>
      <c r="AX13522" s="271"/>
      <c r="AY13522" s="271"/>
      <c r="AZ13522" s="271"/>
      <c r="BA13522" s="271"/>
      <c r="BB13522" s="271"/>
      <c r="BD13522" s="271"/>
      <c r="BE13522" s="271"/>
      <c r="BF13522" s="271"/>
      <c r="BG13522" s="271"/>
      <c r="BJ13522" s="271"/>
    </row>
    <row r="13523" spans="49:62">
      <c r="AW13523" s="271"/>
      <c r="AX13523" s="271"/>
      <c r="AY13523" s="271"/>
      <c r="AZ13523" s="271"/>
      <c r="BA13523" s="271"/>
      <c r="BB13523" s="271"/>
      <c r="BD13523" s="271"/>
      <c r="BE13523" s="271"/>
      <c r="BF13523" s="271"/>
      <c r="BG13523" s="271"/>
      <c r="BJ13523" s="271"/>
    </row>
    <row r="13524" spans="49:62">
      <c r="AW13524" s="271"/>
      <c r="AX13524" s="271"/>
      <c r="AY13524" s="271"/>
      <c r="AZ13524" s="271"/>
      <c r="BA13524" s="271"/>
      <c r="BB13524" s="271"/>
      <c r="BD13524" s="271"/>
      <c r="BE13524" s="271"/>
      <c r="BF13524" s="271"/>
      <c r="BG13524" s="271"/>
      <c r="BJ13524" s="271"/>
    </row>
    <row r="13525" spans="49:62">
      <c r="AW13525" s="271"/>
      <c r="AX13525" s="271"/>
      <c r="AY13525" s="271"/>
      <c r="AZ13525" s="271"/>
      <c r="BA13525" s="271"/>
      <c r="BB13525" s="271"/>
      <c r="BD13525" s="271"/>
      <c r="BE13525" s="271"/>
      <c r="BF13525" s="271"/>
      <c r="BG13525" s="271"/>
      <c r="BJ13525" s="271"/>
    </row>
    <row r="13526" spans="49:62">
      <c r="AW13526" s="271"/>
      <c r="AX13526" s="271"/>
      <c r="AY13526" s="271"/>
      <c r="AZ13526" s="271"/>
      <c r="BA13526" s="271"/>
      <c r="BB13526" s="271"/>
      <c r="BD13526" s="271"/>
      <c r="BE13526" s="271"/>
      <c r="BF13526" s="271"/>
      <c r="BG13526" s="271"/>
      <c r="BJ13526" s="271"/>
    </row>
    <row r="13527" spans="49:62">
      <c r="AW13527" s="271"/>
      <c r="AX13527" s="271"/>
      <c r="AY13527" s="271"/>
      <c r="AZ13527" s="271"/>
      <c r="BA13527" s="271"/>
      <c r="BB13527" s="271"/>
      <c r="BD13527" s="271"/>
      <c r="BE13527" s="271"/>
      <c r="BF13527" s="271"/>
      <c r="BG13527" s="271"/>
      <c r="BJ13527" s="271"/>
    </row>
    <row r="13528" spans="49:62">
      <c r="AW13528" s="271"/>
      <c r="AX13528" s="271"/>
      <c r="AY13528" s="271"/>
      <c r="AZ13528" s="271"/>
      <c r="BA13528" s="271"/>
      <c r="BB13528" s="271"/>
      <c r="BD13528" s="271"/>
      <c r="BE13528" s="271"/>
      <c r="BF13528" s="271"/>
      <c r="BG13528" s="271"/>
      <c r="BJ13528" s="271"/>
    </row>
    <row r="13529" spans="49:62">
      <c r="AW13529" s="271"/>
      <c r="AX13529" s="271"/>
      <c r="AY13529" s="271"/>
      <c r="AZ13529" s="271"/>
      <c r="BA13529" s="271"/>
      <c r="BB13529" s="271"/>
      <c r="BD13529" s="271"/>
      <c r="BE13529" s="271"/>
      <c r="BF13529" s="271"/>
      <c r="BG13529" s="271"/>
      <c r="BJ13529" s="271"/>
    </row>
    <row r="13530" spans="49:62">
      <c r="AW13530" s="271"/>
      <c r="AX13530" s="271"/>
      <c r="AY13530" s="271"/>
      <c r="AZ13530" s="271"/>
      <c r="BA13530" s="271"/>
      <c r="BB13530" s="271"/>
      <c r="BD13530" s="271"/>
      <c r="BE13530" s="271"/>
      <c r="BF13530" s="271"/>
      <c r="BG13530" s="271"/>
      <c r="BJ13530" s="271"/>
    </row>
    <row r="13531" spans="49:62">
      <c r="AW13531" s="271"/>
      <c r="AX13531" s="271"/>
      <c r="AY13531" s="271"/>
      <c r="AZ13531" s="271"/>
      <c r="BA13531" s="271"/>
      <c r="BB13531" s="271"/>
      <c r="BD13531" s="271"/>
      <c r="BE13531" s="271"/>
      <c r="BF13531" s="271"/>
      <c r="BG13531" s="271"/>
      <c r="BJ13531" s="271"/>
    </row>
    <row r="13532" spans="49:62">
      <c r="AW13532" s="271"/>
      <c r="AX13532" s="271"/>
      <c r="AY13532" s="271"/>
      <c r="AZ13532" s="271"/>
      <c r="BA13532" s="271"/>
      <c r="BB13532" s="271"/>
      <c r="BD13532" s="271"/>
      <c r="BE13532" s="271"/>
      <c r="BF13532" s="271"/>
      <c r="BG13532" s="271"/>
      <c r="BJ13532" s="271"/>
    </row>
    <row r="13533" spans="49:62">
      <c r="AW13533" s="271"/>
      <c r="AX13533" s="271"/>
      <c r="AY13533" s="271"/>
      <c r="AZ13533" s="271"/>
      <c r="BA13533" s="271"/>
      <c r="BB13533" s="271"/>
      <c r="BD13533" s="271"/>
      <c r="BE13533" s="271"/>
      <c r="BF13533" s="271"/>
      <c r="BG13533" s="271"/>
      <c r="BJ13533" s="271"/>
    </row>
    <row r="13534" spans="49:62">
      <c r="AW13534" s="271"/>
      <c r="AX13534" s="271"/>
      <c r="AY13534" s="271"/>
      <c r="AZ13534" s="271"/>
      <c r="BA13534" s="271"/>
      <c r="BB13534" s="271"/>
      <c r="BD13534" s="271"/>
      <c r="BE13534" s="271"/>
      <c r="BF13534" s="271"/>
      <c r="BG13534" s="271"/>
      <c r="BJ13534" s="271"/>
    </row>
    <row r="13535" spans="49:62">
      <c r="AW13535" s="271"/>
      <c r="AX13535" s="271"/>
      <c r="AY13535" s="271"/>
      <c r="AZ13535" s="271"/>
      <c r="BA13535" s="271"/>
      <c r="BB13535" s="271"/>
      <c r="BD13535" s="271"/>
      <c r="BE13535" s="271"/>
      <c r="BF13535" s="271"/>
      <c r="BG13535" s="271"/>
      <c r="BJ13535" s="271"/>
    </row>
    <row r="13536" spans="49:62">
      <c r="AW13536" s="271"/>
      <c r="AX13536" s="271"/>
      <c r="AY13536" s="271"/>
      <c r="AZ13536" s="271"/>
      <c r="BA13536" s="271"/>
      <c r="BB13536" s="271"/>
      <c r="BD13536" s="271"/>
      <c r="BE13536" s="271"/>
      <c r="BF13536" s="271"/>
      <c r="BG13536" s="271"/>
      <c r="BJ13536" s="271"/>
    </row>
    <row r="13537" spans="49:62">
      <c r="AW13537" s="271"/>
      <c r="AX13537" s="271"/>
      <c r="AY13537" s="271"/>
      <c r="AZ13537" s="271"/>
      <c r="BA13537" s="271"/>
      <c r="BB13537" s="271"/>
      <c r="BD13537" s="271"/>
      <c r="BE13537" s="271"/>
      <c r="BF13537" s="271"/>
      <c r="BG13537" s="271"/>
      <c r="BJ13537" s="271"/>
    </row>
    <row r="13538" spans="49:62">
      <c r="AW13538" s="271"/>
      <c r="AX13538" s="271"/>
      <c r="AY13538" s="271"/>
      <c r="AZ13538" s="271"/>
      <c r="BA13538" s="271"/>
      <c r="BB13538" s="271"/>
      <c r="BD13538" s="271"/>
      <c r="BE13538" s="271"/>
      <c r="BF13538" s="271"/>
      <c r="BG13538" s="271"/>
      <c r="BJ13538" s="271"/>
    </row>
    <row r="13539" spans="49:62">
      <c r="AW13539" s="271"/>
      <c r="AX13539" s="271"/>
      <c r="AY13539" s="271"/>
      <c r="AZ13539" s="271"/>
      <c r="BA13539" s="271"/>
      <c r="BB13539" s="271"/>
      <c r="BD13539" s="271"/>
      <c r="BE13539" s="271"/>
      <c r="BF13539" s="271"/>
      <c r="BG13539" s="271"/>
      <c r="BJ13539" s="271"/>
    </row>
    <row r="13540" spans="49:62">
      <c r="AW13540" s="271"/>
      <c r="AX13540" s="271"/>
      <c r="AY13540" s="271"/>
      <c r="AZ13540" s="271"/>
      <c r="BA13540" s="271"/>
      <c r="BB13540" s="271"/>
      <c r="BD13540" s="271"/>
      <c r="BE13540" s="271"/>
      <c r="BF13540" s="271"/>
      <c r="BG13540" s="271"/>
      <c r="BJ13540" s="271"/>
    </row>
    <row r="13541" spans="49:62">
      <c r="AW13541" s="271"/>
      <c r="AX13541" s="271"/>
      <c r="AY13541" s="271"/>
      <c r="AZ13541" s="271"/>
      <c r="BA13541" s="271"/>
      <c r="BB13541" s="271"/>
      <c r="BD13541" s="271"/>
      <c r="BE13541" s="271"/>
      <c r="BF13541" s="271"/>
      <c r="BG13541" s="271"/>
      <c r="BJ13541" s="271"/>
    </row>
    <row r="13542" spans="49:62">
      <c r="AW13542" s="271"/>
      <c r="AX13542" s="271"/>
      <c r="AY13542" s="271"/>
      <c r="AZ13542" s="271"/>
      <c r="BA13542" s="271"/>
      <c r="BB13542" s="271"/>
      <c r="BD13542" s="271"/>
      <c r="BE13542" s="271"/>
      <c r="BF13542" s="271"/>
      <c r="BG13542" s="271"/>
      <c r="BJ13542" s="271"/>
    </row>
    <row r="13543" spans="49:62">
      <c r="AW13543" s="271"/>
      <c r="AX13543" s="271"/>
      <c r="AY13543" s="271"/>
      <c r="AZ13543" s="271"/>
      <c r="BA13543" s="271"/>
      <c r="BB13543" s="271"/>
      <c r="BD13543" s="271"/>
      <c r="BE13543" s="271"/>
      <c r="BF13543" s="271"/>
      <c r="BG13543" s="271"/>
      <c r="BJ13543" s="271"/>
    </row>
    <row r="13544" spans="49:62">
      <c r="AW13544" s="271"/>
      <c r="AX13544" s="271"/>
      <c r="AY13544" s="271"/>
      <c r="AZ13544" s="271"/>
      <c r="BA13544" s="271"/>
      <c r="BB13544" s="271"/>
      <c r="BD13544" s="271"/>
      <c r="BE13544" s="271"/>
      <c r="BF13544" s="271"/>
      <c r="BG13544" s="271"/>
      <c r="BJ13544" s="271"/>
    </row>
    <row r="13545" spans="49:62">
      <c r="AW13545" s="271"/>
      <c r="AX13545" s="271"/>
      <c r="AY13545" s="271"/>
      <c r="AZ13545" s="271"/>
      <c r="BA13545" s="271"/>
      <c r="BB13545" s="271"/>
      <c r="BD13545" s="271"/>
      <c r="BE13545" s="271"/>
      <c r="BF13545" s="271"/>
      <c r="BG13545" s="271"/>
      <c r="BJ13545" s="271"/>
    </row>
    <row r="13546" spans="49:62">
      <c r="AW13546" s="271"/>
      <c r="AX13546" s="271"/>
      <c r="AY13546" s="271"/>
      <c r="AZ13546" s="271"/>
      <c r="BA13546" s="271"/>
      <c r="BB13546" s="271"/>
      <c r="BD13546" s="271"/>
      <c r="BE13546" s="271"/>
      <c r="BF13546" s="271"/>
      <c r="BG13546" s="271"/>
      <c r="BJ13546" s="271"/>
    </row>
    <row r="13547" spans="49:62">
      <c r="AW13547" s="271"/>
      <c r="AX13547" s="271"/>
      <c r="AY13547" s="271"/>
      <c r="AZ13547" s="271"/>
      <c r="BA13547" s="271"/>
      <c r="BB13547" s="271"/>
      <c r="BD13547" s="271"/>
      <c r="BE13547" s="271"/>
      <c r="BF13547" s="271"/>
      <c r="BG13547" s="271"/>
      <c r="BJ13547" s="271"/>
    </row>
    <row r="13548" spans="49:62">
      <c r="AW13548" s="271"/>
      <c r="AX13548" s="271"/>
      <c r="AY13548" s="271"/>
      <c r="AZ13548" s="271"/>
      <c r="BA13548" s="271"/>
      <c r="BB13548" s="271"/>
      <c r="BD13548" s="271"/>
      <c r="BE13548" s="271"/>
      <c r="BF13548" s="271"/>
      <c r="BG13548" s="271"/>
      <c r="BJ13548" s="271"/>
    </row>
    <row r="13549" spans="49:62">
      <c r="AW13549" s="271"/>
      <c r="AX13549" s="271"/>
      <c r="AY13549" s="271"/>
      <c r="AZ13549" s="271"/>
      <c r="BA13549" s="271"/>
      <c r="BB13549" s="271"/>
      <c r="BD13549" s="271"/>
      <c r="BE13549" s="271"/>
      <c r="BF13549" s="271"/>
      <c r="BG13549" s="271"/>
      <c r="BJ13549" s="271"/>
    </row>
    <row r="13550" spans="49:62">
      <c r="AW13550" s="271"/>
      <c r="AX13550" s="271"/>
      <c r="AY13550" s="271"/>
      <c r="AZ13550" s="271"/>
      <c r="BA13550" s="271"/>
      <c r="BB13550" s="271"/>
      <c r="BD13550" s="271"/>
      <c r="BE13550" s="271"/>
      <c r="BF13550" s="271"/>
      <c r="BG13550" s="271"/>
      <c r="BJ13550" s="271"/>
    </row>
    <row r="13551" spans="49:62">
      <c r="AW13551" s="271"/>
      <c r="AX13551" s="271"/>
      <c r="AY13551" s="271"/>
      <c r="AZ13551" s="271"/>
      <c r="BA13551" s="271"/>
      <c r="BB13551" s="271"/>
      <c r="BD13551" s="271"/>
      <c r="BE13551" s="271"/>
      <c r="BF13551" s="271"/>
      <c r="BG13551" s="271"/>
      <c r="BJ13551" s="271"/>
    </row>
    <row r="13552" spans="49:62">
      <c r="AW13552" s="271"/>
      <c r="AX13552" s="271"/>
      <c r="AY13552" s="271"/>
      <c r="AZ13552" s="271"/>
      <c r="BA13552" s="271"/>
      <c r="BB13552" s="271"/>
      <c r="BD13552" s="271"/>
      <c r="BE13552" s="271"/>
      <c r="BF13552" s="271"/>
      <c r="BG13552" s="271"/>
      <c r="BJ13552" s="271"/>
    </row>
    <row r="13553" spans="49:62">
      <c r="AW13553" s="271"/>
      <c r="AX13553" s="271"/>
      <c r="AY13553" s="271"/>
      <c r="AZ13553" s="271"/>
      <c r="BA13553" s="271"/>
      <c r="BB13553" s="271"/>
      <c r="BD13553" s="271"/>
      <c r="BE13553" s="271"/>
      <c r="BF13553" s="271"/>
      <c r="BG13553" s="271"/>
      <c r="BJ13553" s="271"/>
    </row>
    <row r="13554" spans="49:62">
      <c r="AW13554" s="271"/>
      <c r="AX13554" s="271"/>
      <c r="AY13554" s="271"/>
      <c r="AZ13554" s="271"/>
      <c r="BA13554" s="271"/>
      <c r="BB13554" s="271"/>
      <c r="BD13554" s="271"/>
      <c r="BE13554" s="271"/>
      <c r="BF13554" s="271"/>
      <c r="BG13554" s="271"/>
      <c r="BJ13554" s="271"/>
    </row>
    <row r="13555" spans="49:62">
      <c r="AW13555" s="271"/>
      <c r="AX13555" s="271"/>
      <c r="AY13555" s="271"/>
      <c r="AZ13555" s="271"/>
      <c r="BA13555" s="271"/>
      <c r="BB13555" s="271"/>
      <c r="BD13555" s="271"/>
      <c r="BE13555" s="271"/>
      <c r="BF13555" s="271"/>
      <c r="BG13555" s="271"/>
      <c r="BJ13555" s="271"/>
    </row>
    <row r="13556" spans="49:62">
      <c r="AW13556" s="271"/>
      <c r="AX13556" s="271"/>
      <c r="AY13556" s="271"/>
      <c r="AZ13556" s="271"/>
      <c r="BA13556" s="271"/>
      <c r="BB13556" s="271"/>
      <c r="BD13556" s="271"/>
      <c r="BE13556" s="271"/>
      <c r="BF13556" s="271"/>
      <c r="BG13556" s="271"/>
      <c r="BJ13556" s="271"/>
    </row>
    <row r="13557" spans="49:62">
      <c r="AW13557" s="271"/>
      <c r="AX13557" s="271"/>
      <c r="AY13557" s="271"/>
      <c r="AZ13557" s="271"/>
      <c r="BA13557" s="271"/>
      <c r="BB13557" s="271"/>
      <c r="BD13557" s="271"/>
      <c r="BE13557" s="271"/>
      <c r="BF13557" s="271"/>
      <c r="BG13557" s="271"/>
      <c r="BJ13557" s="271"/>
    </row>
    <row r="13558" spans="49:62">
      <c r="AW13558" s="271"/>
      <c r="AX13558" s="271"/>
      <c r="AY13558" s="271"/>
      <c r="AZ13558" s="271"/>
      <c r="BA13558" s="271"/>
      <c r="BB13558" s="271"/>
      <c r="BD13558" s="271"/>
      <c r="BE13558" s="271"/>
      <c r="BF13558" s="271"/>
      <c r="BG13558" s="271"/>
      <c r="BJ13558" s="271"/>
    </row>
    <row r="13559" spans="49:62">
      <c r="AW13559" s="271"/>
      <c r="AX13559" s="271"/>
      <c r="AY13559" s="271"/>
      <c r="AZ13559" s="271"/>
      <c r="BA13559" s="271"/>
      <c r="BB13559" s="271"/>
      <c r="BD13559" s="271"/>
      <c r="BE13559" s="271"/>
      <c r="BF13559" s="271"/>
      <c r="BG13559" s="271"/>
      <c r="BJ13559" s="271"/>
    </row>
    <row r="13560" spans="49:62">
      <c r="AW13560" s="271"/>
      <c r="AX13560" s="271"/>
      <c r="AY13560" s="271"/>
      <c r="AZ13560" s="271"/>
      <c r="BA13560" s="271"/>
      <c r="BB13560" s="271"/>
      <c r="BD13560" s="271"/>
      <c r="BE13560" s="271"/>
      <c r="BF13560" s="271"/>
      <c r="BG13560" s="271"/>
      <c r="BJ13560" s="271"/>
    </row>
    <row r="13561" spans="49:62">
      <c r="AW13561" s="271"/>
      <c r="AX13561" s="271"/>
      <c r="AY13561" s="271"/>
      <c r="AZ13561" s="271"/>
      <c r="BA13561" s="271"/>
      <c r="BB13561" s="271"/>
      <c r="BD13561" s="271"/>
      <c r="BE13561" s="271"/>
      <c r="BF13561" s="271"/>
      <c r="BG13561" s="271"/>
      <c r="BJ13561" s="271"/>
    </row>
    <row r="13562" spans="49:62">
      <c r="AW13562" s="271"/>
      <c r="AX13562" s="271"/>
      <c r="AY13562" s="271"/>
      <c r="AZ13562" s="271"/>
      <c r="BA13562" s="271"/>
      <c r="BB13562" s="271"/>
      <c r="BD13562" s="271"/>
      <c r="BE13562" s="271"/>
      <c r="BF13562" s="271"/>
      <c r="BG13562" s="271"/>
      <c r="BJ13562" s="271"/>
    </row>
    <row r="13563" spans="49:62">
      <c r="AW13563" s="271"/>
      <c r="AX13563" s="271"/>
      <c r="AY13563" s="271"/>
      <c r="AZ13563" s="271"/>
      <c r="BA13563" s="271"/>
      <c r="BB13563" s="271"/>
      <c r="BD13563" s="271"/>
      <c r="BE13563" s="271"/>
      <c r="BF13563" s="271"/>
      <c r="BG13563" s="271"/>
      <c r="BJ13563" s="271"/>
    </row>
    <row r="13564" spans="49:62">
      <c r="AW13564" s="271"/>
      <c r="AX13564" s="271"/>
      <c r="AY13564" s="271"/>
      <c r="AZ13564" s="271"/>
      <c r="BA13564" s="271"/>
      <c r="BB13564" s="271"/>
      <c r="BD13564" s="271"/>
      <c r="BE13564" s="271"/>
      <c r="BF13564" s="271"/>
      <c r="BG13564" s="271"/>
      <c r="BJ13564" s="271"/>
    </row>
    <row r="13565" spans="49:62">
      <c r="AW13565" s="271"/>
      <c r="AX13565" s="271"/>
      <c r="AY13565" s="271"/>
      <c r="AZ13565" s="271"/>
      <c r="BA13565" s="271"/>
      <c r="BB13565" s="271"/>
      <c r="BD13565" s="271"/>
      <c r="BE13565" s="271"/>
      <c r="BF13565" s="271"/>
      <c r="BG13565" s="271"/>
      <c r="BJ13565" s="271"/>
    </row>
    <row r="13566" spans="49:62">
      <c r="AW13566" s="271"/>
      <c r="AX13566" s="271"/>
      <c r="AY13566" s="271"/>
      <c r="AZ13566" s="271"/>
      <c r="BA13566" s="271"/>
      <c r="BB13566" s="271"/>
      <c r="BD13566" s="271"/>
      <c r="BE13566" s="271"/>
      <c r="BF13566" s="271"/>
      <c r="BG13566" s="271"/>
      <c r="BJ13566" s="271"/>
    </row>
    <row r="13567" spans="49:62">
      <c r="AW13567" s="271"/>
      <c r="AX13567" s="271"/>
      <c r="AY13567" s="271"/>
      <c r="AZ13567" s="271"/>
      <c r="BA13567" s="271"/>
      <c r="BB13567" s="271"/>
      <c r="BD13567" s="271"/>
      <c r="BE13567" s="271"/>
      <c r="BF13567" s="271"/>
      <c r="BG13567" s="271"/>
      <c r="BJ13567" s="271"/>
    </row>
    <row r="13568" spans="49:62">
      <c r="AW13568" s="271"/>
      <c r="AX13568" s="271"/>
      <c r="AY13568" s="271"/>
      <c r="AZ13568" s="271"/>
      <c r="BA13568" s="271"/>
      <c r="BB13568" s="271"/>
      <c r="BD13568" s="271"/>
      <c r="BE13568" s="271"/>
      <c r="BF13568" s="271"/>
      <c r="BG13568" s="271"/>
      <c r="BJ13568" s="271"/>
    </row>
    <row r="13569" spans="49:62">
      <c r="AW13569" s="271"/>
      <c r="AX13569" s="271"/>
      <c r="AY13569" s="271"/>
      <c r="AZ13569" s="271"/>
      <c r="BA13569" s="271"/>
      <c r="BB13569" s="271"/>
      <c r="BD13569" s="271"/>
      <c r="BE13569" s="271"/>
      <c r="BF13569" s="271"/>
      <c r="BG13569" s="271"/>
      <c r="BJ13569" s="271"/>
    </row>
    <row r="13570" spans="49:62">
      <c r="AW13570" s="271"/>
      <c r="AX13570" s="271"/>
      <c r="AY13570" s="271"/>
      <c r="AZ13570" s="271"/>
      <c r="BA13570" s="271"/>
      <c r="BB13570" s="271"/>
      <c r="BD13570" s="271"/>
      <c r="BE13570" s="271"/>
      <c r="BF13570" s="271"/>
      <c r="BG13570" s="271"/>
      <c r="BJ13570" s="271"/>
    </row>
    <row r="13571" spans="49:62">
      <c r="AW13571" s="271"/>
      <c r="AX13571" s="271"/>
      <c r="AY13571" s="271"/>
      <c r="AZ13571" s="271"/>
      <c r="BA13571" s="271"/>
      <c r="BB13571" s="271"/>
      <c r="BD13571" s="271"/>
      <c r="BE13571" s="271"/>
      <c r="BF13571" s="271"/>
      <c r="BG13571" s="271"/>
      <c r="BJ13571" s="271"/>
    </row>
    <row r="13572" spans="49:62">
      <c r="AW13572" s="271"/>
      <c r="AX13572" s="271"/>
      <c r="AY13572" s="271"/>
      <c r="AZ13572" s="271"/>
      <c r="BA13572" s="271"/>
      <c r="BB13572" s="271"/>
      <c r="BD13572" s="271"/>
      <c r="BE13572" s="271"/>
      <c r="BF13572" s="271"/>
      <c r="BG13572" s="271"/>
      <c r="BJ13572" s="271"/>
    </row>
    <row r="13573" spans="49:62">
      <c r="AW13573" s="271"/>
      <c r="AX13573" s="271"/>
      <c r="AY13573" s="271"/>
      <c r="AZ13573" s="271"/>
      <c r="BA13573" s="271"/>
      <c r="BB13573" s="271"/>
      <c r="BD13573" s="271"/>
      <c r="BE13573" s="271"/>
      <c r="BF13573" s="271"/>
      <c r="BG13573" s="271"/>
      <c r="BJ13573" s="271"/>
    </row>
    <row r="13574" spans="49:62">
      <c r="AW13574" s="271"/>
      <c r="AX13574" s="271"/>
      <c r="AY13574" s="271"/>
      <c r="AZ13574" s="271"/>
      <c r="BA13574" s="271"/>
      <c r="BB13574" s="271"/>
      <c r="BD13574" s="271"/>
      <c r="BE13574" s="271"/>
      <c r="BF13574" s="271"/>
      <c r="BG13574" s="271"/>
      <c r="BJ13574" s="271"/>
    </row>
    <row r="13575" spans="49:62">
      <c r="AW13575" s="271"/>
      <c r="AX13575" s="271"/>
      <c r="AY13575" s="271"/>
      <c r="AZ13575" s="271"/>
      <c r="BA13575" s="271"/>
      <c r="BB13575" s="271"/>
      <c r="BD13575" s="271"/>
      <c r="BE13575" s="271"/>
      <c r="BF13575" s="271"/>
      <c r="BG13575" s="271"/>
      <c r="BJ13575" s="271"/>
    </row>
    <row r="13576" spans="49:62">
      <c r="AW13576" s="271"/>
      <c r="AX13576" s="271"/>
      <c r="AY13576" s="271"/>
      <c r="AZ13576" s="271"/>
      <c r="BA13576" s="271"/>
      <c r="BB13576" s="271"/>
      <c r="BD13576" s="271"/>
      <c r="BE13576" s="271"/>
      <c r="BF13576" s="271"/>
      <c r="BG13576" s="271"/>
      <c r="BJ13576" s="271"/>
    </row>
    <row r="13577" spans="49:62">
      <c r="AW13577" s="271"/>
      <c r="AX13577" s="271"/>
      <c r="AY13577" s="271"/>
      <c r="AZ13577" s="271"/>
      <c r="BA13577" s="271"/>
      <c r="BB13577" s="271"/>
      <c r="BD13577" s="271"/>
      <c r="BE13577" s="271"/>
      <c r="BF13577" s="271"/>
      <c r="BG13577" s="271"/>
      <c r="BJ13577" s="271"/>
    </row>
    <row r="13578" spans="49:62">
      <c r="AW13578" s="271"/>
      <c r="AX13578" s="271"/>
      <c r="AY13578" s="271"/>
      <c r="AZ13578" s="271"/>
      <c r="BA13578" s="271"/>
      <c r="BB13578" s="271"/>
      <c r="BD13578" s="271"/>
      <c r="BE13578" s="271"/>
      <c r="BF13578" s="271"/>
      <c r="BG13578" s="271"/>
      <c r="BJ13578" s="271"/>
    </row>
    <row r="13579" spans="49:62">
      <c r="AW13579" s="271"/>
      <c r="AX13579" s="271"/>
      <c r="AY13579" s="271"/>
      <c r="AZ13579" s="271"/>
      <c r="BA13579" s="271"/>
      <c r="BB13579" s="271"/>
      <c r="BD13579" s="271"/>
      <c r="BE13579" s="271"/>
      <c r="BF13579" s="271"/>
      <c r="BG13579" s="271"/>
      <c r="BJ13579" s="271"/>
    </row>
    <row r="13580" spans="49:62">
      <c r="AW13580" s="271"/>
      <c r="AX13580" s="271"/>
      <c r="AY13580" s="271"/>
      <c r="AZ13580" s="271"/>
      <c r="BA13580" s="271"/>
      <c r="BB13580" s="271"/>
      <c r="BD13580" s="271"/>
      <c r="BE13580" s="271"/>
      <c r="BF13580" s="271"/>
      <c r="BG13580" s="271"/>
      <c r="BJ13580" s="271"/>
    </row>
    <row r="13581" spans="49:62">
      <c r="AW13581" s="271"/>
      <c r="AX13581" s="271"/>
      <c r="AY13581" s="271"/>
      <c r="AZ13581" s="271"/>
      <c r="BA13581" s="271"/>
      <c r="BB13581" s="271"/>
      <c r="BD13581" s="271"/>
      <c r="BE13581" s="271"/>
      <c r="BF13581" s="271"/>
      <c r="BG13581" s="271"/>
      <c r="BJ13581" s="271"/>
    </row>
    <row r="13582" spans="49:62">
      <c r="AW13582" s="271"/>
      <c r="AX13582" s="271"/>
      <c r="AY13582" s="271"/>
      <c r="AZ13582" s="271"/>
      <c r="BA13582" s="271"/>
      <c r="BB13582" s="271"/>
      <c r="BD13582" s="271"/>
      <c r="BE13582" s="271"/>
      <c r="BF13582" s="271"/>
      <c r="BG13582" s="271"/>
      <c r="BJ13582" s="271"/>
    </row>
    <row r="13583" spans="49:62">
      <c r="AW13583" s="271"/>
      <c r="AX13583" s="271"/>
      <c r="AY13583" s="271"/>
      <c r="AZ13583" s="271"/>
      <c r="BA13583" s="271"/>
      <c r="BB13583" s="271"/>
      <c r="BD13583" s="271"/>
      <c r="BE13583" s="271"/>
      <c r="BF13583" s="271"/>
      <c r="BG13583" s="271"/>
      <c r="BJ13583" s="271"/>
    </row>
    <row r="13584" spans="49:62">
      <c r="AW13584" s="271"/>
      <c r="AX13584" s="271"/>
      <c r="AY13584" s="271"/>
      <c r="AZ13584" s="271"/>
      <c r="BA13584" s="271"/>
      <c r="BB13584" s="271"/>
      <c r="BD13584" s="271"/>
      <c r="BE13584" s="271"/>
      <c r="BF13584" s="271"/>
      <c r="BG13584" s="271"/>
      <c r="BJ13584" s="271"/>
    </row>
    <row r="13585" spans="49:62">
      <c r="AW13585" s="271"/>
      <c r="AX13585" s="271"/>
      <c r="AY13585" s="271"/>
      <c r="AZ13585" s="271"/>
      <c r="BA13585" s="271"/>
      <c r="BB13585" s="271"/>
      <c r="BD13585" s="271"/>
      <c r="BE13585" s="271"/>
      <c r="BF13585" s="271"/>
      <c r="BG13585" s="271"/>
      <c r="BJ13585" s="271"/>
    </row>
    <row r="13586" spans="49:62">
      <c r="AW13586" s="271"/>
      <c r="AX13586" s="271"/>
      <c r="AY13586" s="271"/>
      <c r="AZ13586" s="271"/>
      <c r="BA13586" s="271"/>
      <c r="BB13586" s="271"/>
      <c r="BD13586" s="271"/>
      <c r="BE13586" s="271"/>
      <c r="BF13586" s="271"/>
      <c r="BG13586" s="271"/>
      <c r="BJ13586" s="271"/>
    </row>
    <row r="13587" spans="49:62">
      <c r="AW13587" s="271"/>
      <c r="AX13587" s="271"/>
      <c r="AY13587" s="271"/>
      <c r="AZ13587" s="271"/>
      <c r="BA13587" s="271"/>
      <c r="BB13587" s="271"/>
      <c r="BD13587" s="271"/>
      <c r="BE13587" s="271"/>
      <c r="BF13587" s="271"/>
      <c r="BG13587" s="271"/>
      <c r="BJ13587" s="271"/>
    </row>
    <row r="13588" spans="49:62">
      <c r="AW13588" s="271"/>
      <c r="AX13588" s="271"/>
      <c r="AY13588" s="271"/>
      <c r="AZ13588" s="271"/>
      <c r="BA13588" s="271"/>
      <c r="BB13588" s="271"/>
      <c r="BD13588" s="271"/>
      <c r="BE13588" s="271"/>
      <c r="BF13588" s="271"/>
      <c r="BG13588" s="271"/>
      <c r="BJ13588" s="271"/>
    </row>
    <row r="13589" spans="49:62">
      <c r="AW13589" s="271"/>
      <c r="AX13589" s="271"/>
      <c r="AY13589" s="271"/>
      <c r="AZ13589" s="271"/>
      <c r="BA13589" s="271"/>
      <c r="BB13589" s="271"/>
      <c r="BD13589" s="271"/>
      <c r="BE13589" s="271"/>
      <c r="BF13589" s="271"/>
      <c r="BG13589" s="271"/>
      <c r="BJ13589" s="271"/>
    </row>
    <row r="13590" spans="49:62">
      <c r="AW13590" s="271"/>
      <c r="AX13590" s="271"/>
      <c r="AY13590" s="271"/>
      <c r="AZ13590" s="271"/>
      <c r="BA13590" s="271"/>
      <c r="BB13590" s="271"/>
      <c r="BD13590" s="271"/>
      <c r="BE13590" s="271"/>
      <c r="BF13590" s="271"/>
      <c r="BG13590" s="271"/>
      <c r="BJ13590" s="271"/>
    </row>
    <row r="13591" spans="49:62">
      <c r="AW13591" s="271"/>
      <c r="AX13591" s="271"/>
      <c r="AY13591" s="271"/>
      <c r="AZ13591" s="271"/>
      <c r="BA13591" s="271"/>
      <c r="BB13591" s="271"/>
      <c r="BD13591" s="271"/>
      <c r="BE13591" s="271"/>
      <c r="BF13591" s="271"/>
      <c r="BG13591" s="271"/>
      <c r="BJ13591" s="271"/>
    </row>
    <row r="13592" spans="49:62">
      <c r="AW13592" s="271"/>
      <c r="AX13592" s="271"/>
      <c r="AY13592" s="271"/>
      <c r="AZ13592" s="271"/>
      <c r="BA13592" s="271"/>
      <c r="BB13592" s="271"/>
      <c r="BD13592" s="271"/>
      <c r="BE13592" s="271"/>
      <c r="BF13592" s="271"/>
      <c r="BG13592" s="271"/>
      <c r="BJ13592" s="271"/>
    </row>
    <row r="13593" spans="49:62">
      <c r="AW13593" s="271"/>
      <c r="AX13593" s="271"/>
      <c r="AY13593" s="271"/>
      <c r="AZ13593" s="271"/>
      <c r="BA13593" s="271"/>
      <c r="BB13593" s="271"/>
      <c r="BD13593" s="271"/>
      <c r="BE13593" s="271"/>
      <c r="BF13593" s="271"/>
      <c r="BG13593" s="271"/>
      <c r="BJ13593" s="271"/>
    </row>
    <row r="13594" spans="49:62">
      <c r="AW13594" s="271"/>
      <c r="AX13594" s="271"/>
      <c r="AY13594" s="271"/>
      <c r="AZ13594" s="271"/>
      <c r="BA13594" s="271"/>
      <c r="BB13594" s="271"/>
      <c r="BD13594" s="271"/>
      <c r="BE13594" s="271"/>
      <c r="BF13594" s="271"/>
      <c r="BG13594" s="271"/>
      <c r="BJ13594" s="271"/>
    </row>
    <row r="13595" spans="49:62">
      <c r="AW13595" s="271"/>
      <c r="AX13595" s="271"/>
      <c r="AY13595" s="271"/>
      <c r="AZ13595" s="271"/>
      <c r="BA13595" s="271"/>
      <c r="BB13595" s="271"/>
      <c r="BD13595" s="271"/>
      <c r="BE13595" s="271"/>
      <c r="BF13595" s="271"/>
      <c r="BG13595" s="271"/>
      <c r="BJ13595" s="271"/>
    </row>
    <row r="13596" spans="49:62">
      <c r="AW13596" s="271"/>
      <c r="AX13596" s="271"/>
      <c r="AY13596" s="271"/>
      <c r="AZ13596" s="271"/>
      <c r="BA13596" s="271"/>
      <c r="BB13596" s="271"/>
      <c r="BD13596" s="271"/>
      <c r="BE13596" s="271"/>
      <c r="BF13596" s="271"/>
      <c r="BG13596" s="271"/>
      <c r="BJ13596" s="271"/>
    </row>
    <row r="13597" spans="49:62">
      <c r="AW13597" s="271"/>
      <c r="AX13597" s="271"/>
      <c r="AY13597" s="271"/>
      <c r="AZ13597" s="271"/>
      <c r="BA13597" s="271"/>
      <c r="BB13597" s="271"/>
      <c r="BD13597" s="271"/>
      <c r="BE13597" s="271"/>
      <c r="BF13597" s="271"/>
      <c r="BG13597" s="271"/>
      <c r="BJ13597" s="271"/>
    </row>
    <row r="13598" spans="49:62">
      <c r="AW13598" s="271"/>
      <c r="AX13598" s="271"/>
      <c r="AY13598" s="271"/>
      <c r="AZ13598" s="271"/>
      <c r="BA13598" s="271"/>
      <c r="BB13598" s="271"/>
      <c r="BD13598" s="271"/>
      <c r="BE13598" s="271"/>
      <c r="BF13598" s="271"/>
      <c r="BG13598" s="271"/>
      <c r="BJ13598" s="271"/>
    </row>
    <row r="13599" spans="49:62">
      <c r="AW13599" s="271"/>
      <c r="AX13599" s="271"/>
      <c r="AY13599" s="271"/>
      <c r="AZ13599" s="271"/>
      <c r="BA13599" s="271"/>
      <c r="BB13599" s="271"/>
      <c r="BD13599" s="271"/>
      <c r="BE13599" s="271"/>
      <c r="BF13599" s="271"/>
      <c r="BG13599" s="271"/>
      <c r="BJ13599" s="271"/>
    </row>
    <row r="13600" spans="49:62">
      <c r="AW13600" s="271"/>
      <c r="AX13600" s="271"/>
      <c r="AY13600" s="271"/>
      <c r="AZ13600" s="271"/>
      <c r="BA13600" s="271"/>
      <c r="BB13600" s="271"/>
      <c r="BD13600" s="271"/>
      <c r="BE13600" s="271"/>
      <c r="BF13600" s="271"/>
      <c r="BG13600" s="271"/>
      <c r="BJ13600" s="271"/>
    </row>
    <row r="13601" spans="49:62">
      <c r="AW13601" s="271"/>
      <c r="AX13601" s="271"/>
      <c r="AY13601" s="271"/>
      <c r="AZ13601" s="271"/>
      <c r="BA13601" s="271"/>
      <c r="BB13601" s="271"/>
      <c r="BD13601" s="271"/>
      <c r="BE13601" s="271"/>
      <c r="BF13601" s="271"/>
      <c r="BG13601" s="271"/>
      <c r="BJ13601" s="271"/>
    </row>
    <row r="13602" spans="49:62">
      <c r="AW13602" s="271"/>
      <c r="AX13602" s="271"/>
      <c r="AY13602" s="271"/>
      <c r="AZ13602" s="271"/>
      <c r="BA13602" s="271"/>
      <c r="BB13602" s="271"/>
      <c r="BD13602" s="271"/>
      <c r="BE13602" s="271"/>
      <c r="BF13602" s="271"/>
      <c r="BG13602" s="271"/>
      <c r="BJ13602" s="271"/>
    </row>
    <row r="13603" spans="49:62">
      <c r="AW13603" s="271"/>
      <c r="AX13603" s="271"/>
      <c r="AY13603" s="271"/>
      <c r="AZ13603" s="271"/>
      <c r="BA13603" s="271"/>
      <c r="BB13603" s="271"/>
      <c r="BD13603" s="271"/>
      <c r="BE13603" s="271"/>
      <c r="BF13603" s="271"/>
      <c r="BG13603" s="271"/>
      <c r="BJ13603" s="271"/>
    </row>
    <row r="13604" spans="49:62">
      <c r="AW13604" s="271"/>
      <c r="AX13604" s="271"/>
      <c r="AY13604" s="271"/>
      <c r="AZ13604" s="271"/>
      <c r="BA13604" s="271"/>
      <c r="BB13604" s="271"/>
      <c r="BD13604" s="271"/>
      <c r="BE13604" s="271"/>
      <c r="BF13604" s="271"/>
      <c r="BG13604" s="271"/>
      <c r="BJ13604" s="271"/>
    </row>
    <row r="13605" spans="49:62">
      <c r="AW13605" s="271"/>
      <c r="AX13605" s="271"/>
      <c r="AY13605" s="271"/>
      <c r="AZ13605" s="271"/>
      <c r="BA13605" s="271"/>
      <c r="BB13605" s="271"/>
      <c r="BD13605" s="271"/>
      <c r="BE13605" s="271"/>
      <c r="BF13605" s="271"/>
      <c r="BG13605" s="271"/>
      <c r="BJ13605" s="271"/>
    </row>
    <row r="13606" spans="49:62">
      <c r="AW13606" s="271"/>
      <c r="AX13606" s="271"/>
      <c r="AY13606" s="271"/>
      <c r="AZ13606" s="271"/>
      <c r="BA13606" s="271"/>
      <c r="BB13606" s="271"/>
      <c r="BD13606" s="271"/>
      <c r="BE13606" s="271"/>
      <c r="BF13606" s="271"/>
      <c r="BG13606" s="271"/>
      <c r="BJ13606" s="271"/>
    </row>
    <row r="13607" spans="49:62">
      <c r="AW13607" s="271"/>
      <c r="AX13607" s="271"/>
      <c r="AY13607" s="271"/>
      <c r="AZ13607" s="271"/>
      <c r="BA13607" s="271"/>
      <c r="BB13607" s="271"/>
      <c r="BD13607" s="271"/>
      <c r="BE13607" s="271"/>
      <c r="BF13607" s="271"/>
      <c r="BG13607" s="271"/>
      <c r="BJ13607" s="271"/>
    </row>
    <row r="13608" spans="49:62">
      <c r="AW13608" s="271"/>
      <c r="AX13608" s="271"/>
      <c r="AY13608" s="271"/>
      <c r="AZ13608" s="271"/>
      <c r="BA13608" s="271"/>
      <c r="BB13608" s="271"/>
      <c r="BD13608" s="271"/>
      <c r="BE13608" s="271"/>
      <c r="BF13608" s="271"/>
      <c r="BG13608" s="271"/>
      <c r="BJ13608" s="271"/>
    </row>
    <row r="13609" spans="49:62">
      <c r="AW13609" s="271"/>
      <c r="AX13609" s="271"/>
      <c r="AY13609" s="271"/>
      <c r="AZ13609" s="271"/>
      <c r="BA13609" s="271"/>
      <c r="BB13609" s="271"/>
      <c r="BD13609" s="271"/>
      <c r="BE13609" s="271"/>
      <c r="BF13609" s="271"/>
      <c r="BG13609" s="271"/>
      <c r="BJ13609" s="271"/>
    </row>
    <row r="13610" spans="49:62">
      <c r="AW13610" s="271"/>
      <c r="AX13610" s="271"/>
      <c r="AY13610" s="271"/>
      <c r="AZ13610" s="271"/>
      <c r="BA13610" s="271"/>
      <c r="BB13610" s="271"/>
      <c r="BD13610" s="271"/>
      <c r="BE13610" s="271"/>
      <c r="BF13610" s="271"/>
      <c r="BG13610" s="271"/>
      <c r="BJ13610" s="271"/>
    </row>
    <row r="13611" spans="49:62">
      <c r="AW13611" s="271"/>
      <c r="AX13611" s="271"/>
      <c r="AY13611" s="271"/>
      <c r="AZ13611" s="271"/>
      <c r="BA13611" s="271"/>
      <c r="BB13611" s="271"/>
      <c r="BD13611" s="271"/>
      <c r="BE13611" s="271"/>
      <c r="BF13611" s="271"/>
      <c r="BG13611" s="271"/>
      <c r="BJ13611" s="271"/>
    </row>
    <row r="13612" spans="49:62">
      <c r="AW13612" s="271"/>
      <c r="AX13612" s="271"/>
      <c r="AY13612" s="271"/>
      <c r="AZ13612" s="271"/>
      <c r="BA13612" s="271"/>
      <c r="BB13612" s="271"/>
      <c r="BD13612" s="271"/>
      <c r="BE13612" s="271"/>
      <c r="BF13612" s="271"/>
      <c r="BG13612" s="271"/>
      <c r="BJ13612" s="271"/>
    </row>
    <row r="13613" spans="49:62">
      <c r="AW13613" s="271"/>
      <c r="AX13613" s="271"/>
      <c r="AY13613" s="271"/>
      <c r="AZ13613" s="271"/>
      <c r="BA13613" s="271"/>
      <c r="BB13613" s="271"/>
      <c r="BD13613" s="271"/>
      <c r="BE13613" s="271"/>
      <c r="BF13613" s="271"/>
      <c r="BG13613" s="271"/>
      <c r="BJ13613" s="271"/>
    </row>
    <row r="13614" spans="49:62">
      <c r="AW13614" s="271"/>
      <c r="AX13614" s="271"/>
      <c r="AY13614" s="271"/>
      <c r="AZ13614" s="271"/>
      <c r="BA13614" s="271"/>
      <c r="BB13614" s="271"/>
      <c r="BD13614" s="271"/>
      <c r="BE13614" s="271"/>
      <c r="BF13614" s="271"/>
      <c r="BG13614" s="271"/>
      <c r="BJ13614" s="271"/>
    </row>
    <row r="13615" spans="49:62">
      <c r="AW13615" s="271"/>
      <c r="AX13615" s="271"/>
      <c r="AY13615" s="271"/>
      <c r="AZ13615" s="271"/>
      <c r="BA13615" s="271"/>
      <c r="BB13615" s="271"/>
      <c r="BD13615" s="271"/>
      <c r="BE13615" s="271"/>
      <c r="BF13615" s="271"/>
      <c r="BG13615" s="271"/>
      <c r="BJ13615" s="271"/>
    </row>
    <row r="13616" spans="49:62">
      <c r="AW13616" s="271"/>
      <c r="AX13616" s="271"/>
      <c r="AY13616" s="271"/>
      <c r="AZ13616" s="271"/>
      <c r="BA13616" s="271"/>
      <c r="BB13616" s="271"/>
      <c r="BD13616" s="271"/>
      <c r="BE13616" s="271"/>
      <c r="BF13616" s="271"/>
      <c r="BG13616" s="271"/>
      <c r="BJ13616" s="271"/>
    </row>
    <row r="13617" spans="49:62">
      <c r="AW13617" s="271"/>
      <c r="AX13617" s="271"/>
      <c r="AY13617" s="271"/>
      <c r="AZ13617" s="271"/>
      <c r="BA13617" s="271"/>
      <c r="BB13617" s="271"/>
      <c r="BD13617" s="271"/>
      <c r="BE13617" s="271"/>
      <c r="BF13617" s="271"/>
      <c r="BG13617" s="271"/>
      <c r="BJ13617" s="271"/>
    </row>
    <row r="13618" spans="49:62">
      <c r="AW13618" s="271"/>
      <c r="AX13618" s="271"/>
      <c r="AY13618" s="271"/>
      <c r="AZ13618" s="271"/>
      <c r="BA13618" s="271"/>
      <c r="BB13618" s="271"/>
      <c r="BD13618" s="271"/>
      <c r="BE13618" s="271"/>
      <c r="BF13618" s="271"/>
      <c r="BG13618" s="271"/>
      <c r="BJ13618" s="271"/>
    </row>
    <row r="13619" spans="49:62">
      <c r="AW13619" s="271"/>
      <c r="AX13619" s="271"/>
      <c r="AY13619" s="271"/>
      <c r="AZ13619" s="271"/>
      <c r="BA13619" s="271"/>
      <c r="BB13619" s="271"/>
      <c r="BD13619" s="271"/>
      <c r="BE13619" s="271"/>
      <c r="BF13619" s="271"/>
      <c r="BG13619" s="271"/>
      <c r="BJ13619" s="271"/>
    </row>
    <row r="13620" spans="49:62">
      <c r="AW13620" s="271"/>
      <c r="AX13620" s="271"/>
      <c r="AY13620" s="271"/>
      <c r="AZ13620" s="271"/>
      <c r="BA13620" s="271"/>
      <c r="BB13620" s="271"/>
      <c r="BD13620" s="271"/>
      <c r="BE13620" s="271"/>
      <c r="BF13620" s="271"/>
      <c r="BG13620" s="271"/>
      <c r="BJ13620" s="271"/>
    </row>
    <row r="13621" spans="49:62">
      <c r="AW13621" s="271"/>
      <c r="AX13621" s="271"/>
      <c r="AY13621" s="271"/>
      <c r="AZ13621" s="271"/>
      <c r="BA13621" s="271"/>
      <c r="BB13621" s="271"/>
      <c r="BD13621" s="271"/>
      <c r="BE13621" s="271"/>
      <c r="BF13621" s="271"/>
      <c r="BG13621" s="271"/>
      <c r="BJ13621" s="271"/>
    </row>
    <row r="13622" spans="49:62">
      <c r="AW13622" s="271"/>
      <c r="AX13622" s="271"/>
      <c r="AY13622" s="271"/>
      <c r="AZ13622" s="271"/>
      <c r="BA13622" s="271"/>
      <c r="BB13622" s="271"/>
      <c r="BD13622" s="271"/>
      <c r="BE13622" s="271"/>
      <c r="BF13622" s="271"/>
      <c r="BG13622" s="271"/>
      <c r="BJ13622" s="271"/>
    </row>
    <row r="13623" spans="49:62">
      <c r="AW13623" s="271"/>
      <c r="AX13623" s="271"/>
      <c r="AY13623" s="271"/>
      <c r="AZ13623" s="271"/>
      <c r="BA13623" s="271"/>
      <c r="BB13623" s="271"/>
      <c r="BD13623" s="271"/>
      <c r="BE13623" s="271"/>
      <c r="BF13623" s="271"/>
      <c r="BG13623" s="271"/>
      <c r="BJ13623" s="271"/>
    </row>
    <row r="13624" spans="49:62">
      <c r="AW13624" s="271"/>
      <c r="AX13624" s="271"/>
      <c r="AY13624" s="271"/>
      <c r="AZ13624" s="271"/>
      <c r="BA13624" s="271"/>
      <c r="BB13624" s="271"/>
      <c r="BD13624" s="271"/>
      <c r="BE13624" s="271"/>
      <c r="BF13624" s="271"/>
      <c r="BG13624" s="271"/>
      <c r="BJ13624" s="271"/>
    </row>
    <row r="13625" spans="49:62">
      <c r="AW13625" s="271"/>
      <c r="AX13625" s="271"/>
      <c r="AY13625" s="271"/>
      <c r="AZ13625" s="271"/>
      <c r="BA13625" s="271"/>
      <c r="BB13625" s="271"/>
      <c r="BD13625" s="271"/>
      <c r="BE13625" s="271"/>
      <c r="BF13625" s="271"/>
      <c r="BG13625" s="271"/>
      <c r="BJ13625" s="271"/>
    </row>
    <row r="13626" spans="49:62">
      <c r="AW13626" s="271"/>
      <c r="AX13626" s="271"/>
      <c r="AY13626" s="271"/>
      <c r="AZ13626" s="271"/>
      <c r="BA13626" s="271"/>
      <c r="BB13626" s="271"/>
      <c r="BD13626" s="271"/>
      <c r="BE13626" s="271"/>
      <c r="BF13626" s="271"/>
      <c r="BG13626" s="271"/>
      <c r="BJ13626" s="271"/>
    </row>
    <row r="13627" spans="49:62">
      <c r="AW13627" s="271"/>
      <c r="AX13627" s="271"/>
      <c r="AY13627" s="271"/>
      <c r="AZ13627" s="271"/>
      <c r="BA13627" s="271"/>
      <c r="BB13627" s="271"/>
      <c r="BD13627" s="271"/>
      <c r="BE13627" s="271"/>
      <c r="BF13627" s="271"/>
      <c r="BG13627" s="271"/>
      <c r="BJ13627" s="271"/>
    </row>
    <row r="13628" spans="49:62">
      <c r="AW13628" s="271"/>
      <c r="AX13628" s="271"/>
      <c r="AY13628" s="271"/>
      <c r="AZ13628" s="271"/>
      <c r="BA13628" s="271"/>
      <c r="BB13628" s="271"/>
      <c r="BD13628" s="271"/>
      <c r="BE13628" s="271"/>
      <c r="BF13628" s="271"/>
      <c r="BG13628" s="271"/>
      <c r="BJ13628" s="271"/>
    </row>
    <row r="13629" spans="49:62">
      <c r="AW13629" s="271"/>
      <c r="AX13629" s="271"/>
      <c r="AY13629" s="271"/>
      <c r="AZ13629" s="271"/>
      <c r="BA13629" s="271"/>
      <c r="BB13629" s="271"/>
      <c r="BD13629" s="271"/>
      <c r="BE13629" s="271"/>
      <c r="BF13629" s="271"/>
      <c r="BG13629" s="271"/>
      <c r="BJ13629" s="271"/>
    </row>
    <row r="13630" spans="49:62">
      <c r="AW13630" s="271"/>
      <c r="AX13630" s="271"/>
      <c r="AY13630" s="271"/>
      <c r="AZ13630" s="271"/>
      <c r="BA13630" s="271"/>
      <c r="BB13630" s="271"/>
      <c r="BD13630" s="271"/>
      <c r="BE13630" s="271"/>
      <c r="BF13630" s="271"/>
      <c r="BG13630" s="271"/>
      <c r="BJ13630" s="271"/>
    </row>
    <row r="13631" spans="49:62">
      <c r="AW13631" s="271"/>
      <c r="AX13631" s="271"/>
      <c r="AY13631" s="271"/>
      <c r="AZ13631" s="271"/>
      <c r="BA13631" s="271"/>
      <c r="BB13631" s="271"/>
      <c r="BD13631" s="271"/>
      <c r="BE13631" s="271"/>
      <c r="BF13631" s="271"/>
      <c r="BG13631" s="271"/>
      <c r="BJ13631" s="271"/>
    </row>
    <row r="13632" spans="49:62">
      <c r="AW13632" s="271"/>
      <c r="AX13632" s="271"/>
      <c r="AY13632" s="271"/>
      <c r="AZ13632" s="271"/>
      <c r="BA13632" s="271"/>
      <c r="BB13632" s="271"/>
      <c r="BD13632" s="271"/>
      <c r="BE13632" s="271"/>
      <c r="BF13632" s="271"/>
      <c r="BG13632" s="271"/>
      <c r="BJ13632" s="271"/>
    </row>
    <row r="13633" spans="49:62">
      <c r="AW13633" s="271"/>
      <c r="AX13633" s="271"/>
      <c r="AY13633" s="271"/>
      <c r="AZ13633" s="271"/>
      <c r="BA13633" s="271"/>
      <c r="BB13633" s="271"/>
      <c r="BD13633" s="271"/>
      <c r="BE13633" s="271"/>
      <c r="BF13633" s="271"/>
      <c r="BG13633" s="271"/>
      <c r="BJ13633" s="271"/>
    </row>
    <row r="13634" spans="49:62">
      <c r="AW13634" s="271"/>
      <c r="AX13634" s="271"/>
      <c r="AY13634" s="271"/>
      <c r="AZ13634" s="271"/>
      <c r="BA13634" s="271"/>
      <c r="BB13634" s="271"/>
      <c r="BD13634" s="271"/>
      <c r="BE13634" s="271"/>
      <c r="BF13634" s="271"/>
      <c r="BG13634" s="271"/>
      <c r="BJ13634" s="271"/>
    </row>
    <row r="13635" spans="49:62">
      <c r="AW13635" s="271"/>
      <c r="AX13635" s="271"/>
      <c r="AY13635" s="271"/>
      <c r="AZ13635" s="271"/>
      <c r="BA13635" s="271"/>
      <c r="BB13635" s="271"/>
      <c r="BD13635" s="271"/>
      <c r="BE13635" s="271"/>
      <c r="BF13635" s="271"/>
      <c r="BG13635" s="271"/>
      <c r="BJ13635" s="271"/>
    </row>
    <row r="13636" spans="49:62">
      <c r="AW13636" s="271"/>
      <c r="AX13636" s="271"/>
      <c r="AY13636" s="271"/>
      <c r="AZ13636" s="271"/>
      <c r="BA13636" s="271"/>
      <c r="BB13636" s="271"/>
      <c r="BD13636" s="271"/>
      <c r="BE13636" s="271"/>
      <c r="BF13636" s="271"/>
      <c r="BG13636" s="271"/>
      <c r="BJ13636" s="271"/>
    </row>
    <row r="13637" spans="49:62">
      <c r="AW13637" s="271"/>
      <c r="AX13637" s="271"/>
      <c r="AY13637" s="271"/>
      <c r="AZ13637" s="271"/>
      <c r="BA13637" s="271"/>
      <c r="BB13637" s="271"/>
      <c r="BD13637" s="271"/>
      <c r="BE13637" s="271"/>
      <c r="BF13637" s="271"/>
      <c r="BG13637" s="271"/>
      <c r="BJ13637" s="271"/>
    </row>
    <row r="13638" spans="49:62">
      <c r="AW13638" s="271"/>
      <c r="AX13638" s="271"/>
      <c r="AY13638" s="271"/>
      <c r="AZ13638" s="271"/>
      <c r="BA13638" s="271"/>
      <c r="BB13638" s="271"/>
      <c r="BD13638" s="271"/>
      <c r="BE13638" s="271"/>
      <c r="BF13638" s="271"/>
      <c r="BG13638" s="271"/>
      <c r="BJ13638" s="271"/>
    </row>
    <row r="13639" spans="49:62">
      <c r="AW13639" s="271"/>
      <c r="AX13639" s="271"/>
      <c r="AY13639" s="271"/>
      <c r="AZ13639" s="271"/>
      <c r="BA13639" s="271"/>
      <c r="BB13639" s="271"/>
      <c r="BD13639" s="271"/>
      <c r="BE13639" s="271"/>
      <c r="BF13639" s="271"/>
      <c r="BG13639" s="271"/>
      <c r="BJ13639" s="271"/>
    </row>
    <row r="13640" spans="49:62">
      <c r="AW13640" s="271"/>
      <c r="AX13640" s="271"/>
      <c r="AY13640" s="271"/>
      <c r="AZ13640" s="271"/>
      <c r="BA13640" s="271"/>
      <c r="BB13640" s="271"/>
      <c r="BD13640" s="271"/>
      <c r="BE13640" s="271"/>
      <c r="BF13640" s="271"/>
      <c r="BG13640" s="271"/>
      <c r="BJ13640" s="271"/>
    </row>
    <row r="13641" spans="49:62">
      <c r="AW13641" s="271"/>
      <c r="AX13641" s="271"/>
      <c r="AY13641" s="271"/>
      <c r="AZ13641" s="271"/>
      <c r="BA13641" s="271"/>
      <c r="BB13641" s="271"/>
      <c r="BD13641" s="271"/>
      <c r="BE13641" s="271"/>
      <c r="BF13641" s="271"/>
      <c r="BG13641" s="271"/>
      <c r="BJ13641" s="271"/>
    </row>
    <row r="13642" spans="49:62">
      <c r="AW13642" s="271"/>
      <c r="AX13642" s="271"/>
      <c r="AY13642" s="271"/>
      <c r="AZ13642" s="271"/>
      <c r="BA13642" s="271"/>
      <c r="BB13642" s="271"/>
      <c r="BD13642" s="271"/>
      <c r="BE13642" s="271"/>
      <c r="BF13642" s="271"/>
      <c r="BG13642" s="271"/>
      <c r="BJ13642" s="271"/>
    </row>
    <row r="13643" spans="49:62">
      <c r="AW13643" s="271"/>
      <c r="AX13643" s="271"/>
      <c r="AY13643" s="271"/>
      <c r="AZ13643" s="271"/>
      <c r="BA13643" s="271"/>
      <c r="BB13643" s="271"/>
      <c r="BD13643" s="271"/>
      <c r="BE13643" s="271"/>
      <c r="BF13643" s="271"/>
      <c r="BG13643" s="271"/>
      <c r="BJ13643" s="271"/>
    </row>
    <row r="13644" spans="49:62">
      <c r="AW13644" s="271"/>
      <c r="AX13644" s="271"/>
      <c r="AY13644" s="271"/>
      <c r="AZ13644" s="271"/>
      <c r="BA13644" s="271"/>
      <c r="BB13644" s="271"/>
      <c r="BD13644" s="271"/>
      <c r="BE13644" s="271"/>
      <c r="BF13644" s="271"/>
      <c r="BG13644" s="271"/>
      <c r="BJ13644" s="271"/>
    </row>
    <row r="13645" spans="49:62">
      <c r="AW13645" s="271"/>
      <c r="AX13645" s="271"/>
      <c r="AY13645" s="271"/>
      <c r="AZ13645" s="271"/>
      <c r="BA13645" s="271"/>
      <c r="BB13645" s="271"/>
      <c r="BD13645" s="271"/>
      <c r="BE13645" s="271"/>
      <c r="BF13645" s="271"/>
      <c r="BG13645" s="271"/>
      <c r="BJ13645" s="271"/>
    </row>
    <row r="13646" spans="49:62">
      <c r="AW13646" s="271"/>
      <c r="AX13646" s="271"/>
      <c r="AY13646" s="271"/>
      <c r="AZ13646" s="271"/>
      <c r="BA13646" s="271"/>
      <c r="BB13646" s="271"/>
      <c r="BD13646" s="271"/>
      <c r="BE13646" s="271"/>
      <c r="BF13646" s="271"/>
      <c r="BG13646" s="271"/>
      <c r="BJ13646" s="271"/>
    </row>
    <row r="13647" spans="49:62">
      <c r="AW13647" s="271"/>
      <c r="AX13647" s="271"/>
      <c r="AY13647" s="271"/>
      <c r="AZ13647" s="271"/>
      <c r="BA13647" s="271"/>
      <c r="BB13647" s="271"/>
      <c r="BD13647" s="271"/>
      <c r="BE13647" s="271"/>
      <c r="BF13647" s="271"/>
      <c r="BG13647" s="271"/>
      <c r="BJ13647" s="271"/>
    </row>
    <row r="13648" spans="49:62">
      <c r="AW13648" s="271"/>
      <c r="AX13648" s="271"/>
      <c r="AY13648" s="271"/>
      <c r="AZ13648" s="271"/>
      <c r="BA13648" s="271"/>
      <c r="BB13648" s="271"/>
      <c r="BD13648" s="271"/>
      <c r="BE13648" s="271"/>
      <c r="BF13648" s="271"/>
      <c r="BG13648" s="271"/>
      <c r="BJ13648" s="271"/>
    </row>
    <row r="13649" spans="49:62">
      <c r="AW13649" s="271"/>
      <c r="AX13649" s="271"/>
      <c r="AY13649" s="271"/>
      <c r="AZ13649" s="271"/>
      <c r="BA13649" s="271"/>
      <c r="BB13649" s="271"/>
      <c r="BD13649" s="271"/>
      <c r="BE13649" s="271"/>
      <c r="BF13649" s="271"/>
      <c r="BG13649" s="271"/>
      <c r="BJ13649" s="271"/>
    </row>
    <row r="13650" spans="49:62">
      <c r="AW13650" s="271"/>
      <c r="AX13650" s="271"/>
      <c r="AY13650" s="271"/>
      <c r="AZ13650" s="271"/>
      <c r="BA13650" s="271"/>
      <c r="BB13650" s="271"/>
      <c r="BD13650" s="271"/>
      <c r="BE13650" s="271"/>
      <c r="BF13650" s="271"/>
      <c r="BG13650" s="271"/>
      <c r="BJ13650" s="271"/>
    </row>
    <row r="13651" spans="49:62">
      <c r="AW13651" s="271"/>
      <c r="AX13651" s="271"/>
      <c r="AY13651" s="271"/>
      <c r="AZ13651" s="271"/>
      <c r="BA13651" s="271"/>
      <c r="BB13651" s="271"/>
      <c r="BD13651" s="271"/>
      <c r="BE13651" s="271"/>
      <c r="BF13651" s="271"/>
      <c r="BG13651" s="271"/>
      <c r="BJ13651" s="271"/>
    </row>
    <row r="13652" spans="49:62">
      <c r="AW13652" s="271"/>
      <c r="AX13652" s="271"/>
      <c r="AY13652" s="271"/>
      <c r="AZ13652" s="271"/>
      <c r="BA13652" s="271"/>
      <c r="BB13652" s="271"/>
      <c r="BD13652" s="271"/>
      <c r="BE13652" s="271"/>
      <c r="BF13652" s="271"/>
      <c r="BG13652" s="271"/>
      <c r="BJ13652" s="271"/>
    </row>
    <row r="13653" spans="49:62">
      <c r="AW13653" s="271"/>
      <c r="AX13653" s="271"/>
      <c r="AY13653" s="271"/>
      <c r="AZ13653" s="271"/>
      <c r="BA13653" s="271"/>
      <c r="BB13653" s="271"/>
      <c r="BD13653" s="271"/>
      <c r="BE13653" s="271"/>
      <c r="BF13653" s="271"/>
      <c r="BG13653" s="271"/>
      <c r="BJ13653" s="271"/>
    </row>
    <row r="13654" spans="49:62">
      <c r="AW13654" s="271"/>
      <c r="AX13654" s="271"/>
      <c r="AY13654" s="271"/>
      <c r="AZ13654" s="271"/>
      <c r="BA13654" s="271"/>
      <c r="BB13654" s="271"/>
      <c r="BD13654" s="271"/>
      <c r="BE13654" s="271"/>
      <c r="BF13654" s="271"/>
      <c r="BG13654" s="271"/>
      <c r="BJ13654" s="271"/>
    </row>
    <row r="13655" spans="49:62">
      <c r="AW13655" s="271"/>
      <c r="AX13655" s="271"/>
      <c r="AY13655" s="271"/>
      <c r="AZ13655" s="271"/>
      <c r="BA13655" s="271"/>
      <c r="BB13655" s="271"/>
      <c r="BD13655" s="271"/>
      <c r="BE13655" s="271"/>
      <c r="BF13655" s="271"/>
      <c r="BG13655" s="271"/>
      <c r="BJ13655" s="271"/>
    </row>
    <row r="13656" spans="49:62">
      <c r="AW13656" s="271"/>
      <c r="AX13656" s="271"/>
      <c r="AY13656" s="271"/>
      <c r="AZ13656" s="271"/>
      <c r="BA13656" s="271"/>
      <c r="BB13656" s="271"/>
      <c r="BD13656" s="271"/>
      <c r="BE13656" s="271"/>
      <c r="BF13656" s="271"/>
      <c r="BG13656" s="271"/>
      <c r="BJ13656" s="271"/>
    </row>
    <row r="13657" spans="49:62">
      <c r="AW13657" s="271"/>
      <c r="AX13657" s="271"/>
      <c r="AY13657" s="271"/>
      <c r="AZ13657" s="271"/>
      <c r="BA13657" s="271"/>
      <c r="BB13657" s="271"/>
      <c r="BD13657" s="271"/>
      <c r="BE13657" s="271"/>
      <c r="BF13657" s="271"/>
      <c r="BG13657" s="271"/>
      <c r="BJ13657" s="271"/>
    </row>
    <row r="13658" spans="49:62">
      <c r="AW13658" s="271"/>
      <c r="AX13658" s="271"/>
      <c r="AY13658" s="271"/>
      <c r="AZ13658" s="271"/>
      <c r="BA13658" s="271"/>
      <c r="BB13658" s="271"/>
      <c r="BD13658" s="271"/>
      <c r="BE13658" s="271"/>
      <c r="BF13658" s="271"/>
      <c r="BG13658" s="271"/>
      <c r="BJ13658" s="271"/>
    </row>
    <row r="13659" spans="49:62">
      <c r="AW13659" s="271"/>
      <c r="AX13659" s="271"/>
      <c r="AY13659" s="271"/>
      <c r="AZ13659" s="271"/>
      <c r="BA13659" s="271"/>
      <c r="BB13659" s="271"/>
      <c r="BD13659" s="271"/>
      <c r="BE13659" s="271"/>
      <c r="BF13659" s="271"/>
      <c r="BG13659" s="271"/>
      <c r="BJ13659" s="271"/>
    </row>
    <row r="13660" spans="49:62">
      <c r="AW13660" s="271"/>
      <c r="AX13660" s="271"/>
      <c r="AY13660" s="271"/>
      <c r="AZ13660" s="271"/>
      <c r="BA13660" s="271"/>
      <c r="BB13660" s="271"/>
      <c r="BD13660" s="271"/>
      <c r="BE13660" s="271"/>
      <c r="BF13660" s="271"/>
      <c r="BG13660" s="271"/>
      <c r="BJ13660" s="271"/>
    </row>
    <row r="13661" spans="49:62">
      <c r="AW13661" s="271"/>
      <c r="AX13661" s="271"/>
      <c r="AY13661" s="271"/>
      <c r="AZ13661" s="271"/>
      <c r="BA13661" s="271"/>
      <c r="BB13661" s="271"/>
      <c r="BD13661" s="271"/>
      <c r="BE13661" s="271"/>
      <c r="BF13661" s="271"/>
      <c r="BG13661" s="271"/>
      <c r="BJ13661" s="271"/>
    </row>
    <row r="13662" spans="49:62">
      <c r="AW13662" s="271"/>
      <c r="AX13662" s="271"/>
      <c r="AY13662" s="271"/>
      <c r="AZ13662" s="271"/>
      <c r="BA13662" s="271"/>
      <c r="BB13662" s="271"/>
      <c r="BD13662" s="271"/>
      <c r="BE13662" s="271"/>
      <c r="BF13662" s="271"/>
      <c r="BG13662" s="271"/>
      <c r="BJ13662" s="271"/>
    </row>
    <row r="13663" spans="49:62">
      <c r="AW13663" s="271"/>
      <c r="AX13663" s="271"/>
      <c r="AY13663" s="271"/>
      <c r="AZ13663" s="271"/>
      <c r="BA13663" s="271"/>
      <c r="BB13663" s="271"/>
      <c r="BD13663" s="271"/>
      <c r="BE13663" s="271"/>
      <c r="BF13663" s="271"/>
      <c r="BG13663" s="271"/>
      <c r="BJ13663" s="271"/>
    </row>
    <row r="13664" spans="49:62">
      <c r="AW13664" s="271"/>
      <c r="AX13664" s="271"/>
      <c r="AY13664" s="271"/>
      <c r="AZ13664" s="271"/>
      <c r="BA13664" s="271"/>
      <c r="BB13664" s="271"/>
      <c r="BD13664" s="271"/>
      <c r="BE13664" s="271"/>
      <c r="BF13664" s="271"/>
      <c r="BG13664" s="271"/>
      <c r="BJ13664" s="271"/>
    </row>
    <row r="13665" spans="49:62">
      <c r="AW13665" s="271"/>
      <c r="AX13665" s="271"/>
      <c r="AY13665" s="271"/>
      <c r="AZ13665" s="271"/>
      <c r="BA13665" s="271"/>
      <c r="BB13665" s="271"/>
      <c r="BD13665" s="271"/>
      <c r="BE13665" s="271"/>
      <c r="BF13665" s="271"/>
      <c r="BG13665" s="271"/>
      <c r="BJ13665" s="271"/>
    </row>
    <row r="13666" spans="49:62">
      <c r="AW13666" s="271"/>
      <c r="AX13666" s="271"/>
      <c r="AY13666" s="271"/>
      <c r="AZ13666" s="271"/>
      <c r="BA13666" s="271"/>
      <c r="BB13666" s="271"/>
      <c r="BD13666" s="271"/>
      <c r="BE13666" s="271"/>
      <c r="BF13666" s="271"/>
      <c r="BG13666" s="271"/>
      <c r="BJ13666" s="271"/>
    </row>
    <row r="13667" spans="49:62">
      <c r="AW13667" s="271"/>
      <c r="AX13667" s="271"/>
      <c r="AY13667" s="271"/>
      <c r="AZ13667" s="271"/>
      <c r="BA13667" s="271"/>
      <c r="BB13667" s="271"/>
      <c r="BD13667" s="271"/>
      <c r="BE13667" s="271"/>
      <c r="BF13667" s="271"/>
      <c r="BG13667" s="271"/>
      <c r="BJ13667" s="271"/>
    </row>
    <row r="13668" spans="49:62">
      <c r="AW13668" s="271"/>
      <c r="AX13668" s="271"/>
      <c r="AY13668" s="271"/>
      <c r="AZ13668" s="271"/>
      <c r="BA13668" s="271"/>
      <c r="BB13668" s="271"/>
      <c r="BD13668" s="271"/>
      <c r="BE13668" s="271"/>
      <c r="BF13668" s="271"/>
      <c r="BG13668" s="271"/>
      <c r="BJ13668" s="271"/>
    </row>
    <row r="13669" spans="49:62">
      <c r="AW13669" s="271"/>
      <c r="AX13669" s="271"/>
      <c r="AY13669" s="271"/>
      <c r="AZ13669" s="271"/>
      <c r="BA13669" s="271"/>
      <c r="BB13669" s="271"/>
      <c r="BD13669" s="271"/>
      <c r="BE13669" s="271"/>
      <c r="BF13669" s="271"/>
      <c r="BG13669" s="271"/>
      <c r="BJ13669" s="271"/>
    </row>
    <row r="13670" spans="49:62">
      <c r="AW13670" s="271"/>
      <c r="AX13670" s="271"/>
      <c r="AY13670" s="271"/>
      <c r="AZ13670" s="271"/>
      <c r="BA13670" s="271"/>
      <c r="BB13670" s="271"/>
      <c r="BD13670" s="271"/>
      <c r="BE13670" s="271"/>
      <c r="BF13670" s="271"/>
      <c r="BG13670" s="271"/>
      <c r="BJ13670" s="271"/>
    </row>
    <row r="13671" spans="49:62">
      <c r="AW13671" s="271"/>
      <c r="AX13671" s="271"/>
      <c r="AY13671" s="271"/>
      <c r="AZ13671" s="271"/>
      <c r="BA13671" s="271"/>
      <c r="BB13671" s="271"/>
      <c r="BD13671" s="271"/>
      <c r="BE13671" s="271"/>
      <c r="BF13671" s="271"/>
      <c r="BG13671" s="271"/>
      <c r="BJ13671" s="271"/>
    </row>
    <row r="13672" spans="49:62">
      <c r="AW13672" s="271"/>
      <c r="AX13672" s="271"/>
      <c r="AY13672" s="271"/>
      <c r="AZ13672" s="271"/>
      <c r="BA13672" s="271"/>
      <c r="BB13672" s="271"/>
      <c r="BD13672" s="271"/>
      <c r="BE13672" s="271"/>
      <c r="BF13672" s="271"/>
      <c r="BG13672" s="271"/>
      <c r="BJ13672" s="271"/>
    </row>
    <row r="13673" spans="49:62">
      <c r="AW13673" s="271"/>
      <c r="AX13673" s="271"/>
      <c r="AY13673" s="271"/>
      <c r="AZ13673" s="271"/>
      <c r="BA13673" s="271"/>
      <c r="BB13673" s="271"/>
      <c r="BD13673" s="271"/>
      <c r="BE13673" s="271"/>
      <c r="BF13673" s="271"/>
      <c r="BG13673" s="271"/>
      <c r="BJ13673" s="271"/>
    </row>
    <row r="13674" spans="49:62">
      <c r="AW13674" s="271"/>
      <c r="AX13674" s="271"/>
      <c r="AY13674" s="271"/>
      <c r="AZ13674" s="271"/>
      <c r="BA13674" s="271"/>
      <c r="BB13674" s="271"/>
      <c r="BD13674" s="271"/>
      <c r="BE13674" s="271"/>
      <c r="BF13674" s="271"/>
      <c r="BG13674" s="271"/>
      <c r="BJ13674" s="271"/>
    </row>
    <row r="13675" spans="49:62">
      <c r="AW13675" s="271"/>
      <c r="AX13675" s="271"/>
      <c r="AY13675" s="271"/>
      <c r="AZ13675" s="271"/>
      <c r="BA13675" s="271"/>
      <c r="BB13675" s="271"/>
      <c r="BD13675" s="271"/>
      <c r="BE13675" s="271"/>
      <c r="BF13675" s="271"/>
      <c r="BG13675" s="271"/>
      <c r="BJ13675" s="271"/>
    </row>
    <row r="13676" spans="49:62">
      <c r="AW13676" s="271"/>
      <c r="AX13676" s="271"/>
      <c r="AY13676" s="271"/>
      <c r="AZ13676" s="271"/>
      <c r="BA13676" s="271"/>
      <c r="BB13676" s="271"/>
      <c r="BD13676" s="271"/>
      <c r="BE13676" s="271"/>
      <c r="BF13676" s="271"/>
      <c r="BG13676" s="271"/>
      <c r="BJ13676" s="271"/>
    </row>
    <row r="13677" spans="49:62">
      <c r="AW13677" s="271"/>
      <c r="AX13677" s="271"/>
      <c r="AY13677" s="271"/>
      <c r="AZ13677" s="271"/>
      <c r="BA13677" s="271"/>
      <c r="BB13677" s="271"/>
      <c r="BD13677" s="271"/>
      <c r="BE13677" s="271"/>
      <c r="BF13677" s="271"/>
      <c r="BG13677" s="271"/>
      <c r="BJ13677" s="271"/>
    </row>
    <row r="13678" spans="49:62">
      <c r="AW13678" s="271"/>
      <c r="AX13678" s="271"/>
      <c r="AY13678" s="271"/>
      <c r="AZ13678" s="271"/>
      <c r="BA13678" s="271"/>
      <c r="BB13678" s="271"/>
      <c r="BD13678" s="271"/>
      <c r="BE13678" s="271"/>
      <c r="BF13678" s="271"/>
      <c r="BG13678" s="271"/>
      <c r="BJ13678" s="271"/>
    </row>
    <row r="13679" spans="49:62">
      <c r="AW13679" s="271"/>
      <c r="AX13679" s="271"/>
      <c r="AY13679" s="271"/>
      <c r="AZ13679" s="271"/>
      <c r="BA13679" s="271"/>
      <c r="BB13679" s="271"/>
      <c r="BD13679" s="271"/>
      <c r="BE13679" s="271"/>
      <c r="BF13679" s="271"/>
      <c r="BG13679" s="271"/>
      <c r="BJ13679" s="271"/>
    </row>
    <row r="13680" spans="49:62">
      <c r="AW13680" s="271"/>
      <c r="AX13680" s="271"/>
      <c r="AY13680" s="271"/>
      <c r="AZ13680" s="271"/>
      <c r="BA13680" s="271"/>
      <c r="BB13680" s="271"/>
      <c r="BD13680" s="271"/>
      <c r="BE13680" s="271"/>
      <c r="BF13680" s="271"/>
      <c r="BG13680" s="271"/>
      <c r="BJ13680" s="271"/>
    </row>
    <row r="13681" spans="49:62">
      <c r="AW13681" s="271"/>
      <c r="AX13681" s="271"/>
      <c r="AY13681" s="271"/>
      <c r="AZ13681" s="271"/>
      <c r="BA13681" s="271"/>
      <c r="BB13681" s="271"/>
      <c r="BD13681" s="271"/>
      <c r="BE13681" s="271"/>
      <c r="BF13681" s="271"/>
      <c r="BG13681" s="271"/>
      <c r="BJ13681" s="271"/>
    </row>
    <row r="13682" spans="49:62">
      <c r="AW13682" s="271"/>
      <c r="AX13682" s="271"/>
      <c r="AY13682" s="271"/>
      <c r="AZ13682" s="271"/>
      <c r="BA13682" s="271"/>
      <c r="BB13682" s="271"/>
      <c r="BD13682" s="271"/>
      <c r="BE13682" s="271"/>
      <c r="BF13682" s="271"/>
      <c r="BG13682" s="271"/>
      <c r="BJ13682" s="271"/>
    </row>
    <row r="13683" spans="49:62">
      <c r="AW13683" s="271"/>
      <c r="AX13683" s="271"/>
      <c r="AY13683" s="271"/>
      <c r="AZ13683" s="271"/>
      <c r="BA13683" s="271"/>
      <c r="BB13683" s="271"/>
      <c r="BD13683" s="271"/>
      <c r="BE13683" s="271"/>
      <c r="BF13683" s="271"/>
      <c r="BG13683" s="271"/>
      <c r="BJ13683" s="271"/>
    </row>
    <row r="13684" spans="49:62">
      <c r="AW13684" s="271"/>
      <c r="AX13684" s="271"/>
      <c r="AY13684" s="271"/>
      <c r="AZ13684" s="271"/>
      <c r="BA13684" s="271"/>
      <c r="BB13684" s="271"/>
      <c r="BD13684" s="271"/>
      <c r="BE13684" s="271"/>
      <c r="BF13684" s="271"/>
      <c r="BG13684" s="271"/>
      <c r="BJ13684" s="271"/>
    </row>
    <row r="13685" spans="49:62">
      <c r="AW13685" s="271"/>
      <c r="AX13685" s="271"/>
      <c r="AY13685" s="271"/>
      <c r="AZ13685" s="271"/>
      <c r="BA13685" s="271"/>
      <c r="BB13685" s="271"/>
      <c r="BD13685" s="271"/>
      <c r="BE13685" s="271"/>
      <c r="BF13685" s="271"/>
      <c r="BG13685" s="271"/>
      <c r="BJ13685" s="271"/>
    </row>
    <row r="13686" spans="49:62">
      <c r="AW13686" s="271"/>
      <c r="AX13686" s="271"/>
      <c r="AY13686" s="271"/>
      <c r="AZ13686" s="271"/>
      <c r="BA13686" s="271"/>
      <c r="BB13686" s="271"/>
      <c r="BD13686" s="271"/>
      <c r="BE13686" s="271"/>
      <c r="BF13686" s="271"/>
      <c r="BG13686" s="271"/>
      <c r="BJ13686" s="271"/>
    </row>
    <row r="13687" spans="49:62">
      <c r="AW13687" s="271"/>
      <c r="AX13687" s="271"/>
      <c r="AY13687" s="271"/>
      <c r="AZ13687" s="271"/>
      <c r="BA13687" s="271"/>
      <c r="BB13687" s="271"/>
      <c r="BD13687" s="271"/>
      <c r="BE13687" s="271"/>
      <c r="BF13687" s="271"/>
      <c r="BG13687" s="271"/>
      <c r="BJ13687" s="271"/>
    </row>
    <row r="13688" spans="49:62">
      <c r="AW13688" s="271"/>
      <c r="AX13688" s="271"/>
      <c r="AY13688" s="271"/>
      <c r="AZ13688" s="271"/>
      <c r="BA13688" s="271"/>
      <c r="BB13688" s="271"/>
      <c r="BD13688" s="271"/>
      <c r="BE13688" s="271"/>
      <c r="BF13688" s="271"/>
      <c r="BG13688" s="271"/>
      <c r="BJ13688" s="271"/>
    </row>
    <row r="13689" spans="49:62">
      <c r="AW13689" s="271"/>
      <c r="AX13689" s="271"/>
      <c r="AY13689" s="271"/>
      <c r="AZ13689" s="271"/>
      <c r="BA13689" s="271"/>
      <c r="BB13689" s="271"/>
      <c r="BD13689" s="271"/>
      <c r="BE13689" s="271"/>
      <c r="BF13689" s="271"/>
      <c r="BG13689" s="271"/>
      <c r="BJ13689" s="271"/>
    </row>
    <row r="13690" spans="49:62">
      <c r="AW13690" s="271"/>
      <c r="AX13690" s="271"/>
      <c r="AY13690" s="271"/>
      <c r="AZ13690" s="271"/>
      <c r="BA13690" s="271"/>
      <c r="BB13690" s="271"/>
      <c r="BD13690" s="271"/>
      <c r="BE13690" s="271"/>
      <c r="BF13690" s="271"/>
      <c r="BG13690" s="271"/>
      <c r="BJ13690" s="271"/>
    </row>
    <row r="13691" spans="49:62">
      <c r="AW13691" s="271"/>
      <c r="AX13691" s="271"/>
      <c r="AY13691" s="271"/>
      <c r="AZ13691" s="271"/>
      <c r="BA13691" s="271"/>
      <c r="BB13691" s="271"/>
      <c r="BD13691" s="271"/>
      <c r="BE13691" s="271"/>
      <c r="BF13691" s="271"/>
      <c r="BG13691" s="271"/>
      <c r="BJ13691" s="271"/>
    </row>
    <row r="13692" spans="49:62">
      <c r="AW13692" s="271"/>
      <c r="AX13692" s="271"/>
      <c r="AY13692" s="271"/>
      <c r="AZ13692" s="271"/>
      <c r="BA13692" s="271"/>
      <c r="BB13692" s="271"/>
      <c r="BD13692" s="271"/>
      <c r="BE13692" s="271"/>
      <c r="BF13692" s="271"/>
      <c r="BG13692" s="271"/>
      <c r="BJ13692" s="271"/>
    </row>
    <row r="13693" spans="49:62">
      <c r="AW13693" s="271"/>
      <c r="AX13693" s="271"/>
      <c r="AY13693" s="271"/>
      <c r="AZ13693" s="271"/>
      <c r="BA13693" s="271"/>
      <c r="BB13693" s="271"/>
      <c r="BD13693" s="271"/>
      <c r="BE13693" s="271"/>
      <c r="BF13693" s="271"/>
      <c r="BG13693" s="271"/>
      <c r="BJ13693" s="271"/>
    </row>
    <row r="13694" spans="49:62">
      <c r="AW13694" s="271"/>
      <c r="AX13694" s="271"/>
      <c r="AY13694" s="271"/>
      <c r="AZ13694" s="271"/>
      <c r="BA13694" s="271"/>
      <c r="BB13694" s="271"/>
      <c r="BD13694" s="271"/>
      <c r="BE13694" s="271"/>
      <c r="BF13694" s="271"/>
      <c r="BG13694" s="271"/>
      <c r="BJ13694" s="271"/>
    </row>
    <row r="13695" spans="49:62">
      <c r="AW13695" s="271"/>
      <c r="AX13695" s="271"/>
      <c r="AY13695" s="271"/>
      <c r="AZ13695" s="271"/>
      <c r="BA13695" s="271"/>
      <c r="BB13695" s="271"/>
      <c r="BD13695" s="271"/>
      <c r="BE13695" s="271"/>
      <c r="BF13695" s="271"/>
      <c r="BG13695" s="271"/>
      <c r="BJ13695" s="271"/>
    </row>
    <row r="13696" spans="49:62">
      <c r="AW13696" s="271"/>
      <c r="AX13696" s="271"/>
      <c r="AY13696" s="271"/>
      <c r="AZ13696" s="271"/>
      <c r="BA13696" s="271"/>
      <c r="BB13696" s="271"/>
      <c r="BD13696" s="271"/>
      <c r="BE13696" s="271"/>
      <c r="BF13696" s="271"/>
      <c r="BG13696" s="271"/>
      <c r="BJ13696" s="271"/>
    </row>
    <row r="13697" spans="49:62">
      <c r="AW13697" s="271"/>
      <c r="AX13697" s="271"/>
      <c r="AY13697" s="271"/>
      <c r="AZ13697" s="271"/>
      <c r="BA13697" s="271"/>
      <c r="BB13697" s="271"/>
      <c r="BD13697" s="271"/>
      <c r="BE13697" s="271"/>
      <c r="BF13697" s="271"/>
      <c r="BG13697" s="271"/>
      <c r="BJ13697" s="271"/>
    </row>
    <row r="13698" spans="49:62">
      <c r="AW13698" s="271"/>
      <c r="AX13698" s="271"/>
      <c r="AY13698" s="271"/>
      <c r="AZ13698" s="271"/>
      <c r="BA13698" s="271"/>
      <c r="BB13698" s="271"/>
      <c r="BD13698" s="271"/>
      <c r="BE13698" s="271"/>
      <c r="BF13698" s="271"/>
      <c r="BG13698" s="271"/>
      <c r="BJ13698" s="271"/>
    </row>
    <row r="13699" spans="49:62">
      <c r="AW13699" s="271"/>
      <c r="AX13699" s="271"/>
      <c r="AY13699" s="271"/>
      <c r="AZ13699" s="271"/>
      <c r="BA13699" s="271"/>
      <c r="BB13699" s="271"/>
      <c r="BD13699" s="271"/>
      <c r="BE13699" s="271"/>
      <c r="BF13699" s="271"/>
      <c r="BG13699" s="271"/>
      <c r="BJ13699" s="271"/>
    </row>
    <row r="13700" spans="49:62">
      <c r="AW13700" s="271"/>
      <c r="AX13700" s="271"/>
      <c r="AY13700" s="271"/>
      <c r="AZ13700" s="271"/>
      <c r="BA13700" s="271"/>
      <c r="BB13700" s="271"/>
      <c r="BD13700" s="271"/>
      <c r="BE13700" s="271"/>
      <c r="BF13700" s="271"/>
      <c r="BG13700" s="271"/>
      <c r="BJ13700" s="271"/>
    </row>
    <row r="13701" spans="49:62">
      <c r="AW13701" s="271"/>
      <c r="AX13701" s="271"/>
      <c r="AY13701" s="271"/>
      <c r="AZ13701" s="271"/>
      <c r="BA13701" s="271"/>
      <c r="BB13701" s="271"/>
      <c r="BD13701" s="271"/>
      <c r="BE13701" s="271"/>
      <c r="BF13701" s="271"/>
      <c r="BG13701" s="271"/>
      <c r="BJ13701" s="271"/>
    </row>
    <row r="13702" spans="49:62">
      <c r="AW13702" s="271"/>
      <c r="AX13702" s="271"/>
      <c r="AY13702" s="271"/>
      <c r="AZ13702" s="271"/>
      <c r="BA13702" s="271"/>
      <c r="BB13702" s="271"/>
      <c r="BD13702" s="271"/>
      <c r="BE13702" s="271"/>
      <c r="BF13702" s="271"/>
      <c r="BG13702" s="271"/>
      <c r="BJ13702" s="271"/>
    </row>
    <row r="13703" spans="49:62">
      <c r="AW13703" s="271"/>
      <c r="AX13703" s="271"/>
      <c r="AY13703" s="271"/>
      <c r="AZ13703" s="271"/>
      <c r="BA13703" s="271"/>
      <c r="BB13703" s="271"/>
      <c r="BD13703" s="271"/>
      <c r="BE13703" s="271"/>
      <c r="BF13703" s="271"/>
      <c r="BG13703" s="271"/>
      <c r="BJ13703" s="271"/>
    </row>
    <row r="13704" spans="49:62">
      <c r="AW13704" s="271"/>
      <c r="AX13704" s="271"/>
      <c r="AY13704" s="271"/>
      <c r="AZ13704" s="271"/>
      <c r="BA13704" s="271"/>
      <c r="BB13704" s="271"/>
      <c r="BD13704" s="271"/>
      <c r="BE13704" s="271"/>
      <c r="BF13704" s="271"/>
      <c r="BG13704" s="271"/>
      <c r="BJ13704" s="271"/>
    </row>
    <row r="13705" spans="49:62">
      <c r="AW13705" s="271"/>
      <c r="AX13705" s="271"/>
      <c r="AY13705" s="271"/>
      <c r="AZ13705" s="271"/>
      <c r="BA13705" s="271"/>
      <c r="BB13705" s="271"/>
      <c r="BD13705" s="271"/>
      <c r="BE13705" s="271"/>
      <c r="BF13705" s="271"/>
      <c r="BG13705" s="271"/>
      <c r="BJ13705" s="271"/>
    </row>
    <row r="13706" spans="49:62">
      <c r="AW13706" s="271"/>
      <c r="AX13706" s="271"/>
      <c r="AY13706" s="271"/>
      <c r="AZ13706" s="271"/>
      <c r="BA13706" s="271"/>
      <c r="BB13706" s="271"/>
      <c r="BD13706" s="271"/>
      <c r="BE13706" s="271"/>
      <c r="BF13706" s="271"/>
      <c r="BG13706" s="271"/>
      <c r="BJ13706" s="271"/>
    </row>
    <row r="13707" spans="49:62">
      <c r="AW13707" s="271"/>
      <c r="AX13707" s="271"/>
      <c r="AY13707" s="271"/>
      <c r="AZ13707" s="271"/>
      <c r="BA13707" s="271"/>
      <c r="BB13707" s="271"/>
      <c r="BD13707" s="271"/>
      <c r="BE13707" s="271"/>
      <c r="BF13707" s="271"/>
      <c r="BG13707" s="271"/>
      <c r="BJ13707" s="271"/>
    </row>
    <row r="13708" spans="49:62">
      <c r="AW13708" s="271"/>
      <c r="AX13708" s="271"/>
      <c r="AY13708" s="271"/>
      <c r="AZ13708" s="271"/>
      <c r="BA13708" s="271"/>
      <c r="BB13708" s="271"/>
      <c r="BD13708" s="271"/>
      <c r="BE13708" s="271"/>
      <c r="BF13708" s="271"/>
      <c r="BG13708" s="271"/>
      <c r="BJ13708" s="271"/>
    </row>
    <row r="13709" spans="49:62">
      <c r="AW13709" s="271"/>
      <c r="AX13709" s="271"/>
      <c r="AY13709" s="271"/>
      <c r="AZ13709" s="271"/>
      <c r="BA13709" s="271"/>
      <c r="BB13709" s="271"/>
      <c r="BD13709" s="271"/>
      <c r="BE13709" s="271"/>
      <c r="BF13709" s="271"/>
      <c r="BG13709" s="271"/>
      <c r="BJ13709" s="271"/>
    </row>
    <row r="13710" spans="49:62">
      <c r="AW13710" s="271"/>
      <c r="AX13710" s="271"/>
      <c r="AY13710" s="271"/>
      <c r="AZ13710" s="271"/>
      <c r="BA13710" s="271"/>
      <c r="BB13710" s="271"/>
      <c r="BD13710" s="271"/>
      <c r="BE13710" s="271"/>
      <c r="BF13710" s="271"/>
      <c r="BG13710" s="271"/>
      <c r="BJ13710" s="271"/>
    </row>
    <row r="13711" spans="49:62">
      <c r="AW13711" s="271"/>
      <c r="AX13711" s="271"/>
      <c r="AY13711" s="271"/>
      <c r="AZ13711" s="271"/>
      <c r="BA13711" s="271"/>
      <c r="BB13711" s="271"/>
      <c r="BD13711" s="271"/>
      <c r="BE13711" s="271"/>
      <c r="BF13711" s="271"/>
      <c r="BG13711" s="271"/>
      <c r="BJ13711" s="271"/>
    </row>
    <row r="13712" spans="49:62">
      <c r="AW13712" s="271"/>
      <c r="AX13712" s="271"/>
      <c r="AY13712" s="271"/>
      <c r="AZ13712" s="271"/>
      <c r="BA13712" s="271"/>
      <c r="BB13712" s="271"/>
      <c r="BD13712" s="271"/>
      <c r="BE13712" s="271"/>
      <c r="BF13712" s="271"/>
      <c r="BG13712" s="271"/>
      <c r="BJ13712" s="271"/>
    </row>
    <row r="13713" spans="49:62">
      <c r="AW13713" s="271"/>
      <c r="AX13713" s="271"/>
      <c r="AY13713" s="271"/>
      <c r="AZ13713" s="271"/>
      <c r="BA13713" s="271"/>
      <c r="BB13713" s="271"/>
      <c r="BD13713" s="271"/>
      <c r="BE13713" s="271"/>
      <c r="BF13713" s="271"/>
      <c r="BG13713" s="271"/>
      <c r="BJ13713" s="271"/>
    </row>
    <row r="13714" spans="49:62">
      <c r="AW13714" s="271"/>
      <c r="AX13714" s="271"/>
      <c r="AY13714" s="271"/>
      <c r="AZ13714" s="271"/>
      <c r="BA13714" s="271"/>
      <c r="BB13714" s="271"/>
      <c r="BD13714" s="271"/>
      <c r="BE13714" s="271"/>
      <c r="BF13714" s="271"/>
      <c r="BG13714" s="271"/>
      <c r="BJ13714" s="271"/>
    </row>
    <row r="13715" spans="49:62">
      <c r="AW13715" s="271"/>
      <c r="AX13715" s="271"/>
      <c r="AY13715" s="271"/>
      <c r="AZ13715" s="271"/>
      <c r="BA13715" s="271"/>
      <c r="BB13715" s="271"/>
      <c r="BD13715" s="271"/>
      <c r="BE13715" s="271"/>
      <c r="BF13715" s="271"/>
      <c r="BG13715" s="271"/>
      <c r="BJ13715" s="271"/>
    </row>
    <row r="13716" spans="49:62">
      <c r="AW13716" s="271"/>
      <c r="AX13716" s="271"/>
      <c r="AY13716" s="271"/>
      <c r="AZ13716" s="271"/>
      <c r="BA13716" s="271"/>
      <c r="BB13716" s="271"/>
      <c r="BD13716" s="271"/>
      <c r="BE13716" s="271"/>
      <c r="BF13716" s="271"/>
      <c r="BG13716" s="271"/>
      <c r="BJ13716" s="271"/>
    </row>
    <row r="13717" spans="49:62">
      <c r="AW13717" s="271"/>
      <c r="AX13717" s="271"/>
      <c r="AY13717" s="271"/>
      <c r="AZ13717" s="271"/>
      <c r="BA13717" s="271"/>
      <c r="BB13717" s="271"/>
      <c r="BD13717" s="271"/>
      <c r="BE13717" s="271"/>
      <c r="BF13717" s="271"/>
      <c r="BG13717" s="271"/>
      <c r="BJ13717" s="271"/>
    </row>
    <row r="13718" spans="49:62">
      <c r="AW13718" s="271"/>
      <c r="AX13718" s="271"/>
      <c r="AY13718" s="271"/>
      <c r="AZ13718" s="271"/>
      <c r="BA13718" s="271"/>
      <c r="BB13718" s="271"/>
      <c r="BD13718" s="271"/>
      <c r="BE13718" s="271"/>
      <c r="BF13718" s="271"/>
      <c r="BG13718" s="271"/>
      <c r="BJ13718" s="271"/>
    </row>
    <row r="13719" spans="49:62">
      <c r="AW13719" s="271"/>
      <c r="AX13719" s="271"/>
      <c r="AY13719" s="271"/>
      <c r="AZ13719" s="271"/>
      <c r="BA13719" s="271"/>
      <c r="BB13719" s="271"/>
      <c r="BD13719" s="271"/>
      <c r="BE13719" s="271"/>
      <c r="BF13719" s="271"/>
      <c r="BG13719" s="271"/>
      <c r="BJ13719" s="271"/>
    </row>
    <row r="13720" spans="49:62">
      <c r="AW13720" s="271"/>
      <c r="AX13720" s="271"/>
      <c r="AY13720" s="271"/>
      <c r="AZ13720" s="271"/>
      <c r="BA13720" s="271"/>
      <c r="BB13720" s="271"/>
      <c r="BD13720" s="271"/>
      <c r="BE13720" s="271"/>
      <c r="BF13720" s="271"/>
      <c r="BG13720" s="271"/>
      <c r="BJ13720" s="271"/>
    </row>
    <row r="13721" spans="49:62">
      <c r="AW13721" s="271"/>
      <c r="AX13721" s="271"/>
      <c r="AY13721" s="271"/>
      <c r="AZ13721" s="271"/>
      <c r="BA13721" s="271"/>
      <c r="BB13721" s="271"/>
      <c r="BD13721" s="271"/>
      <c r="BE13721" s="271"/>
      <c r="BF13721" s="271"/>
      <c r="BG13721" s="271"/>
      <c r="BJ13721" s="271"/>
    </row>
    <row r="13722" spans="49:62">
      <c r="AW13722" s="271"/>
      <c r="AX13722" s="271"/>
      <c r="AY13722" s="271"/>
      <c r="AZ13722" s="271"/>
      <c r="BA13722" s="271"/>
      <c r="BB13722" s="271"/>
      <c r="BD13722" s="271"/>
      <c r="BE13722" s="271"/>
      <c r="BF13722" s="271"/>
      <c r="BG13722" s="271"/>
      <c r="BJ13722" s="271"/>
    </row>
    <row r="13723" spans="49:62">
      <c r="AW13723" s="271"/>
      <c r="AX13723" s="271"/>
      <c r="AY13723" s="271"/>
      <c r="AZ13723" s="271"/>
      <c r="BA13723" s="271"/>
      <c r="BB13723" s="271"/>
      <c r="BD13723" s="271"/>
      <c r="BE13723" s="271"/>
      <c r="BF13723" s="271"/>
      <c r="BG13723" s="271"/>
      <c r="BJ13723" s="271"/>
    </row>
    <row r="13724" spans="49:62">
      <c r="AW13724" s="271"/>
      <c r="AX13724" s="271"/>
      <c r="AY13724" s="271"/>
      <c r="AZ13724" s="271"/>
      <c r="BA13724" s="271"/>
      <c r="BB13724" s="271"/>
      <c r="BD13724" s="271"/>
      <c r="BE13724" s="271"/>
      <c r="BF13724" s="271"/>
      <c r="BG13724" s="271"/>
      <c r="BJ13724" s="271"/>
    </row>
    <row r="13725" spans="49:62">
      <c r="AW13725" s="271"/>
      <c r="AX13725" s="271"/>
      <c r="AY13725" s="271"/>
      <c r="AZ13725" s="271"/>
      <c r="BA13725" s="271"/>
      <c r="BB13725" s="271"/>
      <c r="BD13725" s="271"/>
      <c r="BE13725" s="271"/>
      <c r="BF13725" s="271"/>
      <c r="BG13725" s="271"/>
      <c r="BJ13725" s="271"/>
    </row>
    <row r="13726" spans="49:62">
      <c r="AW13726" s="271"/>
      <c r="AX13726" s="271"/>
      <c r="AY13726" s="271"/>
      <c r="AZ13726" s="271"/>
      <c r="BA13726" s="271"/>
      <c r="BB13726" s="271"/>
      <c r="BD13726" s="271"/>
      <c r="BE13726" s="271"/>
      <c r="BF13726" s="271"/>
      <c r="BG13726" s="271"/>
      <c r="BJ13726" s="271"/>
    </row>
    <row r="13727" spans="49:62">
      <c r="AW13727" s="271"/>
      <c r="AX13727" s="271"/>
      <c r="AY13727" s="271"/>
      <c r="AZ13727" s="271"/>
      <c r="BA13727" s="271"/>
      <c r="BB13727" s="271"/>
      <c r="BD13727" s="271"/>
      <c r="BE13727" s="271"/>
      <c r="BF13727" s="271"/>
      <c r="BG13727" s="271"/>
      <c r="BJ13727" s="271"/>
    </row>
    <row r="13728" spans="49:62">
      <c r="AW13728" s="271"/>
      <c r="AX13728" s="271"/>
      <c r="AY13728" s="271"/>
      <c r="AZ13728" s="271"/>
      <c r="BA13728" s="271"/>
      <c r="BB13728" s="271"/>
      <c r="BD13728" s="271"/>
      <c r="BE13728" s="271"/>
      <c r="BF13728" s="271"/>
      <c r="BG13728" s="271"/>
      <c r="BJ13728" s="271"/>
    </row>
    <row r="13729" spans="49:62">
      <c r="AW13729" s="271"/>
      <c r="AX13729" s="271"/>
      <c r="AY13729" s="271"/>
      <c r="AZ13729" s="271"/>
      <c r="BA13729" s="271"/>
      <c r="BB13729" s="271"/>
      <c r="BD13729" s="271"/>
      <c r="BE13729" s="271"/>
      <c r="BF13729" s="271"/>
      <c r="BG13729" s="271"/>
      <c r="BJ13729" s="271"/>
    </row>
    <row r="13730" spans="49:62">
      <c r="AW13730" s="271"/>
      <c r="AX13730" s="271"/>
      <c r="AY13730" s="271"/>
      <c r="AZ13730" s="271"/>
      <c r="BA13730" s="271"/>
      <c r="BB13730" s="271"/>
      <c r="BD13730" s="271"/>
      <c r="BE13730" s="271"/>
      <c r="BF13730" s="271"/>
      <c r="BG13730" s="271"/>
      <c r="BJ13730" s="271"/>
    </row>
    <row r="13731" spans="49:62">
      <c r="AW13731" s="271"/>
      <c r="AX13731" s="271"/>
      <c r="AY13731" s="271"/>
      <c r="AZ13731" s="271"/>
      <c r="BA13731" s="271"/>
      <c r="BB13731" s="271"/>
      <c r="BD13731" s="271"/>
      <c r="BE13731" s="271"/>
      <c r="BF13731" s="271"/>
      <c r="BG13731" s="271"/>
      <c r="BJ13731" s="271"/>
    </row>
    <row r="13732" spans="49:62">
      <c r="AW13732" s="271"/>
      <c r="AX13732" s="271"/>
      <c r="AY13732" s="271"/>
      <c r="AZ13732" s="271"/>
      <c r="BA13732" s="271"/>
      <c r="BB13732" s="271"/>
      <c r="BD13732" s="271"/>
      <c r="BE13732" s="271"/>
      <c r="BF13732" s="271"/>
      <c r="BG13732" s="271"/>
      <c r="BJ13732" s="271"/>
    </row>
    <row r="13733" spans="49:62">
      <c r="AW13733" s="271"/>
      <c r="AX13733" s="271"/>
      <c r="AY13733" s="271"/>
      <c r="AZ13733" s="271"/>
      <c r="BA13733" s="271"/>
      <c r="BB13733" s="271"/>
      <c r="BD13733" s="271"/>
      <c r="BE13733" s="271"/>
      <c r="BF13733" s="271"/>
      <c r="BG13733" s="271"/>
      <c r="BJ13733" s="271"/>
    </row>
    <row r="13734" spans="49:62">
      <c r="AW13734" s="271"/>
      <c r="AX13734" s="271"/>
      <c r="AY13734" s="271"/>
      <c r="AZ13734" s="271"/>
      <c r="BA13734" s="271"/>
      <c r="BB13734" s="271"/>
      <c r="BD13734" s="271"/>
      <c r="BE13734" s="271"/>
      <c r="BF13734" s="271"/>
      <c r="BG13734" s="271"/>
      <c r="BJ13734" s="271"/>
    </row>
    <row r="13735" spans="49:62">
      <c r="AW13735" s="271"/>
      <c r="AX13735" s="271"/>
      <c r="AY13735" s="271"/>
      <c r="AZ13735" s="271"/>
      <c r="BA13735" s="271"/>
      <c r="BB13735" s="271"/>
      <c r="BD13735" s="271"/>
      <c r="BE13735" s="271"/>
      <c r="BF13735" s="271"/>
      <c r="BG13735" s="271"/>
      <c r="BJ13735" s="271"/>
    </row>
    <row r="13736" spans="49:62">
      <c r="AW13736" s="271"/>
      <c r="AX13736" s="271"/>
      <c r="AY13736" s="271"/>
      <c r="AZ13736" s="271"/>
      <c r="BA13736" s="271"/>
      <c r="BB13736" s="271"/>
      <c r="BD13736" s="271"/>
      <c r="BE13736" s="271"/>
      <c r="BF13736" s="271"/>
      <c r="BG13736" s="271"/>
      <c r="BJ13736" s="271"/>
    </row>
    <row r="13737" spans="49:62">
      <c r="AW13737" s="271"/>
      <c r="AX13737" s="271"/>
      <c r="AY13737" s="271"/>
      <c r="AZ13737" s="271"/>
      <c r="BA13737" s="271"/>
      <c r="BB13737" s="271"/>
      <c r="BD13737" s="271"/>
      <c r="BE13737" s="271"/>
      <c r="BF13737" s="271"/>
      <c r="BG13737" s="271"/>
      <c r="BJ13737" s="271"/>
    </row>
    <row r="13738" spans="49:62">
      <c r="AW13738" s="271"/>
      <c r="AX13738" s="271"/>
      <c r="AY13738" s="271"/>
      <c r="AZ13738" s="271"/>
      <c r="BA13738" s="271"/>
      <c r="BB13738" s="271"/>
      <c r="BD13738" s="271"/>
      <c r="BE13738" s="271"/>
      <c r="BF13738" s="271"/>
      <c r="BG13738" s="271"/>
      <c r="BJ13738" s="271"/>
    </row>
    <row r="13739" spans="49:62">
      <c r="AW13739" s="271"/>
      <c r="AX13739" s="271"/>
      <c r="AY13739" s="271"/>
      <c r="AZ13739" s="271"/>
      <c r="BA13739" s="271"/>
      <c r="BB13739" s="271"/>
      <c r="BD13739" s="271"/>
      <c r="BE13739" s="271"/>
      <c r="BF13739" s="271"/>
      <c r="BG13739" s="271"/>
      <c r="BJ13739" s="271"/>
    </row>
    <row r="13740" spans="49:62">
      <c r="AW13740" s="271"/>
      <c r="AX13740" s="271"/>
      <c r="AY13740" s="271"/>
      <c r="AZ13740" s="271"/>
      <c r="BA13740" s="271"/>
      <c r="BB13740" s="271"/>
      <c r="BD13740" s="271"/>
      <c r="BE13740" s="271"/>
      <c r="BF13740" s="271"/>
      <c r="BG13740" s="271"/>
      <c r="BJ13740" s="271"/>
    </row>
    <row r="13741" spans="49:62">
      <c r="AW13741" s="271"/>
      <c r="AX13741" s="271"/>
      <c r="AY13741" s="271"/>
      <c r="AZ13741" s="271"/>
      <c r="BA13741" s="271"/>
      <c r="BB13741" s="271"/>
      <c r="BD13741" s="271"/>
      <c r="BE13741" s="271"/>
      <c r="BF13741" s="271"/>
      <c r="BG13741" s="271"/>
      <c r="BJ13741" s="271"/>
    </row>
    <row r="13742" spans="49:62">
      <c r="AW13742" s="271"/>
      <c r="AX13742" s="271"/>
      <c r="AY13742" s="271"/>
      <c r="AZ13742" s="271"/>
      <c r="BA13742" s="271"/>
      <c r="BB13742" s="271"/>
      <c r="BD13742" s="271"/>
      <c r="BE13742" s="271"/>
      <c r="BF13742" s="271"/>
      <c r="BG13742" s="271"/>
      <c r="BJ13742" s="271"/>
    </row>
    <row r="13743" spans="49:62">
      <c r="AW13743" s="271"/>
      <c r="AX13743" s="271"/>
      <c r="AY13743" s="271"/>
      <c r="AZ13743" s="271"/>
      <c r="BA13743" s="271"/>
      <c r="BB13743" s="271"/>
      <c r="BD13743" s="271"/>
      <c r="BE13743" s="271"/>
      <c r="BF13743" s="271"/>
      <c r="BG13743" s="271"/>
      <c r="BJ13743" s="271"/>
    </row>
    <row r="13744" spans="49:62">
      <c r="AW13744" s="271"/>
      <c r="AX13744" s="271"/>
      <c r="AY13744" s="271"/>
      <c r="AZ13744" s="271"/>
      <c r="BA13744" s="271"/>
      <c r="BB13744" s="271"/>
      <c r="BD13744" s="271"/>
      <c r="BE13744" s="271"/>
      <c r="BF13744" s="271"/>
      <c r="BG13744" s="271"/>
      <c r="BJ13744" s="271"/>
    </row>
    <row r="13745" spans="49:62">
      <c r="AW13745" s="271"/>
      <c r="AX13745" s="271"/>
      <c r="AY13745" s="271"/>
      <c r="AZ13745" s="271"/>
      <c r="BA13745" s="271"/>
      <c r="BB13745" s="271"/>
      <c r="BD13745" s="271"/>
      <c r="BE13745" s="271"/>
      <c r="BF13745" s="271"/>
      <c r="BG13745" s="271"/>
      <c r="BJ13745" s="271"/>
    </row>
    <row r="13746" spans="49:62">
      <c r="AW13746" s="271"/>
      <c r="AX13746" s="271"/>
      <c r="AY13746" s="271"/>
      <c r="AZ13746" s="271"/>
      <c r="BA13746" s="271"/>
      <c r="BB13746" s="271"/>
      <c r="BD13746" s="271"/>
      <c r="BE13746" s="271"/>
      <c r="BF13746" s="271"/>
      <c r="BG13746" s="271"/>
      <c r="BJ13746" s="271"/>
    </row>
    <row r="13747" spans="49:62">
      <c r="AW13747" s="271"/>
      <c r="AX13747" s="271"/>
      <c r="AY13747" s="271"/>
      <c r="AZ13747" s="271"/>
      <c r="BA13747" s="271"/>
      <c r="BB13747" s="271"/>
      <c r="BD13747" s="271"/>
      <c r="BE13747" s="271"/>
      <c r="BF13747" s="271"/>
      <c r="BG13747" s="271"/>
      <c r="BJ13747" s="271"/>
    </row>
    <row r="13748" spans="49:62">
      <c r="AW13748" s="271"/>
      <c r="AX13748" s="271"/>
      <c r="AY13748" s="271"/>
      <c r="AZ13748" s="271"/>
      <c r="BA13748" s="271"/>
      <c r="BB13748" s="271"/>
      <c r="BD13748" s="271"/>
      <c r="BE13748" s="271"/>
      <c r="BF13748" s="271"/>
      <c r="BG13748" s="271"/>
      <c r="BJ13748" s="271"/>
    </row>
    <row r="13749" spans="49:62">
      <c r="AW13749" s="271"/>
      <c r="AX13749" s="271"/>
      <c r="AY13749" s="271"/>
      <c r="AZ13749" s="271"/>
      <c r="BA13749" s="271"/>
      <c r="BB13749" s="271"/>
      <c r="BD13749" s="271"/>
      <c r="BE13749" s="271"/>
      <c r="BF13749" s="271"/>
      <c r="BG13749" s="271"/>
      <c r="BJ13749" s="271"/>
    </row>
    <row r="13750" spans="49:62">
      <c r="AW13750" s="271"/>
      <c r="AX13750" s="271"/>
      <c r="AY13750" s="271"/>
      <c r="AZ13750" s="271"/>
      <c r="BA13750" s="271"/>
      <c r="BB13750" s="271"/>
      <c r="BD13750" s="271"/>
      <c r="BE13750" s="271"/>
      <c r="BF13750" s="271"/>
      <c r="BG13750" s="271"/>
      <c r="BJ13750" s="271"/>
    </row>
    <row r="13751" spans="49:62">
      <c r="AW13751" s="271"/>
      <c r="AX13751" s="271"/>
      <c r="AY13751" s="271"/>
      <c r="AZ13751" s="271"/>
      <c r="BA13751" s="271"/>
      <c r="BB13751" s="271"/>
      <c r="BD13751" s="271"/>
      <c r="BE13751" s="271"/>
      <c r="BF13751" s="271"/>
      <c r="BG13751" s="271"/>
      <c r="BJ13751" s="271"/>
    </row>
    <row r="13752" spans="49:62">
      <c r="AW13752" s="271"/>
      <c r="AX13752" s="271"/>
      <c r="AY13752" s="271"/>
      <c r="AZ13752" s="271"/>
      <c r="BA13752" s="271"/>
      <c r="BB13752" s="271"/>
      <c r="BD13752" s="271"/>
      <c r="BE13752" s="271"/>
      <c r="BF13752" s="271"/>
      <c r="BG13752" s="271"/>
      <c r="BJ13752" s="271"/>
    </row>
    <row r="13753" spans="49:62">
      <c r="AW13753" s="271"/>
      <c r="AX13753" s="271"/>
      <c r="AY13753" s="271"/>
      <c r="AZ13753" s="271"/>
      <c r="BA13753" s="271"/>
      <c r="BB13753" s="271"/>
      <c r="BD13753" s="271"/>
      <c r="BE13753" s="271"/>
      <c r="BF13753" s="271"/>
      <c r="BG13753" s="271"/>
      <c r="BJ13753" s="271"/>
    </row>
    <row r="13754" spans="49:62">
      <c r="AW13754" s="271"/>
      <c r="AX13754" s="271"/>
      <c r="AY13754" s="271"/>
      <c r="AZ13754" s="271"/>
      <c r="BA13754" s="271"/>
      <c r="BB13754" s="271"/>
      <c r="BD13754" s="271"/>
      <c r="BE13754" s="271"/>
      <c r="BF13754" s="271"/>
      <c r="BG13754" s="271"/>
      <c r="BJ13754" s="271"/>
    </row>
    <row r="13755" spans="49:62">
      <c r="AW13755" s="271"/>
      <c r="AX13755" s="271"/>
      <c r="AY13755" s="271"/>
      <c r="AZ13755" s="271"/>
      <c r="BA13755" s="271"/>
      <c r="BB13755" s="271"/>
      <c r="BD13755" s="271"/>
      <c r="BE13755" s="271"/>
      <c r="BF13755" s="271"/>
      <c r="BG13755" s="271"/>
      <c r="BJ13755" s="271"/>
    </row>
    <row r="13756" spans="49:62">
      <c r="AW13756" s="271"/>
      <c r="AX13756" s="271"/>
      <c r="AY13756" s="271"/>
      <c r="AZ13756" s="271"/>
      <c r="BA13756" s="271"/>
      <c r="BB13756" s="271"/>
      <c r="BD13756" s="271"/>
      <c r="BE13756" s="271"/>
      <c r="BF13756" s="271"/>
      <c r="BG13756" s="271"/>
      <c r="BJ13756" s="271"/>
    </row>
    <row r="13757" spans="49:62">
      <c r="AW13757" s="271"/>
      <c r="AX13757" s="271"/>
      <c r="AY13757" s="271"/>
      <c r="AZ13757" s="271"/>
      <c r="BA13757" s="271"/>
      <c r="BB13757" s="271"/>
      <c r="BD13757" s="271"/>
      <c r="BE13757" s="271"/>
      <c r="BF13757" s="271"/>
      <c r="BG13757" s="271"/>
      <c r="BJ13757" s="271"/>
    </row>
    <row r="13758" spans="49:62">
      <c r="AW13758" s="271"/>
      <c r="AX13758" s="271"/>
      <c r="AY13758" s="271"/>
      <c r="AZ13758" s="271"/>
      <c r="BA13758" s="271"/>
      <c r="BB13758" s="271"/>
      <c r="BD13758" s="271"/>
      <c r="BE13758" s="271"/>
      <c r="BF13758" s="271"/>
      <c r="BG13758" s="271"/>
      <c r="BJ13758" s="271"/>
    </row>
    <row r="13759" spans="49:62">
      <c r="AW13759" s="271"/>
      <c r="AX13759" s="271"/>
      <c r="AY13759" s="271"/>
      <c r="AZ13759" s="271"/>
      <c r="BA13759" s="271"/>
      <c r="BB13759" s="271"/>
      <c r="BD13759" s="271"/>
      <c r="BE13759" s="271"/>
      <c r="BF13759" s="271"/>
      <c r="BG13759" s="271"/>
      <c r="BJ13759" s="271"/>
    </row>
    <row r="13760" spans="49:62">
      <c r="AW13760" s="271"/>
      <c r="AX13760" s="271"/>
      <c r="AY13760" s="271"/>
      <c r="AZ13760" s="271"/>
      <c r="BA13760" s="271"/>
      <c r="BB13760" s="271"/>
      <c r="BD13760" s="271"/>
      <c r="BE13760" s="271"/>
      <c r="BF13760" s="271"/>
      <c r="BG13760" s="271"/>
      <c r="BJ13760" s="271"/>
    </row>
    <row r="13761" spans="49:62">
      <c r="AW13761" s="271"/>
      <c r="AX13761" s="271"/>
      <c r="AY13761" s="271"/>
      <c r="AZ13761" s="271"/>
      <c r="BA13761" s="271"/>
      <c r="BB13761" s="271"/>
      <c r="BD13761" s="271"/>
      <c r="BE13761" s="271"/>
      <c r="BF13761" s="271"/>
      <c r="BG13761" s="271"/>
      <c r="BJ13761" s="271"/>
    </row>
    <row r="13762" spans="49:62">
      <c r="AW13762" s="271"/>
      <c r="AX13762" s="271"/>
      <c r="AY13762" s="271"/>
      <c r="AZ13762" s="271"/>
      <c r="BA13762" s="271"/>
      <c r="BB13762" s="271"/>
      <c r="BD13762" s="271"/>
      <c r="BE13762" s="271"/>
      <c r="BF13762" s="271"/>
      <c r="BG13762" s="271"/>
      <c r="BJ13762" s="271"/>
    </row>
    <row r="13763" spans="49:62">
      <c r="AW13763" s="271"/>
      <c r="AX13763" s="271"/>
      <c r="AY13763" s="271"/>
      <c r="AZ13763" s="271"/>
      <c r="BA13763" s="271"/>
      <c r="BB13763" s="271"/>
      <c r="BD13763" s="271"/>
      <c r="BE13763" s="271"/>
      <c r="BF13763" s="271"/>
      <c r="BG13763" s="271"/>
      <c r="BJ13763" s="271"/>
    </row>
    <row r="13764" spans="49:62">
      <c r="AW13764" s="271"/>
      <c r="AX13764" s="271"/>
      <c r="AY13764" s="271"/>
      <c r="AZ13764" s="271"/>
      <c r="BA13764" s="271"/>
      <c r="BB13764" s="271"/>
      <c r="BD13764" s="271"/>
      <c r="BE13764" s="271"/>
      <c r="BF13764" s="271"/>
      <c r="BG13764" s="271"/>
      <c r="BJ13764" s="271"/>
    </row>
    <row r="13765" spans="49:62">
      <c r="AW13765" s="271"/>
      <c r="AX13765" s="271"/>
      <c r="AY13765" s="271"/>
      <c r="AZ13765" s="271"/>
      <c r="BA13765" s="271"/>
      <c r="BB13765" s="271"/>
      <c r="BD13765" s="271"/>
      <c r="BE13765" s="271"/>
      <c r="BF13765" s="271"/>
      <c r="BG13765" s="271"/>
      <c r="BJ13765" s="271"/>
    </row>
    <row r="13766" spans="49:62">
      <c r="AW13766" s="271"/>
      <c r="AX13766" s="271"/>
      <c r="AY13766" s="271"/>
      <c r="AZ13766" s="271"/>
      <c r="BA13766" s="271"/>
      <c r="BB13766" s="271"/>
      <c r="BD13766" s="271"/>
      <c r="BE13766" s="271"/>
      <c r="BF13766" s="271"/>
      <c r="BG13766" s="271"/>
      <c r="BJ13766" s="271"/>
    </row>
    <row r="13767" spans="49:62">
      <c r="AW13767" s="271"/>
      <c r="AX13767" s="271"/>
      <c r="AY13767" s="271"/>
      <c r="AZ13767" s="271"/>
      <c r="BA13767" s="271"/>
      <c r="BB13767" s="271"/>
      <c r="BD13767" s="271"/>
      <c r="BE13767" s="271"/>
      <c r="BF13767" s="271"/>
      <c r="BG13767" s="271"/>
      <c r="BJ13767" s="271"/>
    </row>
    <row r="13768" spans="49:62">
      <c r="AW13768" s="271"/>
      <c r="AX13768" s="271"/>
      <c r="AY13768" s="271"/>
      <c r="AZ13768" s="271"/>
      <c r="BA13768" s="271"/>
      <c r="BB13768" s="271"/>
      <c r="BD13768" s="271"/>
      <c r="BE13768" s="271"/>
      <c r="BF13768" s="271"/>
      <c r="BG13768" s="271"/>
      <c r="BJ13768" s="271"/>
    </row>
    <row r="13769" spans="49:62">
      <c r="AW13769" s="271"/>
      <c r="AX13769" s="271"/>
      <c r="AY13769" s="271"/>
      <c r="AZ13769" s="271"/>
      <c r="BA13769" s="271"/>
      <c r="BB13769" s="271"/>
      <c r="BD13769" s="271"/>
      <c r="BE13769" s="271"/>
      <c r="BF13769" s="271"/>
      <c r="BG13769" s="271"/>
      <c r="BJ13769" s="271"/>
    </row>
    <row r="13770" spans="49:62">
      <c r="AW13770" s="271"/>
      <c r="AX13770" s="271"/>
      <c r="AY13770" s="271"/>
      <c r="AZ13770" s="271"/>
      <c r="BA13770" s="271"/>
      <c r="BB13770" s="271"/>
      <c r="BD13770" s="271"/>
      <c r="BE13770" s="271"/>
      <c r="BF13770" s="271"/>
      <c r="BG13770" s="271"/>
      <c r="BJ13770" s="271"/>
    </row>
    <row r="13771" spans="49:62">
      <c r="AW13771" s="271"/>
      <c r="AX13771" s="271"/>
      <c r="AY13771" s="271"/>
      <c r="AZ13771" s="271"/>
      <c r="BA13771" s="271"/>
      <c r="BB13771" s="271"/>
      <c r="BD13771" s="271"/>
      <c r="BE13771" s="271"/>
      <c r="BF13771" s="271"/>
      <c r="BG13771" s="271"/>
      <c r="BJ13771" s="271"/>
    </row>
    <row r="13772" spans="49:62">
      <c r="AW13772" s="271"/>
      <c r="AX13772" s="271"/>
      <c r="AY13772" s="271"/>
      <c r="AZ13772" s="271"/>
      <c r="BA13772" s="271"/>
      <c r="BB13772" s="271"/>
      <c r="BD13772" s="271"/>
      <c r="BE13772" s="271"/>
      <c r="BF13772" s="271"/>
      <c r="BG13772" s="271"/>
      <c r="BJ13772" s="271"/>
    </row>
    <row r="13773" spans="49:62">
      <c r="AW13773" s="271"/>
      <c r="AX13773" s="271"/>
      <c r="AY13773" s="271"/>
      <c r="AZ13773" s="271"/>
      <c r="BA13773" s="271"/>
      <c r="BB13773" s="271"/>
      <c r="BD13773" s="271"/>
      <c r="BE13773" s="271"/>
      <c r="BF13773" s="271"/>
      <c r="BG13773" s="271"/>
      <c r="BJ13773" s="271"/>
    </row>
    <row r="13774" spans="49:62">
      <c r="AW13774" s="271"/>
      <c r="AX13774" s="271"/>
      <c r="AY13774" s="271"/>
      <c r="AZ13774" s="271"/>
      <c r="BA13774" s="271"/>
      <c r="BB13774" s="271"/>
      <c r="BD13774" s="271"/>
      <c r="BE13774" s="271"/>
      <c r="BF13774" s="271"/>
      <c r="BG13774" s="271"/>
      <c r="BJ13774" s="271"/>
    </row>
    <row r="13775" spans="49:62">
      <c r="AW13775" s="271"/>
      <c r="AX13775" s="271"/>
      <c r="AY13775" s="271"/>
      <c r="AZ13775" s="271"/>
      <c r="BA13775" s="271"/>
      <c r="BB13775" s="271"/>
      <c r="BD13775" s="271"/>
      <c r="BE13775" s="271"/>
      <c r="BF13775" s="271"/>
      <c r="BG13775" s="271"/>
      <c r="BJ13775" s="271"/>
    </row>
    <row r="13776" spans="49:62">
      <c r="AW13776" s="271"/>
      <c r="AX13776" s="271"/>
      <c r="AY13776" s="271"/>
      <c r="AZ13776" s="271"/>
      <c r="BA13776" s="271"/>
      <c r="BB13776" s="271"/>
      <c r="BD13776" s="271"/>
      <c r="BE13776" s="271"/>
      <c r="BF13776" s="271"/>
      <c r="BG13776" s="271"/>
      <c r="BJ13776" s="271"/>
    </row>
    <row r="13777" spans="49:62">
      <c r="AW13777" s="271"/>
      <c r="AX13777" s="271"/>
      <c r="AY13777" s="271"/>
      <c r="AZ13777" s="271"/>
      <c r="BA13777" s="271"/>
      <c r="BB13777" s="271"/>
      <c r="BD13777" s="271"/>
      <c r="BE13777" s="271"/>
      <c r="BF13777" s="271"/>
      <c r="BG13777" s="271"/>
      <c r="BJ13777" s="271"/>
    </row>
    <row r="13778" spans="49:62">
      <c r="AW13778" s="271"/>
      <c r="AX13778" s="271"/>
      <c r="AY13778" s="271"/>
      <c r="AZ13778" s="271"/>
      <c r="BA13778" s="271"/>
      <c r="BB13778" s="271"/>
      <c r="BD13778" s="271"/>
      <c r="BE13778" s="271"/>
      <c r="BF13778" s="271"/>
      <c r="BG13778" s="271"/>
      <c r="BJ13778" s="271"/>
    </row>
    <row r="13779" spans="49:62">
      <c r="AW13779" s="271"/>
      <c r="AX13779" s="271"/>
      <c r="AY13779" s="271"/>
      <c r="AZ13779" s="271"/>
      <c r="BA13779" s="271"/>
      <c r="BB13779" s="271"/>
      <c r="BD13779" s="271"/>
      <c r="BE13779" s="271"/>
      <c r="BF13779" s="271"/>
      <c r="BG13779" s="271"/>
      <c r="BJ13779" s="271"/>
    </row>
    <row r="13780" spans="49:62">
      <c r="AW13780" s="271"/>
      <c r="AX13780" s="271"/>
      <c r="AY13780" s="271"/>
      <c r="AZ13780" s="271"/>
      <c r="BA13780" s="271"/>
      <c r="BB13780" s="271"/>
      <c r="BD13780" s="271"/>
      <c r="BE13780" s="271"/>
      <c r="BF13780" s="271"/>
      <c r="BG13780" s="271"/>
      <c r="BJ13780" s="271"/>
    </row>
    <row r="13781" spans="49:62">
      <c r="AW13781" s="271"/>
      <c r="AX13781" s="271"/>
      <c r="AY13781" s="271"/>
      <c r="AZ13781" s="271"/>
      <c r="BA13781" s="271"/>
      <c r="BB13781" s="271"/>
      <c r="BD13781" s="271"/>
      <c r="BE13781" s="271"/>
      <c r="BF13781" s="271"/>
      <c r="BG13781" s="271"/>
      <c r="BJ13781" s="271"/>
    </row>
    <row r="13782" spans="49:62">
      <c r="AW13782" s="271"/>
      <c r="AX13782" s="271"/>
      <c r="AY13782" s="271"/>
      <c r="AZ13782" s="271"/>
      <c r="BA13782" s="271"/>
      <c r="BB13782" s="271"/>
      <c r="BD13782" s="271"/>
      <c r="BE13782" s="271"/>
      <c r="BF13782" s="271"/>
      <c r="BG13782" s="271"/>
      <c r="BJ13782" s="271"/>
    </row>
    <row r="13783" spans="49:62">
      <c r="AW13783" s="271"/>
      <c r="AX13783" s="271"/>
      <c r="AY13783" s="271"/>
      <c r="AZ13783" s="271"/>
      <c r="BA13783" s="271"/>
      <c r="BB13783" s="271"/>
      <c r="BD13783" s="271"/>
      <c r="BE13783" s="271"/>
      <c r="BF13783" s="271"/>
      <c r="BG13783" s="271"/>
      <c r="BJ13783" s="271"/>
    </row>
    <row r="13784" spans="49:62">
      <c r="AW13784" s="271"/>
      <c r="AX13784" s="271"/>
      <c r="AY13784" s="271"/>
      <c r="AZ13784" s="271"/>
      <c r="BA13784" s="271"/>
      <c r="BB13784" s="271"/>
      <c r="BD13784" s="271"/>
      <c r="BE13784" s="271"/>
      <c r="BF13784" s="271"/>
      <c r="BG13784" s="271"/>
      <c r="BJ13784" s="271"/>
    </row>
    <row r="13785" spans="49:62">
      <c r="AW13785" s="271"/>
      <c r="AX13785" s="271"/>
      <c r="AY13785" s="271"/>
      <c r="AZ13785" s="271"/>
      <c r="BA13785" s="271"/>
      <c r="BB13785" s="271"/>
      <c r="BD13785" s="271"/>
      <c r="BE13785" s="271"/>
      <c r="BF13785" s="271"/>
      <c r="BG13785" s="271"/>
      <c r="BJ13785" s="271"/>
    </row>
    <row r="13786" spans="49:62">
      <c r="AW13786" s="271"/>
      <c r="AX13786" s="271"/>
      <c r="AY13786" s="271"/>
      <c r="AZ13786" s="271"/>
      <c r="BA13786" s="271"/>
      <c r="BB13786" s="271"/>
      <c r="BD13786" s="271"/>
      <c r="BE13786" s="271"/>
      <c r="BF13786" s="271"/>
      <c r="BG13786" s="271"/>
      <c r="BJ13786" s="271"/>
    </row>
    <row r="13787" spans="49:62">
      <c r="AW13787" s="271"/>
      <c r="AX13787" s="271"/>
      <c r="AY13787" s="271"/>
      <c r="AZ13787" s="271"/>
      <c r="BA13787" s="271"/>
      <c r="BB13787" s="271"/>
      <c r="BD13787" s="271"/>
      <c r="BE13787" s="271"/>
      <c r="BF13787" s="271"/>
      <c r="BG13787" s="271"/>
      <c r="BJ13787" s="271"/>
    </row>
    <row r="13788" spans="49:62">
      <c r="AW13788" s="271"/>
      <c r="AX13788" s="271"/>
      <c r="AY13788" s="271"/>
      <c r="AZ13788" s="271"/>
      <c r="BA13788" s="271"/>
      <c r="BB13788" s="271"/>
      <c r="BD13788" s="271"/>
      <c r="BE13788" s="271"/>
      <c r="BF13788" s="271"/>
      <c r="BG13788" s="271"/>
      <c r="BJ13788" s="271"/>
    </row>
    <row r="13789" spans="49:62">
      <c r="AW13789" s="271"/>
      <c r="AX13789" s="271"/>
      <c r="AY13789" s="271"/>
      <c r="AZ13789" s="271"/>
      <c r="BA13789" s="271"/>
      <c r="BB13789" s="271"/>
      <c r="BD13789" s="271"/>
      <c r="BE13789" s="271"/>
      <c r="BF13789" s="271"/>
      <c r="BG13789" s="271"/>
      <c r="BJ13789" s="271"/>
    </row>
    <row r="13790" spans="49:62">
      <c r="AW13790" s="271"/>
      <c r="AX13790" s="271"/>
      <c r="AY13790" s="271"/>
      <c r="AZ13790" s="271"/>
      <c r="BA13790" s="271"/>
      <c r="BB13790" s="271"/>
      <c r="BD13790" s="271"/>
      <c r="BE13790" s="271"/>
      <c r="BF13790" s="271"/>
      <c r="BG13790" s="271"/>
      <c r="BJ13790" s="271"/>
    </row>
    <row r="13791" spans="49:62">
      <c r="AW13791" s="271"/>
      <c r="AX13791" s="271"/>
      <c r="AY13791" s="271"/>
      <c r="AZ13791" s="271"/>
      <c r="BA13791" s="271"/>
      <c r="BB13791" s="271"/>
      <c r="BD13791" s="271"/>
      <c r="BE13791" s="271"/>
      <c r="BF13791" s="271"/>
      <c r="BG13791" s="271"/>
      <c r="BJ13791" s="271"/>
    </row>
    <row r="13792" spans="49:62">
      <c r="AW13792" s="271"/>
      <c r="AX13792" s="271"/>
      <c r="AY13792" s="271"/>
      <c r="AZ13792" s="271"/>
      <c r="BA13792" s="271"/>
      <c r="BB13792" s="271"/>
      <c r="BD13792" s="271"/>
      <c r="BE13792" s="271"/>
      <c r="BF13792" s="271"/>
      <c r="BG13792" s="271"/>
      <c r="BJ13792" s="271"/>
    </row>
    <row r="13793" spans="49:62">
      <c r="AW13793" s="271"/>
      <c r="AX13793" s="271"/>
      <c r="AY13793" s="271"/>
      <c r="AZ13793" s="271"/>
      <c r="BA13793" s="271"/>
      <c r="BB13793" s="271"/>
      <c r="BD13793" s="271"/>
      <c r="BE13793" s="271"/>
      <c r="BF13793" s="271"/>
      <c r="BG13793" s="271"/>
      <c r="BJ13793" s="271"/>
    </row>
    <row r="13794" spans="49:62">
      <c r="AW13794" s="271"/>
      <c r="AX13794" s="271"/>
      <c r="AY13794" s="271"/>
      <c r="AZ13794" s="271"/>
      <c r="BA13794" s="271"/>
      <c r="BB13794" s="271"/>
      <c r="BD13794" s="271"/>
      <c r="BE13794" s="271"/>
      <c r="BF13794" s="271"/>
      <c r="BG13794" s="271"/>
      <c r="BJ13794" s="271"/>
    </row>
    <row r="13795" spans="49:62">
      <c r="AW13795" s="271"/>
      <c r="AX13795" s="271"/>
      <c r="AY13795" s="271"/>
      <c r="AZ13795" s="271"/>
      <c r="BA13795" s="271"/>
      <c r="BB13795" s="271"/>
      <c r="BD13795" s="271"/>
      <c r="BE13795" s="271"/>
      <c r="BF13795" s="271"/>
      <c r="BG13795" s="271"/>
      <c r="BJ13795" s="271"/>
    </row>
    <row r="13796" spans="49:62">
      <c r="AW13796" s="271"/>
      <c r="AX13796" s="271"/>
      <c r="AY13796" s="271"/>
      <c r="AZ13796" s="271"/>
      <c r="BA13796" s="271"/>
      <c r="BB13796" s="271"/>
      <c r="BD13796" s="271"/>
      <c r="BE13796" s="271"/>
      <c r="BF13796" s="271"/>
      <c r="BG13796" s="271"/>
      <c r="BJ13796" s="271"/>
    </row>
    <row r="13797" spans="49:62">
      <c r="AW13797" s="271"/>
      <c r="AX13797" s="271"/>
      <c r="AY13797" s="271"/>
      <c r="AZ13797" s="271"/>
      <c r="BA13797" s="271"/>
      <c r="BB13797" s="271"/>
      <c r="BD13797" s="271"/>
      <c r="BE13797" s="271"/>
      <c r="BF13797" s="271"/>
      <c r="BG13797" s="271"/>
      <c r="BJ13797" s="271"/>
    </row>
    <row r="13798" spans="49:62">
      <c r="AW13798" s="271"/>
      <c r="AX13798" s="271"/>
      <c r="AY13798" s="271"/>
      <c r="AZ13798" s="271"/>
      <c r="BA13798" s="271"/>
      <c r="BB13798" s="271"/>
      <c r="BD13798" s="271"/>
      <c r="BE13798" s="271"/>
      <c r="BF13798" s="271"/>
      <c r="BG13798" s="271"/>
      <c r="BJ13798" s="271"/>
    </row>
    <row r="13799" spans="49:62">
      <c r="AW13799" s="271"/>
      <c r="AX13799" s="271"/>
      <c r="AY13799" s="271"/>
      <c r="AZ13799" s="271"/>
      <c r="BA13799" s="271"/>
      <c r="BB13799" s="271"/>
      <c r="BD13799" s="271"/>
      <c r="BE13799" s="271"/>
      <c r="BF13799" s="271"/>
      <c r="BG13799" s="271"/>
      <c r="BJ13799" s="271"/>
    </row>
    <row r="13800" spans="49:62">
      <c r="AW13800" s="271"/>
      <c r="AX13800" s="271"/>
      <c r="AY13800" s="271"/>
      <c r="AZ13800" s="271"/>
      <c r="BA13800" s="271"/>
      <c r="BB13800" s="271"/>
      <c r="BD13800" s="271"/>
      <c r="BE13800" s="271"/>
      <c r="BF13800" s="271"/>
      <c r="BG13800" s="271"/>
      <c r="BJ13800" s="271"/>
    </row>
    <row r="13801" spans="49:62">
      <c r="AW13801" s="271"/>
      <c r="AX13801" s="271"/>
      <c r="AY13801" s="271"/>
      <c r="AZ13801" s="271"/>
      <c r="BA13801" s="271"/>
      <c r="BB13801" s="271"/>
      <c r="BD13801" s="271"/>
      <c r="BE13801" s="271"/>
      <c r="BF13801" s="271"/>
      <c r="BG13801" s="271"/>
      <c r="BJ13801" s="271"/>
    </row>
    <row r="13802" spans="49:62">
      <c r="AW13802" s="271"/>
      <c r="AX13802" s="271"/>
      <c r="AY13802" s="271"/>
      <c r="AZ13802" s="271"/>
      <c r="BA13802" s="271"/>
      <c r="BB13802" s="271"/>
      <c r="BD13802" s="271"/>
      <c r="BE13802" s="271"/>
      <c r="BF13802" s="271"/>
      <c r="BG13802" s="271"/>
      <c r="BJ13802" s="271"/>
    </row>
    <row r="13803" spans="49:62">
      <c r="AW13803" s="271"/>
      <c r="AX13803" s="271"/>
      <c r="AY13803" s="271"/>
      <c r="AZ13803" s="271"/>
      <c r="BA13803" s="271"/>
      <c r="BB13803" s="271"/>
      <c r="BD13803" s="271"/>
      <c r="BE13803" s="271"/>
      <c r="BF13803" s="271"/>
      <c r="BG13803" s="271"/>
      <c r="BJ13803" s="271"/>
    </row>
    <row r="13804" spans="49:62">
      <c r="AW13804" s="271"/>
      <c r="AX13804" s="271"/>
      <c r="AY13804" s="271"/>
      <c r="AZ13804" s="271"/>
      <c r="BA13804" s="271"/>
      <c r="BB13804" s="271"/>
      <c r="BD13804" s="271"/>
      <c r="BE13804" s="271"/>
      <c r="BF13804" s="271"/>
      <c r="BG13804" s="271"/>
      <c r="BJ13804" s="271"/>
    </row>
    <row r="13805" spans="49:62">
      <c r="AW13805" s="271"/>
      <c r="AX13805" s="271"/>
      <c r="AY13805" s="271"/>
      <c r="AZ13805" s="271"/>
      <c r="BA13805" s="271"/>
      <c r="BB13805" s="271"/>
      <c r="BD13805" s="271"/>
      <c r="BE13805" s="271"/>
      <c r="BF13805" s="271"/>
      <c r="BG13805" s="271"/>
      <c r="BJ13805" s="271"/>
    </row>
    <row r="13806" spans="49:62">
      <c r="AW13806" s="271"/>
      <c r="AX13806" s="271"/>
      <c r="AY13806" s="271"/>
      <c r="AZ13806" s="271"/>
      <c r="BA13806" s="271"/>
      <c r="BB13806" s="271"/>
      <c r="BD13806" s="271"/>
      <c r="BE13806" s="271"/>
      <c r="BF13806" s="271"/>
      <c r="BG13806" s="271"/>
      <c r="BJ13806" s="271"/>
    </row>
    <row r="13807" spans="49:62">
      <c r="AW13807" s="271"/>
      <c r="AX13807" s="271"/>
      <c r="AY13807" s="271"/>
      <c r="AZ13807" s="271"/>
      <c r="BA13807" s="271"/>
      <c r="BB13807" s="271"/>
      <c r="BD13807" s="271"/>
      <c r="BE13807" s="271"/>
      <c r="BF13807" s="271"/>
      <c r="BG13807" s="271"/>
      <c r="BJ13807" s="271"/>
    </row>
    <row r="13808" spans="49:62">
      <c r="AW13808" s="271"/>
      <c r="AX13808" s="271"/>
      <c r="AY13808" s="271"/>
      <c r="AZ13808" s="271"/>
      <c r="BA13808" s="271"/>
      <c r="BB13808" s="271"/>
      <c r="BD13808" s="271"/>
      <c r="BE13808" s="271"/>
      <c r="BF13808" s="271"/>
      <c r="BG13808" s="271"/>
      <c r="BJ13808" s="271"/>
    </row>
    <row r="13809" spans="49:62">
      <c r="AW13809" s="271"/>
      <c r="AX13809" s="271"/>
      <c r="AY13809" s="271"/>
      <c r="AZ13809" s="271"/>
      <c r="BA13809" s="271"/>
      <c r="BB13809" s="271"/>
      <c r="BD13809" s="271"/>
      <c r="BE13809" s="271"/>
      <c r="BF13809" s="271"/>
      <c r="BG13809" s="271"/>
      <c r="BJ13809" s="271"/>
    </row>
    <row r="13810" spans="49:62">
      <c r="AW13810" s="271"/>
      <c r="AX13810" s="271"/>
      <c r="AY13810" s="271"/>
      <c r="AZ13810" s="271"/>
      <c r="BA13810" s="271"/>
      <c r="BB13810" s="271"/>
      <c r="BD13810" s="271"/>
      <c r="BE13810" s="271"/>
      <c r="BF13810" s="271"/>
      <c r="BG13810" s="271"/>
      <c r="BJ13810" s="271"/>
    </row>
    <row r="13811" spans="49:62">
      <c r="AW13811" s="271"/>
      <c r="AX13811" s="271"/>
      <c r="AY13811" s="271"/>
      <c r="AZ13811" s="271"/>
      <c r="BA13811" s="271"/>
      <c r="BB13811" s="271"/>
      <c r="BD13811" s="271"/>
      <c r="BE13811" s="271"/>
      <c r="BF13811" s="271"/>
      <c r="BG13811" s="271"/>
      <c r="BJ13811" s="271"/>
    </row>
    <row r="13812" spans="49:62">
      <c r="AW13812" s="271"/>
      <c r="AX13812" s="271"/>
      <c r="AY13812" s="271"/>
      <c r="AZ13812" s="271"/>
      <c r="BA13812" s="271"/>
      <c r="BB13812" s="271"/>
      <c r="BD13812" s="271"/>
      <c r="BE13812" s="271"/>
      <c r="BF13812" s="271"/>
      <c r="BG13812" s="271"/>
      <c r="BJ13812" s="271"/>
    </row>
    <row r="13813" spans="49:62">
      <c r="AW13813" s="271"/>
      <c r="AX13813" s="271"/>
      <c r="AY13813" s="271"/>
      <c r="AZ13813" s="271"/>
      <c r="BA13813" s="271"/>
      <c r="BB13813" s="271"/>
      <c r="BD13813" s="271"/>
      <c r="BE13813" s="271"/>
      <c r="BF13813" s="271"/>
      <c r="BG13813" s="271"/>
      <c r="BJ13813" s="271"/>
    </row>
    <row r="13814" spans="49:62">
      <c r="AW13814" s="271"/>
      <c r="AX13814" s="271"/>
      <c r="AY13814" s="271"/>
      <c r="AZ13814" s="271"/>
      <c r="BA13814" s="271"/>
      <c r="BB13814" s="271"/>
      <c r="BD13814" s="271"/>
      <c r="BE13814" s="271"/>
      <c r="BF13814" s="271"/>
      <c r="BG13814" s="271"/>
      <c r="BJ13814" s="271"/>
    </row>
    <row r="13815" spans="49:62">
      <c r="AW13815" s="271"/>
      <c r="AX13815" s="271"/>
      <c r="AY13815" s="271"/>
      <c r="AZ13815" s="271"/>
      <c r="BA13815" s="271"/>
      <c r="BB13815" s="271"/>
      <c r="BD13815" s="271"/>
      <c r="BE13815" s="271"/>
      <c r="BF13815" s="271"/>
      <c r="BG13815" s="271"/>
      <c r="BJ13815" s="271"/>
    </row>
    <row r="13816" spans="49:62">
      <c r="AW13816" s="271"/>
      <c r="AX13816" s="271"/>
      <c r="AY13816" s="271"/>
      <c r="AZ13816" s="271"/>
      <c r="BA13816" s="271"/>
      <c r="BB13816" s="271"/>
      <c r="BD13816" s="271"/>
      <c r="BE13816" s="271"/>
      <c r="BF13816" s="271"/>
      <c r="BG13816" s="271"/>
      <c r="BJ13816" s="271"/>
    </row>
    <row r="13817" spans="49:62">
      <c r="AW13817" s="271"/>
      <c r="AX13817" s="271"/>
      <c r="AY13817" s="271"/>
      <c r="AZ13817" s="271"/>
      <c r="BA13817" s="271"/>
      <c r="BB13817" s="271"/>
      <c r="BD13817" s="271"/>
      <c r="BE13817" s="271"/>
      <c r="BF13817" s="271"/>
      <c r="BG13817" s="271"/>
      <c r="BJ13817" s="271"/>
    </row>
    <row r="13818" spans="49:62">
      <c r="AW13818" s="271"/>
      <c r="AX13818" s="271"/>
      <c r="AY13818" s="271"/>
      <c r="AZ13818" s="271"/>
      <c r="BA13818" s="271"/>
      <c r="BB13818" s="271"/>
      <c r="BD13818" s="271"/>
      <c r="BE13818" s="271"/>
      <c r="BF13818" s="271"/>
      <c r="BG13818" s="271"/>
      <c r="BJ13818" s="271"/>
    </row>
    <row r="13819" spans="49:62">
      <c r="AW13819" s="271"/>
      <c r="AX13819" s="271"/>
      <c r="AY13819" s="271"/>
      <c r="AZ13819" s="271"/>
      <c r="BA13819" s="271"/>
      <c r="BB13819" s="271"/>
      <c r="BD13819" s="271"/>
      <c r="BE13819" s="271"/>
      <c r="BF13819" s="271"/>
      <c r="BG13819" s="271"/>
      <c r="BJ13819" s="271"/>
    </row>
    <row r="13820" spans="49:62">
      <c r="AW13820" s="271"/>
      <c r="AX13820" s="271"/>
      <c r="AY13820" s="271"/>
      <c r="AZ13820" s="271"/>
      <c r="BA13820" s="271"/>
      <c r="BB13820" s="271"/>
      <c r="BD13820" s="271"/>
      <c r="BE13820" s="271"/>
      <c r="BF13820" s="271"/>
      <c r="BG13820" s="271"/>
      <c r="BJ13820" s="271"/>
    </row>
    <row r="13821" spans="49:62">
      <c r="AW13821" s="271"/>
      <c r="AX13821" s="271"/>
      <c r="AY13821" s="271"/>
      <c r="AZ13821" s="271"/>
      <c r="BA13821" s="271"/>
      <c r="BB13821" s="271"/>
      <c r="BD13821" s="271"/>
      <c r="BE13821" s="271"/>
      <c r="BF13821" s="271"/>
      <c r="BG13821" s="271"/>
      <c r="BJ13821" s="271"/>
    </row>
    <row r="13822" spans="49:62">
      <c r="AW13822" s="271"/>
      <c r="AX13822" s="271"/>
      <c r="AY13822" s="271"/>
      <c r="AZ13822" s="271"/>
      <c r="BA13822" s="271"/>
      <c r="BB13822" s="271"/>
      <c r="BD13822" s="271"/>
      <c r="BE13822" s="271"/>
      <c r="BF13822" s="271"/>
      <c r="BG13822" s="271"/>
      <c r="BJ13822" s="271"/>
    </row>
    <row r="13823" spans="49:62">
      <c r="AW13823" s="271"/>
      <c r="AX13823" s="271"/>
      <c r="AY13823" s="271"/>
      <c r="AZ13823" s="271"/>
      <c r="BA13823" s="271"/>
      <c r="BB13823" s="271"/>
      <c r="BD13823" s="271"/>
      <c r="BE13823" s="271"/>
      <c r="BF13823" s="271"/>
      <c r="BG13823" s="271"/>
      <c r="BJ13823" s="271"/>
    </row>
    <row r="13824" spans="49:62">
      <c r="AW13824" s="271"/>
      <c r="AX13824" s="271"/>
      <c r="AY13824" s="271"/>
      <c r="AZ13824" s="271"/>
      <c r="BA13824" s="271"/>
      <c r="BB13824" s="271"/>
      <c r="BD13824" s="271"/>
      <c r="BE13824" s="271"/>
      <c r="BF13824" s="271"/>
      <c r="BG13824" s="271"/>
      <c r="BJ13824" s="271"/>
    </row>
    <row r="13825" spans="49:62">
      <c r="AW13825" s="271"/>
      <c r="AX13825" s="271"/>
      <c r="AY13825" s="271"/>
      <c r="AZ13825" s="271"/>
      <c r="BA13825" s="271"/>
      <c r="BB13825" s="271"/>
      <c r="BD13825" s="271"/>
      <c r="BE13825" s="271"/>
      <c r="BF13825" s="271"/>
      <c r="BG13825" s="271"/>
      <c r="BJ13825" s="271"/>
    </row>
    <row r="13826" spans="49:62">
      <c r="AW13826" s="271"/>
      <c r="AX13826" s="271"/>
      <c r="AY13826" s="271"/>
      <c r="AZ13826" s="271"/>
      <c r="BA13826" s="271"/>
      <c r="BB13826" s="271"/>
      <c r="BD13826" s="271"/>
      <c r="BE13826" s="271"/>
      <c r="BF13826" s="271"/>
      <c r="BG13826" s="271"/>
      <c r="BJ13826" s="271"/>
    </row>
    <row r="13827" spans="49:62">
      <c r="AW13827" s="271"/>
      <c r="AX13827" s="271"/>
      <c r="AY13827" s="271"/>
      <c r="AZ13827" s="271"/>
      <c r="BA13827" s="271"/>
      <c r="BB13827" s="271"/>
      <c r="BD13827" s="271"/>
      <c r="BE13827" s="271"/>
      <c r="BF13827" s="271"/>
      <c r="BG13827" s="271"/>
      <c r="BJ13827" s="271"/>
    </row>
    <row r="13828" spans="49:62">
      <c r="AW13828" s="271"/>
      <c r="AX13828" s="271"/>
      <c r="AY13828" s="271"/>
      <c r="AZ13828" s="271"/>
      <c r="BA13828" s="271"/>
      <c r="BB13828" s="271"/>
      <c r="BD13828" s="271"/>
      <c r="BE13828" s="271"/>
      <c r="BF13828" s="271"/>
      <c r="BG13828" s="271"/>
      <c r="BJ13828" s="271"/>
    </row>
    <row r="13829" spans="49:62">
      <c r="AW13829" s="271"/>
      <c r="AX13829" s="271"/>
      <c r="AY13829" s="271"/>
      <c r="AZ13829" s="271"/>
      <c r="BA13829" s="271"/>
      <c r="BB13829" s="271"/>
      <c r="BD13829" s="271"/>
      <c r="BE13829" s="271"/>
      <c r="BF13829" s="271"/>
      <c r="BG13829" s="271"/>
      <c r="BJ13829" s="271"/>
    </row>
    <row r="13830" spans="49:62">
      <c r="AW13830" s="271"/>
      <c r="AX13830" s="271"/>
      <c r="AY13830" s="271"/>
      <c r="AZ13830" s="271"/>
      <c r="BA13830" s="271"/>
      <c r="BB13830" s="271"/>
      <c r="BD13830" s="271"/>
      <c r="BE13830" s="271"/>
      <c r="BF13830" s="271"/>
      <c r="BG13830" s="271"/>
      <c r="BJ13830" s="271"/>
    </row>
    <row r="13831" spans="49:62">
      <c r="AW13831" s="271"/>
      <c r="AX13831" s="271"/>
      <c r="AY13831" s="271"/>
      <c r="AZ13831" s="271"/>
      <c r="BA13831" s="271"/>
      <c r="BB13831" s="271"/>
      <c r="BD13831" s="271"/>
      <c r="BE13831" s="271"/>
      <c r="BF13831" s="271"/>
      <c r="BG13831" s="271"/>
      <c r="BJ13831" s="271"/>
    </row>
    <row r="13832" spans="49:62">
      <c r="AW13832" s="271"/>
      <c r="AX13832" s="271"/>
      <c r="AY13832" s="271"/>
      <c r="AZ13832" s="271"/>
      <c r="BA13832" s="271"/>
      <c r="BB13832" s="271"/>
      <c r="BD13832" s="271"/>
      <c r="BE13832" s="271"/>
      <c r="BF13832" s="271"/>
      <c r="BG13832" s="271"/>
      <c r="BJ13832" s="271"/>
    </row>
    <row r="13833" spans="49:62">
      <c r="AW13833" s="271"/>
      <c r="AX13833" s="271"/>
      <c r="AY13833" s="271"/>
      <c r="AZ13833" s="271"/>
      <c r="BA13833" s="271"/>
      <c r="BB13833" s="271"/>
      <c r="BD13833" s="271"/>
      <c r="BE13833" s="271"/>
      <c r="BF13833" s="271"/>
      <c r="BG13833" s="271"/>
      <c r="BJ13833" s="271"/>
    </row>
    <row r="13834" spans="49:62">
      <c r="AW13834" s="271"/>
      <c r="AX13834" s="271"/>
      <c r="AY13834" s="271"/>
      <c r="AZ13834" s="271"/>
      <c r="BA13834" s="271"/>
      <c r="BB13834" s="271"/>
      <c r="BD13834" s="271"/>
      <c r="BE13834" s="271"/>
      <c r="BF13834" s="271"/>
      <c r="BG13834" s="271"/>
      <c r="BJ13834" s="271"/>
    </row>
    <row r="13835" spans="49:62">
      <c r="AW13835" s="271"/>
      <c r="AX13835" s="271"/>
      <c r="AY13835" s="271"/>
      <c r="AZ13835" s="271"/>
      <c r="BA13835" s="271"/>
      <c r="BB13835" s="271"/>
      <c r="BD13835" s="271"/>
      <c r="BE13835" s="271"/>
      <c r="BF13835" s="271"/>
      <c r="BG13835" s="271"/>
      <c r="BJ13835" s="271"/>
    </row>
    <row r="13836" spans="49:62">
      <c r="AW13836" s="271"/>
      <c r="AX13836" s="271"/>
      <c r="AY13836" s="271"/>
      <c r="AZ13836" s="271"/>
      <c r="BA13836" s="271"/>
      <c r="BB13836" s="271"/>
      <c r="BD13836" s="271"/>
      <c r="BE13836" s="271"/>
      <c r="BF13836" s="271"/>
      <c r="BG13836" s="271"/>
      <c r="BJ13836" s="271"/>
    </row>
    <row r="13837" spans="49:62">
      <c r="AW13837" s="271"/>
      <c r="AX13837" s="271"/>
      <c r="AY13837" s="271"/>
      <c r="AZ13837" s="271"/>
      <c r="BA13837" s="271"/>
      <c r="BB13837" s="271"/>
      <c r="BD13837" s="271"/>
      <c r="BE13837" s="271"/>
      <c r="BF13837" s="271"/>
      <c r="BG13837" s="271"/>
      <c r="BJ13837" s="271"/>
    </row>
    <row r="13838" spans="49:62">
      <c r="AW13838" s="271"/>
      <c r="AX13838" s="271"/>
      <c r="AY13838" s="271"/>
      <c r="AZ13838" s="271"/>
      <c r="BA13838" s="271"/>
      <c r="BB13838" s="271"/>
      <c r="BD13838" s="271"/>
      <c r="BE13838" s="271"/>
      <c r="BF13838" s="271"/>
      <c r="BG13838" s="271"/>
      <c r="BJ13838" s="271"/>
    </row>
    <row r="13839" spans="49:62">
      <c r="AW13839" s="271"/>
      <c r="AX13839" s="271"/>
      <c r="AY13839" s="271"/>
      <c r="AZ13839" s="271"/>
      <c r="BA13839" s="271"/>
      <c r="BB13839" s="271"/>
      <c r="BD13839" s="271"/>
      <c r="BE13839" s="271"/>
      <c r="BF13839" s="271"/>
      <c r="BG13839" s="271"/>
      <c r="BJ13839" s="271"/>
    </row>
    <row r="13840" spans="49:62">
      <c r="AW13840" s="271"/>
      <c r="AX13840" s="271"/>
      <c r="AY13840" s="271"/>
      <c r="AZ13840" s="271"/>
      <c r="BA13840" s="271"/>
      <c r="BB13840" s="271"/>
      <c r="BD13840" s="271"/>
      <c r="BE13840" s="271"/>
      <c r="BF13840" s="271"/>
      <c r="BG13840" s="271"/>
      <c r="BJ13840" s="271"/>
    </row>
    <row r="13841" spans="49:62">
      <c r="AW13841" s="271"/>
      <c r="AX13841" s="271"/>
      <c r="AY13841" s="271"/>
      <c r="AZ13841" s="271"/>
      <c r="BA13841" s="271"/>
      <c r="BB13841" s="271"/>
      <c r="BD13841" s="271"/>
      <c r="BE13841" s="271"/>
      <c r="BF13841" s="271"/>
      <c r="BG13841" s="271"/>
      <c r="BJ13841" s="271"/>
    </row>
    <row r="13842" spans="49:62">
      <c r="AW13842" s="271"/>
      <c r="AX13842" s="271"/>
      <c r="AY13842" s="271"/>
      <c r="AZ13842" s="271"/>
      <c r="BA13842" s="271"/>
      <c r="BB13842" s="271"/>
      <c r="BD13842" s="271"/>
      <c r="BE13842" s="271"/>
      <c r="BF13842" s="271"/>
      <c r="BG13842" s="271"/>
      <c r="BJ13842" s="271"/>
    </row>
    <row r="13843" spans="49:62">
      <c r="AW13843" s="271"/>
      <c r="AX13843" s="271"/>
      <c r="AY13843" s="271"/>
      <c r="AZ13843" s="271"/>
      <c r="BA13843" s="271"/>
      <c r="BB13843" s="271"/>
      <c r="BD13843" s="271"/>
      <c r="BE13843" s="271"/>
      <c r="BF13843" s="271"/>
      <c r="BG13843" s="271"/>
      <c r="BJ13843" s="271"/>
    </row>
    <row r="13844" spans="49:62">
      <c r="AW13844" s="271"/>
      <c r="AX13844" s="271"/>
      <c r="AY13844" s="271"/>
      <c r="AZ13844" s="271"/>
      <c r="BA13844" s="271"/>
      <c r="BB13844" s="271"/>
      <c r="BD13844" s="271"/>
      <c r="BE13844" s="271"/>
      <c r="BF13844" s="271"/>
      <c r="BG13844" s="271"/>
      <c r="BJ13844" s="271"/>
    </row>
    <row r="13845" spans="49:62">
      <c r="AW13845" s="271"/>
      <c r="AX13845" s="271"/>
      <c r="AY13845" s="271"/>
      <c r="AZ13845" s="271"/>
      <c r="BA13845" s="271"/>
      <c r="BB13845" s="271"/>
      <c r="BD13845" s="271"/>
      <c r="BE13845" s="271"/>
      <c r="BF13845" s="271"/>
      <c r="BG13845" s="271"/>
      <c r="BJ13845" s="271"/>
    </row>
    <row r="13846" spans="49:62">
      <c r="AW13846" s="271"/>
      <c r="AX13846" s="271"/>
      <c r="AY13846" s="271"/>
      <c r="AZ13846" s="271"/>
      <c r="BA13846" s="271"/>
      <c r="BB13846" s="271"/>
      <c r="BD13846" s="271"/>
      <c r="BE13846" s="271"/>
      <c r="BF13846" s="271"/>
      <c r="BG13846" s="271"/>
      <c r="BJ13846" s="271"/>
    </row>
    <row r="13847" spans="49:62">
      <c r="AW13847" s="271"/>
      <c r="AX13847" s="271"/>
      <c r="AY13847" s="271"/>
      <c r="AZ13847" s="271"/>
      <c r="BA13847" s="271"/>
      <c r="BB13847" s="271"/>
      <c r="BD13847" s="271"/>
      <c r="BE13847" s="271"/>
      <c r="BF13847" s="271"/>
      <c r="BG13847" s="271"/>
      <c r="BJ13847" s="271"/>
    </row>
    <row r="13848" spans="49:62">
      <c r="AW13848" s="271"/>
      <c r="AX13848" s="271"/>
      <c r="AY13848" s="271"/>
      <c r="AZ13848" s="271"/>
      <c r="BA13848" s="271"/>
      <c r="BB13848" s="271"/>
      <c r="BD13848" s="271"/>
      <c r="BE13848" s="271"/>
      <c r="BF13848" s="271"/>
      <c r="BG13848" s="271"/>
      <c r="BJ13848" s="271"/>
    </row>
    <row r="13849" spans="49:62">
      <c r="AW13849" s="271"/>
      <c r="AX13849" s="271"/>
      <c r="AY13849" s="271"/>
      <c r="AZ13849" s="271"/>
      <c r="BA13849" s="271"/>
      <c r="BB13849" s="271"/>
      <c r="BD13849" s="271"/>
      <c r="BE13849" s="271"/>
      <c r="BF13849" s="271"/>
      <c r="BG13849" s="271"/>
      <c r="BJ13849" s="271"/>
    </row>
    <row r="13850" spans="49:62">
      <c r="AW13850" s="271"/>
      <c r="AX13850" s="271"/>
      <c r="AY13850" s="271"/>
      <c r="AZ13850" s="271"/>
      <c r="BA13850" s="271"/>
      <c r="BB13850" s="271"/>
      <c r="BD13850" s="271"/>
      <c r="BE13850" s="271"/>
      <c r="BF13850" s="271"/>
      <c r="BG13850" s="271"/>
      <c r="BJ13850" s="271"/>
    </row>
    <row r="13851" spans="49:62">
      <c r="AW13851" s="271"/>
      <c r="AX13851" s="271"/>
      <c r="AY13851" s="271"/>
      <c r="AZ13851" s="271"/>
      <c r="BA13851" s="271"/>
      <c r="BB13851" s="271"/>
      <c r="BD13851" s="271"/>
      <c r="BE13851" s="271"/>
      <c r="BF13851" s="271"/>
      <c r="BG13851" s="271"/>
      <c r="BJ13851" s="271"/>
    </row>
    <row r="13852" spans="49:62">
      <c r="AW13852" s="271"/>
      <c r="AX13852" s="271"/>
      <c r="AY13852" s="271"/>
      <c r="AZ13852" s="271"/>
      <c r="BA13852" s="271"/>
      <c r="BB13852" s="271"/>
      <c r="BD13852" s="271"/>
      <c r="BE13852" s="271"/>
      <c r="BF13852" s="271"/>
      <c r="BG13852" s="271"/>
      <c r="BJ13852" s="271"/>
    </row>
    <row r="13853" spans="49:62">
      <c r="AW13853" s="271"/>
      <c r="AX13853" s="271"/>
      <c r="AY13853" s="271"/>
      <c r="AZ13853" s="271"/>
      <c r="BA13853" s="271"/>
      <c r="BB13853" s="271"/>
      <c r="BD13853" s="271"/>
      <c r="BE13853" s="271"/>
      <c r="BF13853" s="271"/>
      <c r="BG13853" s="271"/>
      <c r="BJ13853" s="271"/>
    </row>
    <row r="13854" spans="49:62">
      <c r="AW13854" s="271"/>
      <c r="AX13854" s="271"/>
      <c r="AY13854" s="271"/>
      <c r="AZ13854" s="271"/>
      <c r="BA13854" s="271"/>
      <c r="BB13854" s="271"/>
      <c r="BD13854" s="271"/>
      <c r="BE13854" s="271"/>
      <c r="BF13854" s="271"/>
      <c r="BG13854" s="271"/>
      <c r="BJ13854" s="271"/>
    </row>
    <row r="13855" spans="49:62">
      <c r="AW13855" s="271"/>
      <c r="AX13855" s="271"/>
      <c r="AY13855" s="271"/>
      <c r="AZ13855" s="271"/>
      <c r="BA13855" s="271"/>
      <c r="BB13855" s="271"/>
      <c r="BD13855" s="271"/>
      <c r="BE13855" s="271"/>
      <c r="BF13855" s="271"/>
      <c r="BG13855" s="271"/>
      <c r="BJ13855" s="271"/>
    </row>
    <row r="13856" spans="49:62">
      <c r="AW13856" s="271"/>
      <c r="AX13856" s="271"/>
      <c r="AY13856" s="271"/>
      <c r="AZ13856" s="271"/>
      <c r="BA13856" s="271"/>
      <c r="BB13856" s="271"/>
      <c r="BD13856" s="271"/>
      <c r="BE13856" s="271"/>
      <c r="BF13856" s="271"/>
      <c r="BG13856" s="271"/>
      <c r="BJ13856" s="271"/>
    </row>
    <row r="13857" spans="49:62">
      <c r="AW13857" s="271"/>
      <c r="AX13857" s="271"/>
      <c r="AY13857" s="271"/>
      <c r="AZ13857" s="271"/>
      <c r="BA13857" s="271"/>
      <c r="BB13857" s="271"/>
      <c r="BD13857" s="271"/>
      <c r="BE13857" s="271"/>
      <c r="BF13857" s="271"/>
      <c r="BG13857" s="271"/>
      <c r="BJ13857" s="271"/>
    </row>
    <row r="13858" spans="49:62">
      <c r="AW13858" s="271"/>
      <c r="AX13858" s="271"/>
      <c r="AY13858" s="271"/>
      <c r="AZ13858" s="271"/>
      <c r="BA13858" s="271"/>
      <c r="BB13858" s="271"/>
      <c r="BD13858" s="271"/>
      <c r="BE13858" s="271"/>
      <c r="BF13858" s="271"/>
      <c r="BG13858" s="271"/>
      <c r="BJ13858" s="271"/>
    </row>
    <row r="13859" spans="49:62">
      <c r="AW13859" s="271"/>
      <c r="AX13859" s="271"/>
      <c r="AY13859" s="271"/>
      <c r="AZ13859" s="271"/>
      <c r="BA13859" s="271"/>
      <c r="BB13859" s="271"/>
      <c r="BD13859" s="271"/>
      <c r="BE13859" s="271"/>
      <c r="BF13859" s="271"/>
      <c r="BG13859" s="271"/>
      <c r="BJ13859" s="271"/>
    </row>
    <row r="13860" spans="49:62">
      <c r="AW13860" s="271"/>
      <c r="AX13860" s="271"/>
      <c r="AY13860" s="271"/>
      <c r="AZ13860" s="271"/>
      <c r="BA13860" s="271"/>
      <c r="BB13860" s="271"/>
      <c r="BD13860" s="271"/>
      <c r="BE13860" s="271"/>
      <c r="BF13860" s="271"/>
      <c r="BG13860" s="271"/>
      <c r="BJ13860" s="271"/>
    </row>
    <row r="13861" spans="49:62">
      <c r="AW13861" s="271"/>
      <c r="AX13861" s="271"/>
      <c r="AY13861" s="271"/>
      <c r="AZ13861" s="271"/>
      <c r="BA13861" s="271"/>
      <c r="BB13861" s="271"/>
      <c r="BD13861" s="271"/>
      <c r="BE13861" s="271"/>
      <c r="BF13861" s="271"/>
      <c r="BG13861" s="271"/>
      <c r="BJ13861" s="271"/>
    </row>
    <row r="13862" spans="49:62">
      <c r="AW13862" s="271"/>
      <c r="AX13862" s="271"/>
      <c r="AY13862" s="271"/>
      <c r="AZ13862" s="271"/>
      <c r="BA13862" s="271"/>
      <c r="BB13862" s="271"/>
      <c r="BD13862" s="271"/>
      <c r="BE13862" s="271"/>
      <c r="BF13862" s="271"/>
      <c r="BG13862" s="271"/>
      <c r="BJ13862" s="271"/>
    </row>
    <row r="13863" spans="49:62">
      <c r="AW13863" s="271"/>
      <c r="AX13863" s="271"/>
      <c r="AY13863" s="271"/>
      <c r="AZ13863" s="271"/>
      <c r="BA13863" s="271"/>
      <c r="BB13863" s="271"/>
      <c r="BD13863" s="271"/>
      <c r="BE13863" s="271"/>
      <c r="BF13863" s="271"/>
      <c r="BG13863" s="271"/>
      <c r="BJ13863" s="271"/>
    </row>
    <row r="13864" spans="49:62">
      <c r="AW13864" s="271"/>
      <c r="AX13864" s="271"/>
      <c r="AY13864" s="271"/>
      <c r="AZ13864" s="271"/>
      <c r="BA13864" s="271"/>
      <c r="BB13864" s="271"/>
      <c r="BD13864" s="271"/>
      <c r="BE13864" s="271"/>
      <c r="BF13864" s="271"/>
      <c r="BG13864" s="271"/>
      <c r="BJ13864" s="271"/>
    </row>
    <row r="13865" spans="49:62">
      <c r="AW13865" s="271"/>
      <c r="AX13865" s="271"/>
      <c r="AY13865" s="271"/>
      <c r="AZ13865" s="271"/>
      <c r="BA13865" s="271"/>
      <c r="BB13865" s="271"/>
      <c r="BD13865" s="271"/>
      <c r="BE13865" s="271"/>
      <c r="BF13865" s="271"/>
      <c r="BG13865" s="271"/>
      <c r="BJ13865" s="271"/>
    </row>
    <row r="13866" spans="49:62">
      <c r="AW13866" s="271"/>
      <c r="AX13866" s="271"/>
      <c r="AY13866" s="271"/>
      <c r="AZ13866" s="271"/>
      <c r="BA13866" s="271"/>
      <c r="BB13866" s="271"/>
      <c r="BD13866" s="271"/>
      <c r="BE13866" s="271"/>
      <c r="BF13866" s="271"/>
      <c r="BG13866" s="271"/>
      <c r="BJ13866" s="271"/>
    </row>
    <row r="13867" spans="49:62">
      <c r="AW13867" s="271"/>
      <c r="AX13867" s="271"/>
      <c r="AY13867" s="271"/>
      <c r="AZ13867" s="271"/>
      <c r="BA13867" s="271"/>
      <c r="BB13867" s="271"/>
      <c r="BD13867" s="271"/>
      <c r="BE13867" s="271"/>
      <c r="BF13867" s="271"/>
      <c r="BG13867" s="271"/>
      <c r="BJ13867" s="271"/>
    </row>
    <row r="13868" spans="49:62">
      <c r="AW13868" s="271"/>
      <c r="AX13868" s="271"/>
      <c r="AY13868" s="271"/>
      <c r="AZ13868" s="271"/>
      <c r="BA13868" s="271"/>
      <c r="BB13868" s="271"/>
      <c r="BD13868" s="271"/>
      <c r="BE13868" s="271"/>
      <c r="BF13868" s="271"/>
      <c r="BG13868" s="271"/>
      <c r="BJ13868" s="271"/>
    </row>
    <row r="13869" spans="49:62">
      <c r="AW13869" s="271"/>
      <c r="AX13869" s="271"/>
      <c r="AY13869" s="271"/>
      <c r="AZ13869" s="271"/>
      <c r="BA13869" s="271"/>
      <c r="BB13869" s="271"/>
      <c r="BD13869" s="271"/>
      <c r="BE13869" s="271"/>
      <c r="BF13869" s="271"/>
      <c r="BG13869" s="271"/>
      <c r="BJ13869" s="271"/>
    </row>
    <row r="13870" spans="49:62">
      <c r="AW13870" s="271"/>
      <c r="AX13870" s="271"/>
      <c r="AY13870" s="271"/>
      <c r="AZ13870" s="271"/>
      <c r="BA13870" s="271"/>
      <c r="BB13870" s="271"/>
      <c r="BD13870" s="271"/>
      <c r="BE13870" s="271"/>
      <c r="BF13870" s="271"/>
      <c r="BG13870" s="271"/>
      <c r="BJ13870" s="271"/>
    </row>
    <row r="13871" spans="49:62">
      <c r="AW13871" s="271"/>
      <c r="AX13871" s="271"/>
      <c r="AY13871" s="271"/>
      <c r="AZ13871" s="271"/>
      <c r="BA13871" s="271"/>
      <c r="BB13871" s="271"/>
      <c r="BD13871" s="271"/>
      <c r="BE13871" s="271"/>
      <c r="BF13871" s="271"/>
      <c r="BG13871" s="271"/>
      <c r="BJ13871" s="271"/>
    </row>
    <row r="13872" spans="49:62">
      <c r="AW13872" s="271"/>
      <c r="AX13872" s="271"/>
      <c r="AY13872" s="271"/>
      <c r="AZ13872" s="271"/>
      <c r="BA13872" s="271"/>
      <c r="BB13872" s="271"/>
      <c r="BD13872" s="271"/>
      <c r="BE13872" s="271"/>
      <c r="BF13872" s="271"/>
      <c r="BG13872" s="271"/>
      <c r="BJ13872" s="271"/>
    </row>
    <row r="13873" spans="49:62">
      <c r="AW13873" s="271"/>
      <c r="AX13873" s="271"/>
      <c r="AY13873" s="271"/>
      <c r="AZ13873" s="271"/>
      <c r="BA13873" s="271"/>
      <c r="BB13873" s="271"/>
      <c r="BD13873" s="271"/>
      <c r="BE13873" s="271"/>
      <c r="BF13873" s="271"/>
      <c r="BG13873" s="271"/>
      <c r="BJ13873" s="271"/>
    </row>
    <row r="13874" spans="49:62">
      <c r="AW13874" s="271"/>
      <c r="AX13874" s="271"/>
      <c r="AY13874" s="271"/>
      <c r="AZ13874" s="271"/>
      <c r="BA13874" s="271"/>
      <c r="BB13874" s="271"/>
      <c r="BD13874" s="271"/>
      <c r="BE13874" s="271"/>
      <c r="BF13874" s="271"/>
      <c r="BG13874" s="271"/>
      <c r="BJ13874" s="271"/>
    </row>
    <row r="13875" spans="49:62">
      <c r="AW13875" s="271"/>
      <c r="AX13875" s="271"/>
      <c r="AY13875" s="271"/>
      <c r="AZ13875" s="271"/>
      <c r="BA13875" s="271"/>
      <c r="BB13875" s="271"/>
      <c r="BD13875" s="271"/>
      <c r="BE13875" s="271"/>
      <c r="BF13875" s="271"/>
      <c r="BG13875" s="271"/>
      <c r="BJ13875" s="271"/>
    </row>
    <row r="13876" spans="49:62">
      <c r="AW13876" s="271"/>
      <c r="AX13876" s="271"/>
      <c r="AY13876" s="271"/>
      <c r="AZ13876" s="271"/>
      <c r="BA13876" s="271"/>
      <c r="BB13876" s="271"/>
      <c r="BD13876" s="271"/>
      <c r="BE13876" s="271"/>
      <c r="BF13876" s="271"/>
      <c r="BG13876" s="271"/>
      <c r="BJ13876" s="271"/>
    </row>
    <row r="13877" spans="49:62">
      <c r="AW13877" s="271"/>
      <c r="AX13877" s="271"/>
      <c r="AY13877" s="271"/>
      <c r="AZ13877" s="271"/>
      <c r="BA13877" s="271"/>
      <c r="BB13877" s="271"/>
      <c r="BD13877" s="271"/>
      <c r="BE13877" s="271"/>
      <c r="BF13877" s="271"/>
      <c r="BG13877" s="271"/>
      <c r="BJ13877" s="271"/>
    </row>
    <row r="13878" spans="49:62">
      <c r="AW13878" s="271"/>
      <c r="AX13878" s="271"/>
      <c r="AY13878" s="271"/>
      <c r="AZ13878" s="271"/>
      <c r="BA13878" s="271"/>
      <c r="BB13878" s="271"/>
      <c r="BD13878" s="271"/>
      <c r="BE13878" s="271"/>
      <c r="BF13878" s="271"/>
      <c r="BG13878" s="271"/>
      <c r="BJ13878" s="271"/>
    </row>
    <row r="13879" spans="49:62">
      <c r="AW13879" s="271"/>
      <c r="AX13879" s="271"/>
      <c r="AY13879" s="271"/>
      <c r="AZ13879" s="271"/>
      <c r="BA13879" s="271"/>
      <c r="BB13879" s="271"/>
      <c r="BD13879" s="271"/>
      <c r="BE13879" s="271"/>
      <c r="BF13879" s="271"/>
      <c r="BG13879" s="271"/>
      <c r="BJ13879" s="271"/>
    </row>
    <row r="13880" spans="49:62">
      <c r="AW13880" s="271"/>
      <c r="AX13880" s="271"/>
      <c r="AY13880" s="271"/>
      <c r="AZ13880" s="271"/>
      <c r="BA13880" s="271"/>
      <c r="BB13880" s="271"/>
      <c r="BD13880" s="271"/>
      <c r="BE13880" s="271"/>
      <c r="BF13880" s="271"/>
      <c r="BG13880" s="271"/>
      <c r="BJ13880" s="271"/>
    </row>
    <row r="13881" spans="49:62">
      <c r="AW13881" s="271"/>
      <c r="AX13881" s="271"/>
      <c r="AY13881" s="271"/>
      <c r="AZ13881" s="271"/>
      <c r="BA13881" s="271"/>
      <c r="BB13881" s="271"/>
      <c r="BD13881" s="271"/>
      <c r="BE13881" s="271"/>
      <c r="BF13881" s="271"/>
      <c r="BG13881" s="271"/>
      <c r="BJ13881" s="271"/>
    </row>
    <row r="13882" spans="49:62">
      <c r="AW13882" s="271"/>
      <c r="AX13882" s="271"/>
      <c r="AY13882" s="271"/>
      <c r="AZ13882" s="271"/>
      <c r="BA13882" s="271"/>
      <c r="BB13882" s="271"/>
      <c r="BD13882" s="271"/>
      <c r="BE13882" s="271"/>
      <c r="BF13882" s="271"/>
      <c r="BG13882" s="271"/>
      <c r="BJ13882" s="271"/>
    </row>
    <row r="13883" spans="49:62">
      <c r="AW13883" s="271"/>
      <c r="AX13883" s="271"/>
      <c r="AY13883" s="271"/>
      <c r="AZ13883" s="271"/>
      <c r="BA13883" s="271"/>
      <c r="BB13883" s="271"/>
      <c r="BD13883" s="271"/>
      <c r="BE13883" s="271"/>
      <c r="BF13883" s="271"/>
      <c r="BG13883" s="271"/>
      <c r="BJ13883" s="271"/>
    </row>
    <row r="13884" spans="49:62">
      <c r="AW13884" s="271"/>
      <c r="AX13884" s="271"/>
      <c r="AY13884" s="271"/>
      <c r="AZ13884" s="271"/>
      <c r="BA13884" s="271"/>
      <c r="BB13884" s="271"/>
      <c r="BD13884" s="271"/>
      <c r="BE13884" s="271"/>
      <c r="BF13884" s="271"/>
      <c r="BG13884" s="271"/>
      <c r="BJ13884" s="271"/>
    </row>
    <row r="13885" spans="49:62">
      <c r="AW13885" s="271"/>
      <c r="AX13885" s="271"/>
      <c r="AY13885" s="271"/>
      <c r="AZ13885" s="271"/>
      <c r="BA13885" s="271"/>
      <c r="BB13885" s="271"/>
      <c r="BD13885" s="271"/>
      <c r="BE13885" s="271"/>
      <c r="BF13885" s="271"/>
      <c r="BG13885" s="271"/>
      <c r="BJ13885" s="271"/>
    </row>
    <row r="13886" spans="49:62">
      <c r="AW13886" s="271"/>
      <c r="AX13886" s="271"/>
      <c r="AY13886" s="271"/>
      <c r="AZ13886" s="271"/>
      <c r="BA13886" s="271"/>
      <c r="BB13886" s="271"/>
      <c r="BD13886" s="271"/>
      <c r="BE13886" s="271"/>
      <c r="BF13886" s="271"/>
      <c r="BG13886" s="271"/>
      <c r="BJ13886" s="271"/>
    </row>
    <row r="13887" spans="49:62">
      <c r="AW13887" s="271"/>
      <c r="AX13887" s="271"/>
      <c r="AY13887" s="271"/>
      <c r="AZ13887" s="271"/>
      <c r="BA13887" s="271"/>
      <c r="BB13887" s="271"/>
      <c r="BD13887" s="271"/>
      <c r="BE13887" s="271"/>
      <c r="BF13887" s="271"/>
      <c r="BG13887" s="271"/>
      <c r="BJ13887" s="271"/>
    </row>
    <row r="13888" spans="49:62">
      <c r="AW13888" s="271"/>
      <c r="AX13888" s="271"/>
      <c r="AY13888" s="271"/>
      <c r="AZ13888" s="271"/>
      <c r="BA13888" s="271"/>
      <c r="BB13888" s="271"/>
      <c r="BD13888" s="271"/>
      <c r="BE13888" s="271"/>
      <c r="BF13888" s="271"/>
      <c r="BG13888" s="271"/>
      <c r="BJ13888" s="271"/>
    </row>
    <row r="13889" spans="49:62">
      <c r="AW13889" s="271"/>
      <c r="AX13889" s="271"/>
      <c r="AY13889" s="271"/>
      <c r="AZ13889" s="271"/>
      <c r="BA13889" s="271"/>
      <c r="BB13889" s="271"/>
      <c r="BD13889" s="271"/>
      <c r="BE13889" s="271"/>
      <c r="BF13889" s="271"/>
      <c r="BG13889" s="271"/>
      <c r="BJ13889" s="271"/>
    </row>
    <row r="13890" spans="49:62">
      <c r="AW13890" s="271"/>
      <c r="AX13890" s="271"/>
      <c r="AY13890" s="271"/>
      <c r="AZ13890" s="271"/>
      <c r="BA13890" s="271"/>
      <c r="BB13890" s="271"/>
      <c r="BD13890" s="271"/>
      <c r="BE13890" s="271"/>
      <c r="BF13890" s="271"/>
      <c r="BG13890" s="271"/>
      <c r="BJ13890" s="271"/>
    </row>
    <row r="13891" spans="49:62">
      <c r="AW13891" s="271"/>
      <c r="AX13891" s="271"/>
      <c r="AY13891" s="271"/>
      <c r="AZ13891" s="271"/>
      <c r="BA13891" s="271"/>
      <c r="BB13891" s="271"/>
      <c r="BD13891" s="271"/>
      <c r="BE13891" s="271"/>
      <c r="BF13891" s="271"/>
      <c r="BG13891" s="271"/>
      <c r="BJ13891" s="271"/>
    </row>
    <row r="13892" spans="49:62">
      <c r="AW13892" s="271"/>
      <c r="AX13892" s="271"/>
      <c r="AY13892" s="271"/>
      <c r="AZ13892" s="271"/>
      <c r="BA13892" s="271"/>
      <c r="BB13892" s="271"/>
      <c r="BD13892" s="271"/>
      <c r="BE13892" s="271"/>
      <c r="BF13892" s="271"/>
      <c r="BG13892" s="271"/>
      <c r="BJ13892" s="271"/>
    </row>
    <row r="13893" spans="49:62">
      <c r="AW13893" s="271"/>
      <c r="AX13893" s="271"/>
      <c r="AY13893" s="271"/>
      <c r="AZ13893" s="271"/>
      <c r="BA13893" s="271"/>
      <c r="BB13893" s="271"/>
      <c r="BD13893" s="271"/>
      <c r="BE13893" s="271"/>
      <c r="BF13893" s="271"/>
      <c r="BG13893" s="271"/>
      <c r="BJ13893" s="271"/>
    </row>
    <row r="13894" spans="49:62">
      <c r="AW13894" s="271"/>
      <c r="AX13894" s="271"/>
      <c r="AY13894" s="271"/>
      <c r="AZ13894" s="271"/>
      <c r="BA13894" s="271"/>
      <c r="BB13894" s="271"/>
      <c r="BD13894" s="271"/>
      <c r="BE13894" s="271"/>
      <c r="BF13894" s="271"/>
      <c r="BG13894" s="271"/>
      <c r="BJ13894" s="271"/>
    </row>
    <row r="13895" spans="49:62">
      <c r="AW13895" s="271"/>
      <c r="AX13895" s="271"/>
      <c r="AY13895" s="271"/>
      <c r="AZ13895" s="271"/>
      <c r="BA13895" s="271"/>
      <c r="BB13895" s="271"/>
      <c r="BD13895" s="271"/>
      <c r="BE13895" s="271"/>
      <c r="BF13895" s="271"/>
      <c r="BG13895" s="271"/>
      <c r="BJ13895" s="271"/>
    </row>
    <row r="13896" spans="49:62">
      <c r="AW13896" s="271"/>
      <c r="AX13896" s="271"/>
      <c r="AY13896" s="271"/>
      <c r="AZ13896" s="271"/>
      <c r="BA13896" s="271"/>
      <c r="BB13896" s="271"/>
      <c r="BD13896" s="271"/>
      <c r="BE13896" s="271"/>
      <c r="BF13896" s="271"/>
      <c r="BG13896" s="271"/>
      <c r="BJ13896" s="271"/>
    </row>
    <row r="13897" spans="49:62">
      <c r="AW13897" s="271"/>
      <c r="AX13897" s="271"/>
      <c r="AY13897" s="271"/>
      <c r="AZ13897" s="271"/>
      <c r="BA13897" s="271"/>
      <c r="BB13897" s="271"/>
      <c r="BD13897" s="271"/>
      <c r="BE13897" s="271"/>
      <c r="BF13897" s="271"/>
      <c r="BG13897" s="271"/>
      <c r="BJ13897" s="271"/>
    </row>
    <row r="13898" spans="49:62">
      <c r="AW13898" s="271"/>
      <c r="AX13898" s="271"/>
      <c r="AY13898" s="271"/>
      <c r="AZ13898" s="271"/>
      <c r="BA13898" s="271"/>
      <c r="BB13898" s="271"/>
      <c r="BD13898" s="271"/>
      <c r="BE13898" s="271"/>
      <c r="BF13898" s="271"/>
      <c r="BG13898" s="271"/>
      <c r="BJ13898" s="271"/>
    </row>
    <row r="13899" spans="49:62">
      <c r="AW13899" s="271"/>
      <c r="AX13899" s="271"/>
      <c r="AY13899" s="271"/>
      <c r="AZ13899" s="271"/>
      <c r="BA13899" s="271"/>
      <c r="BB13899" s="271"/>
      <c r="BD13899" s="271"/>
      <c r="BE13899" s="271"/>
      <c r="BF13899" s="271"/>
      <c r="BG13899" s="271"/>
      <c r="BJ13899" s="271"/>
    </row>
    <row r="13900" spans="49:62">
      <c r="AW13900" s="271"/>
      <c r="AX13900" s="271"/>
      <c r="AY13900" s="271"/>
      <c r="AZ13900" s="271"/>
      <c r="BA13900" s="271"/>
      <c r="BB13900" s="271"/>
      <c r="BD13900" s="271"/>
      <c r="BE13900" s="271"/>
      <c r="BF13900" s="271"/>
      <c r="BG13900" s="271"/>
      <c r="BJ13900" s="271"/>
    </row>
    <row r="13901" spans="49:62">
      <c r="AW13901" s="271"/>
      <c r="AX13901" s="271"/>
      <c r="AY13901" s="271"/>
      <c r="AZ13901" s="271"/>
      <c r="BA13901" s="271"/>
      <c r="BB13901" s="271"/>
      <c r="BD13901" s="271"/>
      <c r="BE13901" s="271"/>
      <c r="BF13901" s="271"/>
      <c r="BG13901" s="271"/>
      <c r="BJ13901" s="271"/>
    </row>
    <row r="13902" spans="49:62">
      <c r="AW13902" s="271"/>
      <c r="AX13902" s="271"/>
      <c r="AY13902" s="271"/>
      <c r="AZ13902" s="271"/>
      <c r="BA13902" s="271"/>
      <c r="BB13902" s="271"/>
      <c r="BD13902" s="271"/>
      <c r="BE13902" s="271"/>
      <c r="BF13902" s="271"/>
      <c r="BG13902" s="271"/>
      <c r="BJ13902" s="271"/>
    </row>
    <row r="13903" spans="49:62">
      <c r="AW13903" s="271"/>
      <c r="AX13903" s="271"/>
      <c r="AY13903" s="271"/>
      <c r="AZ13903" s="271"/>
      <c r="BA13903" s="271"/>
      <c r="BB13903" s="271"/>
      <c r="BD13903" s="271"/>
      <c r="BE13903" s="271"/>
      <c r="BF13903" s="271"/>
      <c r="BG13903" s="271"/>
      <c r="BJ13903" s="271"/>
    </row>
    <row r="13904" spans="49:62">
      <c r="AW13904" s="271"/>
      <c r="AX13904" s="271"/>
      <c r="AY13904" s="271"/>
      <c r="AZ13904" s="271"/>
      <c r="BA13904" s="271"/>
      <c r="BB13904" s="271"/>
      <c r="BD13904" s="271"/>
      <c r="BE13904" s="271"/>
      <c r="BF13904" s="271"/>
      <c r="BG13904" s="271"/>
      <c r="BJ13904" s="271"/>
    </row>
    <row r="13905" spans="49:62">
      <c r="AW13905" s="271"/>
      <c r="AX13905" s="271"/>
      <c r="AY13905" s="271"/>
      <c r="AZ13905" s="271"/>
      <c r="BA13905" s="271"/>
      <c r="BB13905" s="271"/>
      <c r="BD13905" s="271"/>
      <c r="BE13905" s="271"/>
      <c r="BF13905" s="271"/>
      <c r="BG13905" s="271"/>
      <c r="BJ13905" s="271"/>
    </row>
    <row r="13906" spans="49:62">
      <c r="AW13906" s="271"/>
      <c r="AX13906" s="271"/>
      <c r="AY13906" s="271"/>
      <c r="AZ13906" s="271"/>
      <c r="BA13906" s="271"/>
      <c r="BB13906" s="271"/>
      <c r="BD13906" s="271"/>
      <c r="BE13906" s="271"/>
      <c r="BF13906" s="271"/>
      <c r="BG13906" s="271"/>
      <c r="BJ13906" s="271"/>
    </row>
    <row r="13907" spans="49:62">
      <c r="AW13907" s="271"/>
      <c r="AX13907" s="271"/>
      <c r="AY13907" s="271"/>
      <c r="AZ13907" s="271"/>
      <c r="BA13907" s="271"/>
      <c r="BB13907" s="271"/>
      <c r="BD13907" s="271"/>
      <c r="BE13907" s="271"/>
      <c r="BF13907" s="271"/>
      <c r="BG13907" s="271"/>
      <c r="BJ13907" s="271"/>
    </row>
    <row r="13908" spans="49:62">
      <c r="AW13908" s="271"/>
      <c r="AX13908" s="271"/>
      <c r="AY13908" s="271"/>
      <c r="AZ13908" s="271"/>
      <c r="BA13908" s="271"/>
      <c r="BB13908" s="271"/>
      <c r="BD13908" s="271"/>
      <c r="BE13908" s="271"/>
      <c r="BF13908" s="271"/>
      <c r="BG13908" s="271"/>
      <c r="BJ13908" s="271"/>
    </row>
    <row r="13909" spans="49:62">
      <c r="AW13909" s="271"/>
      <c r="AX13909" s="271"/>
      <c r="AY13909" s="271"/>
      <c r="AZ13909" s="271"/>
      <c r="BA13909" s="271"/>
      <c r="BB13909" s="271"/>
      <c r="BD13909" s="271"/>
      <c r="BE13909" s="271"/>
      <c r="BF13909" s="271"/>
      <c r="BG13909" s="271"/>
      <c r="BJ13909" s="271"/>
    </row>
    <row r="13910" spans="49:62">
      <c r="AW13910" s="271"/>
      <c r="AX13910" s="271"/>
      <c r="AY13910" s="271"/>
      <c r="AZ13910" s="271"/>
      <c r="BA13910" s="271"/>
      <c r="BB13910" s="271"/>
      <c r="BD13910" s="271"/>
      <c r="BE13910" s="271"/>
      <c r="BF13910" s="271"/>
      <c r="BG13910" s="271"/>
      <c r="BJ13910" s="271"/>
    </row>
    <row r="13911" spans="49:62">
      <c r="AW13911" s="271"/>
      <c r="AX13911" s="271"/>
      <c r="AY13911" s="271"/>
      <c r="AZ13911" s="271"/>
      <c r="BA13911" s="271"/>
      <c r="BB13911" s="271"/>
      <c r="BD13911" s="271"/>
      <c r="BE13911" s="271"/>
      <c r="BF13911" s="271"/>
      <c r="BG13911" s="271"/>
      <c r="BJ13911" s="271"/>
    </row>
    <row r="13912" spans="49:62">
      <c r="AW13912" s="271"/>
      <c r="AX13912" s="271"/>
      <c r="AY13912" s="271"/>
      <c r="AZ13912" s="271"/>
      <c r="BA13912" s="271"/>
      <c r="BB13912" s="271"/>
      <c r="BD13912" s="271"/>
      <c r="BE13912" s="271"/>
      <c r="BF13912" s="271"/>
      <c r="BG13912" s="271"/>
      <c r="BJ13912" s="271"/>
    </row>
    <row r="13913" spans="49:62">
      <c r="AW13913" s="271"/>
      <c r="AX13913" s="271"/>
      <c r="AY13913" s="271"/>
      <c r="AZ13913" s="271"/>
      <c r="BA13913" s="271"/>
      <c r="BB13913" s="271"/>
      <c r="BD13913" s="271"/>
      <c r="BE13913" s="271"/>
      <c r="BF13913" s="271"/>
      <c r="BG13913" s="271"/>
      <c r="BJ13913" s="271"/>
    </row>
    <row r="13914" spans="49:62">
      <c r="AW13914" s="271"/>
      <c r="AX13914" s="271"/>
      <c r="AY13914" s="271"/>
      <c r="AZ13914" s="271"/>
      <c r="BA13914" s="271"/>
      <c r="BB13914" s="271"/>
      <c r="BD13914" s="271"/>
      <c r="BE13914" s="271"/>
      <c r="BF13914" s="271"/>
      <c r="BG13914" s="271"/>
      <c r="BJ13914" s="271"/>
    </row>
    <row r="13915" spans="49:62">
      <c r="AW13915" s="271"/>
      <c r="AX13915" s="271"/>
      <c r="AY13915" s="271"/>
      <c r="AZ13915" s="271"/>
      <c r="BA13915" s="271"/>
      <c r="BB13915" s="271"/>
      <c r="BD13915" s="271"/>
      <c r="BE13915" s="271"/>
      <c r="BF13915" s="271"/>
      <c r="BG13915" s="271"/>
      <c r="BJ13915" s="271"/>
    </row>
    <row r="13916" spans="49:62">
      <c r="AW13916" s="271"/>
      <c r="AX13916" s="271"/>
      <c r="AY13916" s="271"/>
      <c r="AZ13916" s="271"/>
      <c r="BA13916" s="271"/>
      <c r="BB13916" s="271"/>
      <c r="BD13916" s="271"/>
      <c r="BE13916" s="271"/>
      <c r="BF13916" s="271"/>
      <c r="BG13916" s="271"/>
      <c r="BJ13916" s="271"/>
    </row>
    <row r="13917" spans="49:62">
      <c r="AW13917" s="271"/>
      <c r="AX13917" s="271"/>
      <c r="AY13917" s="271"/>
      <c r="AZ13917" s="271"/>
      <c r="BA13917" s="271"/>
      <c r="BB13917" s="271"/>
      <c r="BD13917" s="271"/>
      <c r="BE13917" s="271"/>
      <c r="BF13917" s="271"/>
      <c r="BG13917" s="271"/>
      <c r="BJ13917" s="271"/>
    </row>
    <row r="13918" spans="49:62">
      <c r="AW13918" s="271"/>
      <c r="AX13918" s="271"/>
      <c r="AY13918" s="271"/>
      <c r="AZ13918" s="271"/>
      <c r="BA13918" s="271"/>
      <c r="BB13918" s="271"/>
      <c r="BD13918" s="271"/>
      <c r="BE13918" s="271"/>
      <c r="BF13918" s="271"/>
      <c r="BG13918" s="271"/>
      <c r="BJ13918" s="271"/>
    </row>
    <row r="13919" spans="49:62">
      <c r="AW13919" s="271"/>
      <c r="AX13919" s="271"/>
      <c r="AY13919" s="271"/>
      <c r="AZ13919" s="271"/>
      <c r="BA13919" s="271"/>
      <c r="BB13919" s="271"/>
      <c r="BD13919" s="271"/>
      <c r="BE13919" s="271"/>
      <c r="BF13919" s="271"/>
      <c r="BG13919" s="271"/>
      <c r="BJ13919" s="271"/>
    </row>
    <row r="13920" spans="49:62">
      <c r="AW13920" s="271"/>
      <c r="AX13920" s="271"/>
      <c r="AY13920" s="271"/>
      <c r="AZ13920" s="271"/>
      <c r="BA13920" s="271"/>
      <c r="BB13920" s="271"/>
      <c r="BD13920" s="271"/>
      <c r="BE13920" s="271"/>
      <c r="BF13920" s="271"/>
      <c r="BG13920" s="271"/>
      <c r="BJ13920" s="271"/>
    </row>
    <row r="13921" spans="49:62">
      <c r="AW13921" s="271"/>
      <c r="AX13921" s="271"/>
      <c r="AY13921" s="271"/>
      <c r="AZ13921" s="271"/>
      <c r="BA13921" s="271"/>
      <c r="BB13921" s="271"/>
      <c r="BD13921" s="271"/>
      <c r="BE13921" s="271"/>
      <c r="BF13921" s="271"/>
      <c r="BG13921" s="271"/>
      <c r="BJ13921" s="271"/>
    </row>
    <row r="13922" spans="49:62">
      <c r="AW13922" s="271"/>
      <c r="AX13922" s="271"/>
      <c r="AY13922" s="271"/>
      <c r="AZ13922" s="271"/>
      <c r="BA13922" s="271"/>
      <c r="BB13922" s="271"/>
      <c r="BD13922" s="271"/>
      <c r="BE13922" s="271"/>
      <c r="BF13922" s="271"/>
      <c r="BG13922" s="271"/>
      <c r="BJ13922" s="271"/>
    </row>
    <row r="13923" spans="49:62">
      <c r="AW13923" s="271"/>
      <c r="AX13923" s="271"/>
      <c r="AY13923" s="271"/>
      <c r="AZ13923" s="271"/>
      <c r="BA13923" s="271"/>
      <c r="BB13923" s="271"/>
      <c r="BD13923" s="271"/>
      <c r="BE13923" s="271"/>
      <c r="BF13923" s="271"/>
      <c r="BG13923" s="271"/>
      <c r="BJ13923" s="271"/>
    </row>
    <row r="13924" spans="49:62">
      <c r="AW13924" s="271"/>
      <c r="AX13924" s="271"/>
      <c r="AY13924" s="271"/>
      <c r="AZ13924" s="271"/>
      <c r="BA13924" s="271"/>
      <c r="BB13924" s="271"/>
      <c r="BD13924" s="271"/>
      <c r="BE13924" s="271"/>
      <c r="BF13924" s="271"/>
      <c r="BG13924" s="271"/>
      <c r="BJ13924" s="271"/>
    </row>
    <row r="13925" spans="49:62">
      <c r="AW13925" s="271"/>
      <c r="AX13925" s="271"/>
      <c r="AY13925" s="271"/>
      <c r="AZ13925" s="271"/>
      <c r="BA13925" s="271"/>
      <c r="BB13925" s="271"/>
      <c r="BD13925" s="271"/>
      <c r="BE13925" s="271"/>
      <c r="BF13925" s="271"/>
      <c r="BG13925" s="271"/>
      <c r="BJ13925" s="271"/>
    </row>
    <row r="13926" spans="49:62">
      <c r="AW13926" s="271"/>
      <c r="AX13926" s="271"/>
      <c r="AY13926" s="271"/>
      <c r="AZ13926" s="271"/>
      <c r="BA13926" s="271"/>
      <c r="BB13926" s="271"/>
      <c r="BD13926" s="271"/>
      <c r="BE13926" s="271"/>
      <c r="BF13926" s="271"/>
      <c r="BG13926" s="271"/>
      <c r="BJ13926" s="271"/>
    </row>
    <row r="13927" spans="49:62">
      <c r="AW13927" s="271"/>
      <c r="AX13927" s="271"/>
      <c r="AY13927" s="271"/>
      <c r="AZ13927" s="271"/>
      <c r="BA13927" s="271"/>
      <c r="BB13927" s="271"/>
      <c r="BD13927" s="271"/>
      <c r="BE13927" s="271"/>
      <c r="BF13927" s="271"/>
      <c r="BG13927" s="271"/>
      <c r="BJ13927" s="271"/>
    </row>
    <row r="13928" spans="49:62">
      <c r="AW13928" s="271"/>
      <c r="AX13928" s="271"/>
      <c r="AY13928" s="271"/>
      <c r="AZ13928" s="271"/>
      <c r="BA13928" s="271"/>
      <c r="BB13928" s="271"/>
      <c r="BD13928" s="271"/>
      <c r="BE13928" s="271"/>
      <c r="BF13928" s="271"/>
      <c r="BG13928" s="271"/>
      <c r="BJ13928" s="271"/>
    </row>
    <row r="13929" spans="49:62">
      <c r="AW13929" s="271"/>
      <c r="AX13929" s="271"/>
      <c r="AY13929" s="271"/>
      <c r="AZ13929" s="271"/>
      <c r="BA13929" s="271"/>
      <c r="BB13929" s="271"/>
      <c r="BD13929" s="271"/>
      <c r="BE13929" s="271"/>
      <c r="BF13929" s="271"/>
      <c r="BG13929" s="271"/>
      <c r="BJ13929" s="271"/>
    </row>
    <row r="13930" spans="49:62">
      <c r="AW13930" s="271"/>
      <c r="AX13930" s="271"/>
      <c r="AY13930" s="271"/>
      <c r="AZ13930" s="271"/>
      <c r="BA13930" s="271"/>
      <c r="BB13930" s="271"/>
      <c r="BD13930" s="271"/>
      <c r="BE13930" s="271"/>
      <c r="BF13930" s="271"/>
      <c r="BG13930" s="271"/>
      <c r="BJ13930" s="271"/>
    </row>
    <row r="13931" spans="49:62">
      <c r="AW13931" s="271"/>
      <c r="AX13931" s="271"/>
      <c r="AY13931" s="271"/>
      <c r="AZ13931" s="271"/>
      <c r="BA13931" s="271"/>
      <c r="BB13931" s="271"/>
      <c r="BD13931" s="271"/>
      <c r="BE13931" s="271"/>
      <c r="BF13931" s="271"/>
      <c r="BG13931" s="271"/>
      <c r="BJ13931" s="271"/>
    </row>
    <row r="13932" spans="49:62">
      <c r="AW13932" s="271"/>
      <c r="AX13932" s="271"/>
      <c r="AY13932" s="271"/>
      <c r="AZ13932" s="271"/>
      <c r="BA13932" s="271"/>
      <c r="BB13932" s="271"/>
      <c r="BD13932" s="271"/>
      <c r="BE13932" s="271"/>
      <c r="BF13932" s="271"/>
      <c r="BG13932" s="271"/>
      <c r="BJ13932" s="271"/>
    </row>
    <row r="13933" spans="49:62">
      <c r="AW13933" s="271"/>
      <c r="AX13933" s="271"/>
      <c r="AY13933" s="271"/>
      <c r="AZ13933" s="271"/>
      <c r="BA13933" s="271"/>
      <c r="BB13933" s="271"/>
      <c r="BD13933" s="271"/>
      <c r="BE13933" s="271"/>
      <c r="BF13933" s="271"/>
      <c r="BG13933" s="271"/>
      <c r="BJ13933" s="271"/>
    </row>
    <row r="13934" spans="49:62">
      <c r="AW13934" s="271"/>
      <c r="AX13934" s="271"/>
      <c r="AY13934" s="271"/>
      <c r="AZ13934" s="271"/>
      <c r="BA13934" s="271"/>
      <c r="BB13934" s="271"/>
      <c r="BD13934" s="271"/>
      <c r="BE13934" s="271"/>
      <c r="BF13934" s="271"/>
      <c r="BG13934" s="271"/>
      <c r="BJ13934" s="271"/>
    </row>
    <row r="13935" spans="49:62">
      <c r="AW13935" s="271"/>
      <c r="AX13935" s="271"/>
      <c r="AY13935" s="271"/>
      <c r="AZ13935" s="271"/>
      <c r="BA13935" s="271"/>
      <c r="BB13935" s="271"/>
      <c r="BD13935" s="271"/>
      <c r="BE13935" s="271"/>
      <c r="BF13935" s="271"/>
      <c r="BG13935" s="271"/>
      <c r="BJ13935" s="271"/>
    </row>
    <row r="13936" spans="49:62">
      <c r="AW13936" s="271"/>
      <c r="AX13936" s="271"/>
      <c r="AY13936" s="271"/>
      <c r="AZ13936" s="271"/>
      <c r="BA13936" s="271"/>
      <c r="BB13936" s="271"/>
      <c r="BD13936" s="271"/>
      <c r="BE13936" s="271"/>
      <c r="BF13936" s="271"/>
      <c r="BG13936" s="271"/>
      <c r="BJ13936" s="271"/>
    </row>
    <row r="13937" spans="49:62">
      <c r="AW13937" s="271"/>
      <c r="AX13937" s="271"/>
      <c r="AY13937" s="271"/>
      <c r="AZ13937" s="271"/>
      <c r="BA13937" s="271"/>
      <c r="BB13937" s="271"/>
      <c r="BD13937" s="271"/>
      <c r="BE13937" s="271"/>
      <c r="BF13937" s="271"/>
      <c r="BG13937" s="271"/>
      <c r="BJ13937" s="271"/>
    </row>
    <row r="13938" spans="49:62">
      <c r="AW13938" s="271"/>
      <c r="AX13938" s="271"/>
      <c r="AY13938" s="271"/>
      <c r="AZ13938" s="271"/>
      <c r="BA13938" s="271"/>
      <c r="BB13938" s="271"/>
      <c r="BD13938" s="271"/>
      <c r="BE13938" s="271"/>
      <c r="BF13938" s="271"/>
      <c r="BG13938" s="271"/>
      <c r="BJ13938" s="271"/>
    </row>
    <row r="13939" spans="49:62">
      <c r="AW13939" s="271"/>
      <c r="AX13939" s="271"/>
      <c r="AY13939" s="271"/>
      <c r="AZ13939" s="271"/>
      <c r="BA13939" s="271"/>
      <c r="BB13939" s="271"/>
      <c r="BD13939" s="271"/>
      <c r="BE13939" s="271"/>
      <c r="BF13939" s="271"/>
      <c r="BG13939" s="271"/>
      <c r="BJ13939" s="271"/>
    </row>
    <row r="13940" spans="49:62">
      <c r="AW13940" s="271"/>
      <c r="AX13940" s="271"/>
      <c r="AY13940" s="271"/>
      <c r="AZ13940" s="271"/>
      <c r="BA13940" s="271"/>
      <c r="BB13940" s="271"/>
      <c r="BD13940" s="271"/>
      <c r="BE13940" s="271"/>
      <c r="BF13940" s="271"/>
      <c r="BG13940" s="271"/>
      <c r="BJ13940" s="271"/>
    </row>
    <row r="13941" spans="49:62">
      <c r="AW13941" s="271"/>
      <c r="AX13941" s="271"/>
      <c r="AY13941" s="271"/>
      <c r="AZ13941" s="271"/>
      <c r="BA13941" s="271"/>
      <c r="BB13941" s="271"/>
      <c r="BD13941" s="271"/>
      <c r="BE13941" s="271"/>
      <c r="BF13941" s="271"/>
      <c r="BG13941" s="271"/>
      <c r="BJ13941" s="271"/>
    </row>
    <row r="13942" spans="49:62">
      <c r="AW13942" s="271"/>
      <c r="AX13942" s="271"/>
      <c r="AY13942" s="271"/>
      <c r="AZ13942" s="271"/>
      <c r="BA13942" s="271"/>
      <c r="BB13942" s="271"/>
      <c r="BD13942" s="271"/>
      <c r="BE13942" s="271"/>
      <c r="BF13942" s="271"/>
      <c r="BG13942" s="271"/>
      <c r="BJ13942" s="271"/>
    </row>
    <row r="13943" spans="49:62">
      <c r="AW13943" s="271"/>
      <c r="AX13943" s="271"/>
      <c r="AY13943" s="271"/>
      <c r="AZ13943" s="271"/>
      <c r="BA13943" s="271"/>
      <c r="BB13943" s="271"/>
      <c r="BD13943" s="271"/>
      <c r="BE13943" s="271"/>
      <c r="BF13943" s="271"/>
      <c r="BG13943" s="271"/>
      <c r="BJ13943" s="271"/>
    </row>
    <row r="13944" spans="49:62">
      <c r="AW13944" s="271"/>
      <c r="AX13944" s="271"/>
      <c r="AY13944" s="271"/>
      <c r="AZ13944" s="271"/>
      <c r="BA13944" s="271"/>
      <c r="BB13944" s="271"/>
      <c r="BD13944" s="271"/>
      <c r="BE13944" s="271"/>
      <c r="BF13944" s="271"/>
      <c r="BG13944" s="271"/>
      <c r="BJ13944" s="271"/>
    </row>
    <row r="13945" spans="49:62">
      <c r="AW13945" s="271"/>
      <c r="AX13945" s="271"/>
      <c r="AY13945" s="271"/>
      <c r="AZ13945" s="271"/>
      <c r="BA13945" s="271"/>
      <c r="BB13945" s="271"/>
      <c r="BD13945" s="271"/>
      <c r="BE13945" s="271"/>
      <c r="BF13945" s="271"/>
      <c r="BG13945" s="271"/>
      <c r="BJ13945" s="271"/>
    </row>
    <row r="13946" spans="49:62">
      <c r="AW13946" s="271"/>
      <c r="AX13946" s="271"/>
      <c r="AY13946" s="271"/>
      <c r="AZ13946" s="271"/>
      <c r="BA13946" s="271"/>
      <c r="BB13946" s="271"/>
      <c r="BD13946" s="271"/>
      <c r="BE13946" s="271"/>
      <c r="BF13946" s="271"/>
      <c r="BG13946" s="271"/>
      <c r="BJ13946" s="271"/>
    </row>
    <row r="13947" spans="49:62">
      <c r="AW13947" s="271"/>
      <c r="AX13947" s="271"/>
      <c r="AY13947" s="271"/>
      <c r="AZ13947" s="271"/>
      <c r="BA13947" s="271"/>
      <c r="BB13947" s="271"/>
      <c r="BD13947" s="271"/>
      <c r="BE13947" s="271"/>
      <c r="BF13947" s="271"/>
      <c r="BG13947" s="271"/>
      <c r="BJ13947" s="271"/>
    </row>
    <row r="13948" spans="49:62">
      <c r="AW13948" s="271"/>
      <c r="AX13948" s="271"/>
      <c r="AY13948" s="271"/>
      <c r="AZ13948" s="271"/>
      <c r="BA13948" s="271"/>
      <c r="BB13948" s="271"/>
      <c r="BD13948" s="271"/>
      <c r="BE13948" s="271"/>
      <c r="BF13948" s="271"/>
      <c r="BG13948" s="271"/>
      <c r="BJ13948" s="271"/>
    </row>
    <row r="13949" spans="49:62">
      <c r="AW13949" s="271"/>
      <c r="AX13949" s="271"/>
      <c r="AY13949" s="271"/>
      <c r="AZ13949" s="271"/>
      <c r="BA13949" s="271"/>
      <c r="BB13949" s="271"/>
      <c r="BD13949" s="271"/>
      <c r="BE13949" s="271"/>
      <c r="BF13949" s="271"/>
      <c r="BG13949" s="271"/>
      <c r="BJ13949" s="271"/>
    </row>
    <row r="13950" spans="49:62">
      <c r="AW13950" s="271"/>
      <c r="AX13950" s="271"/>
      <c r="AY13950" s="271"/>
      <c r="AZ13950" s="271"/>
      <c r="BA13950" s="271"/>
      <c r="BB13950" s="271"/>
      <c r="BD13950" s="271"/>
      <c r="BE13950" s="271"/>
      <c r="BF13950" s="271"/>
      <c r="BG13950" s="271"/>
      <c r="BJ13950" s="271"/>
    </row>
    <row r="13951" spans="49:62">
      <c r="AW13951" s="271"/>
      <c r="AX13951" s="271"/>
      <c r="AY13951" s="271"/>
      <c r="AZ13951" s="271"/>
      <c r="BA13951" s="271"/>
      <c r="BB13951" s="271"/>
      <c r="BD13951" s="271"/>
      <c r="BE13951" s="271"/>
      <c r="BF13951" s="271"/>
      <c r="BG13951" s="271"/>
      <c r="BJ13951" s="271"/>
    </row>
    <row r="13952" spans="49:62">
      <c r="AW13952" s="271"/>
      <c r="AX13952" s="271"/>
      <c r="AY13952" s="271"/>
      <c r="AZ13952" s="271"/>
      <c r="BA13952" s="271"/>
      <c r="BB13952" s="271"/>
      <c r="BD13952" s="271"/>
      <c r="BE13952" s="271"/>
      <c r="BF13952" s="271"/>
      <c r="BG13952" s="271"/>
      <c r="BJ13952" s="271"/>
    </row>
    <row r="13953" spans="49:62">
      <c r="AW13953" s="271"/>
      <c r="AX13953" s="271"/>
      <c r="AY13953" s="271"/>
      <c r="AZ13953" s="271"/>
      <c r="BA13953" s="271"/>
      <c r="BB13953" s="271"/>
      <c r="BD13953" s="271"/>
      <c r="BE13953" s="271"/>
      <c r="BF13953" s="271"/>
      <c r="BG13953" s="271"/>
      <c r="BJ13953" s="271"/>
    </row>
    <row r="13954" spans="49:62">
      <c r="AW13954" s="271"/>
      <c r="AX13954" s="271"/>
      <c r="AY13954" s="271"/>
      <c r="AZ13954" s="271"/>
      <c r="BA13954" s="271"/>
      <c r="BB13954" s="271"/>
      <c r="BD13954" s="271"/>
      <c r="BE13954" s="271"/>
      <c r="BF13954" s="271"/>
      <c r="BG13954" s="271"/>
      <c r="BJ13954" s="271"/>
    </row>
    <row r="13955" spans="49:62">
      <c r="AW13955" s="271"/>
      <c r="AX13955" s="271"/>
      <c r="AY13955" s="271"/>
      <c r="AZ13955" s="271"/>
      <c r="BA13955" s="271"/>
      <c r="BB13955" s="271"/>
      <c r="BD13955" s="271"/>
      <c r="BE13955" s="271"/>
      <c r="BF13955" s="271"/>
      <c r="BG13955" s="271"/>
      <c r="BJ13955" s="271"/>
    </row>
    <row r="13956" spans="49:62">
      <c r="AW13956" s="271"/>
      <c r="AX13956" s="271"/>
      <c r="AY13956" s="271"/>
      <c r="AZ13956" s="271"/>
      <c r="BA13956" s="271"/>
      <c r="BB13956" s="271"/>
      <c r="BD13956" s="271"/>
      <c r="BE13956" s="271"/>
      <c r="BF13956" s="271"/>
      <c r="BG13956" s="271"/>
      <c r="BJ13956" s="271"/>
    </row>
    <row r="13957" spans="49:62">
      <c r="AW13957" s="271"/>
      <c r="AX13957" s="271"/>
      <c r="AY13957" s="271"/>
      <c r="AZ13957" s="271"/>
      <c r="BA13957" s="271"/>
      <c r="BB13957" s="271"/>
      <c r="BD13957" s="271"/>
      <c r="BE13957" s="271"/>
      <c r="BF13957" s="271"/>
      <c r="BG13957" s="271"/>
      <c r="BJ13957" s="271"/>
    </row>
    <row r="13958" spans="49:62">
      <c r="AW13958" s="271"/>
      <c r="AX13958" s="271"/>
      <c r="AY13958" s="271"/>
      <c r="AZ13958" s="271"/>
      <c r="BA13958" s="271"/>
      <c r="BB13958" s="271"/>
      <c r="BD13958" s="271"/>
      <c r="BE13958" s="271"/>
      <c r="BF13958" s="271"/>
      <c r="BG13958" s="271"/>
      <c r="BJ13958" s="271"/>
    </row>
    <row r="13959" spans="49:62">
      <c r="AW13959" s="271"/>
      <c r="AX13959" s="271"/>
      <c r="AY13959" s="271"/>
      <c r="AZ13959" s="271"/>
      <c r="BA13959" s="271"/>
      <c r="BB13959" s="271"/>
      <c r="BD13959" s="271"/>
      <c r="BE13959" s="271"/>
      <c r="BF13959" s="271"/>
      <c r="BG13959" s="271"/>
      <c r="BJ13959" s="271"/>
    </row>
    <row r="13960" spans="49:62">
      <c r="AW13960" s="271"/>
      <c r="AX13960" s="271"/>
      <c r="AY13960" s="271"/>
      <c r="AZ13960" s="271"/>
      <c r="BA13960" s="271"/>
      <c r="BB13960" s="271"/>
      <c r="BD13960" s="271"/>
      <c r="BE13960" s="271"/>
      <c r="BF13960" s="271"/>
      <c r="BG13960" s="271"/>
      <c r="BJ13960" s="271"/>
    </row>
    <row r="13961" spans="49:62">
      <c r="AW13961" s="271"/>
      <c r="AX13961" s="271"/>
      <c r="AY13961" s="271"/>
      <c r="AZ13961" s="271"/>
      <c r="BA13961" s="271"/>
      <c r="BB13961" s="271"/>
      <c r="BD13961" s="271"/>
      <c r="BE13961" s="271"/>
      <c r="BF13961" s="271"/>
      <c r="BG13961" s="271"/>
      <c r="BJ13961" s="271"/>
    </row>
    <row r="13962" spans="49:62">
      <c r="AW13962" s="271"/>
      <c r="AX13962" s="271"/>
      <c r="AY13962" s="271"/>
      <c r="AZ13962" s="271"/>
      <c r="BA13962" s="271"/>
      <c r="BB13962" s="271"/>
      <c r="BD13962" s="271"/>
      <c r="BE13962" s="271"/>
      <c r="BF13962" s="271"/>
      <c r="BG13962" s="271"/>
      <c r="BJ13962" s="271"/>
    </row>
    <row r="13963" spans="49:62">
      <c r="AW13963" s="271"/>
      <c r="AX13963" s="271"/>
      <c r="AY13963" s="271"/>
      <c r="AZ13963" s="271"/>
      <c r="BA13963" s="271"/>
      <c r="BB13963" s="271"/>
      <c r="BD13963" s="271"/>
      <c r="BE13963" s="271"/>
      <c r="BF13963" s="271"/>
      <c r="BG13963" s="271"/>
      <c r="BJ13963" s="271"/>
    </row>
    <row r="13964" spans="49:62">
      <c r="AW13964" s="271"/>
      <c r="AX13964" s="271"/>
      <c r="AY13964" s="271"/>
      <c r="AZ13964" s="271"/>
      <c r="BA13964" s="271"/>
      <c r="BB13964" s="271"/>
      <c r="BD13964" s="271"/>
      <c r="BE13964" s="271"/>
      <c r="BF13964" s="271"/>
      <c r="BG13964" s="271"/>
      <c r="BJ13964" s="271"/>
    </row>
    <row r="13965" spans="49:62">
      <c r="AW13965" s="271"/>
      <c r="AX13965" s="271"/>
      <c r="AY13965" s="271"/>
      <c r="AZ13965" s="271"/>
      <c r="BA13965" s="271"/>
      <c r="BB13965" s="271"/>
      <c r="BD13965" s="271"/>
      <c r="BE13965" s="271"/>
      <c r="BF13965" s="271"/>
      <c r="BG13965" s="271"/>
      <c r="BJ13965" s="271"/>
    </row>
    <row r="13966" spans="49:62">
      <c r="AW13966" s="271"/>
      <c r="AX13966" s="271"/>
      <c r="AY13966" s="271"/>
      <c r="AZ13966" s="271"/>
      <c r="BA13966" s="271"/>
      <c r="BB13966" s="271"/>
      <c r="BD13966" s="271"/>
      <c r="BE13966" s="271"/>
      <c r="BF13966" s="271"/>
      <c r="BG13966" s="271"/>
      <c r="BJ13966" s="271"/>
    </row>
    <row r="13967" spans="49:62">
      <c r="AW13967" s="271"/>
      <c r="AX13967" s="271"/>
      <c r="AY13967" s="271"/>
      <c r="AZ13967" s="271"/>
      <c r="BA13967" s="271"/>
      <c r="BB13967" s="271"/>
      <c r="BD13967" s="271"/>
      <c r="BE13967" s="271"/>
      <c r="BF13967" s="271"/>
      <c r="BG13967" s="271"/>
      <c r="BJ13967" s="271"/>
    </row>
    <row r="13968" spans="49:62">
      <c r="AW13968" s="271"/>
      <c r="AX13968" s="271"/>
      <c r="AY13968" s="271"/>
      <c r="AZ13968" s="271"/>
      <c r="BA13968" s="271"/>
      <c r="BB13968" s="271"/>
      <c r="BD13968" s="271"/>
      <c r="BE13968" s="271"/>
      <c r="BF13968" s="271"/>
      <c r="BG13968" s="271"/>
      <c r="BJ13968" s="271"/>
    </row>
    <row r="13969" spans="49:62">
      <c r="AW13969" s="271"/>
      <c r="AX13969" s="271"/>
      <c r="AY13969" s="271"/>
      <c r="AZ13969" s="271"/>
      <c r="BA13969" s="271"/>
      <c r="BB13969" s="271"/>
      <c r="BD13969" s="271"/>
      <c r="BE13969" s="271"/>
      <c r="BF13969" s="271"/>
      <c r="BG13969" s="271"/>
      <c r="BJ13969" s="271"/>
    </row>
    <row r="13970" spans="49:62">
      <c r="AW13970" s="271"/>
      <c r="AX13970" s="271"/>
      <c r="AY13970" s="271"/>
      <c r="AZ13970" s="271"/>
      <c r="BA13970" s="271"/>
      <c r="BB13970" s="271"/>
      <c r="BD13970" s="271"/>
      <c r="BE13970" s="271"/>
      <c r="BF13970" s="271"/>
      <c r="BG13970" s="271"/>
      <c r="BJ13970" s="271"/>
    </row>
    <row r="13971" spans="49:62">
      <c r="AW13971" s="271"/>
      <c r="AX13971" s="271"/>
      <c r="AY13971" s="271"/>
      <c r="AZ13971" s="271"/>
      <c r="BA13971" s="271"/>
      <c r="BB13971" s="271"/>
      <c r="BD13971" s="271"/>
      <c r="BE13971" s="271"/>
      <c r="BF13971" s="271"/>
      <c r="BG13971" s="271"/>
      <c r="BJ13971" s="271"/>
    </row>
    <row r="13972" spans="49:62">
      <c r="AW13972" s="271"/>
      <c r="AX13972" s="271"/>
      <c r="AY13972" s="271"/>
      <c r="AZ13972" s="271"/>
      <c r="BA13972" s="271"/>
      <c r="BB13972" s="271"/>
      <c r="BD13972" s="271"/>
      <c r="BE13972" s="271"/>
      <c r="BF13972" s="271"/>
      <c r="BG13972" s="271"/>
      <c r="BJ13972" s="271"/>
    </row>
    <row r="13973" spans="49:62">
      <c r="AW13973" s="271"/>
      <c r="AX13973" s="271"/>
      <c r="AY13973" s="271"/>
      <c r="AZ13973" s="271"/>
      <c r="BA13973" s="271"/>
      <c r="BB13973" s="271"/>
      <c r="BD13973" s="271"/>
      <c r="BE13973" s="271"/>
      <c r="BF13973" s="271"/>
      <c r="BG13973" s="271"/>
      <c r="BJ13973" s="271"/>
    </row>
    <row r="13974" spans="49:62">
      <c r="AW13974" s="271"/>
      <c r="AX13974" s="271"/>
      <c r="AY13974" s="271"/>
      <c r="AZ13974" s="271"/>
      <c r="BA13974" s="271"/>
      <c r="BB13974" s="271"/>
      <c r="BD13974" s="271"/>
      <c r="BE13974" s="271"/>
      <c r="BF13974" s="271"/>
      <c r="BG13974" s="271"/>
      <c r="BJ13974" s="271"/>
    </row>
    <row r="13975" spans="49:62">
      <c r="AW13975" s="271"/>
      <c r="AX13975" s="271"/>
      <c r="AY13975" s="271"/>
      <c r="AZ13975" s="271"/>
      <c r="BA13975" s="271"/>
      <c r="BB13975" s="271"/>
      <c r="BD13975" s="271"/>
      <c r="BE13975" s="271"/>
      <c r="BF13975" s="271"/>
      <c r="BG13975" s="271"/>
      <c r="BJ13975" s="271"/>
    </row>
    <row r="13976" spans="49:62">
      <c r="AW13976" s="271"/>
      <c r="AX13976" s="271"/>
      <c r="AY13976" s="271"/>
      <c r="AZ13976" s="271"/>
      <c r="BA13976" s="271"/>
      <c r="BB13976" s="271"/>
      <c r="BD13976" s="271"/>
      <c r="BE13976" s="271"/>
      <c r="BF13976" s="271"/>
      <c r="BG13976" s="271"/>
      <c r="BJ13976" s="271"/>
    </row>
    <row r="13977" spans="49:62">
      <c r="AW13977" s="271"/>
      <c r="AX13977" s="271"/>
      <c r="AY13977" s="271"/>
      <c r="AZ13977" s="271"/>
      <c r="BA13977" s="271"/>
      <c r="BB13977" s="271"/>
      <c r="BD13977" s="271"/>
      <c r="BE13977" s="271"/>
      <c r="BF13977" s="271"/>
      <c r="BG13977" s="271"/>
      <c r="BJ13977" s="271"/>
    </row>
    <row r="13978" spans="49:62">
      <c r="AW13978" s="271"/>
      <c r="AX13978" s="271"/>
      <c r="AY13978" s="271"/>
      <c r="AZ13978" s="271"/>
      <c r="BA13978" s="271"/>
      <c r="BB13978" s="271"/>
      <c r="BD13978" s="271"/>
      <c r="BE13978" s="271"/>
      <c r="BF13978" s="271"/>
      <c r="BG13978" s="271"/>
      <c r="BJ13978" s="271"/>
    </row>
    <row r="13979" spans="49:62">
      <c r="AW13979" s="271"/>
      <c r="AX13979" s="271"/>
      <c r="AY13979" s="271"/>
      <c r="AZ13979" s="271"/>
      <c r="BA13979" s="271"/>
      <c r="BB13979" s="271"/>
      <c r="BD13979" s="271"/>
      <c r="BE13979" s="271"/>
      <c r="BF13979" s="271"/>
      <c r="BG13979" s="271"/>
      <c r="BJ13979" s="271"/>
    </row>
    <row r="13980" spans="49:62">
      <c r="AW13980" s="271"/>
      <c r="AX13980" s="271"/>
      <c r="AY13980" s="271"/>
      <c r="AZ13980" s="271"/>
      <c r="BA13980" s="271"/>
      <c r="BB13980" s="271"/>
      <c r="BD13980" s="271"/>
      <c r="BE13980" s="271"/>
      <c r="BF13980" s="271"/>
      <c r="BG13980" s="271"/>
      <c r="BJ13980" s="271"/>
    </row>
    <row r="13981" spans="49:62">
      <c r="AW13981" s="271"/>
      <c r="AX13981" s="271"/>
      <c r="AY13981" s="271"/>
      <c r="AZ13981" s="271"/>
      <c r="BA13981" s="271"/>
      <c r="BB13981" s="271"/>
      <c r="BD13981" s="271"/>
      <c r="BE13981" s="271"/>
      <c r="BF13981" s="271"/>
      <c r="BG13981" s="271"/>
      <c r="BJ13981" s="271"/>
    </row>
    <row r="13982" spans="49:62">
      <c r="AW13982" s="271"/>
      <c r="AX13982" s="271"/>
      <c r="AY13982" s="271"/>
      <c r="AZ13982" s="271"/>
      <c r="BA13982" s="271"/>
      <c r="BB13982" s="271"/>
      <c r="BD13982" s="271"/>
      <c r="BE13982" s="271"/>
      <c r="BF13982" s="271"/>
      <c r="BG13982" s="271"/>
      <c r="BJ13982" s="271"/>
    </row>
    <row r="13983" spans="49:62">
      <c r="AW13983" s="271"/>
      <c r="AX13983" s="271"/>
      <c r="AY13983" s="271"/>
      <c r="AZ13983" s="271"/>
      <c r="BA13983" s="271"/>
      <c r="BB13983" s="271"/>
      <c r="BD13983" s="271"/>
      <c r="BE13983" s="271"/>
      <c r="BF13983" s="271"/>
      <c r="BG13983" s="271"/>
      <c r="BJ13983" s="271"/>
    </row>
    <row r="13984" spans="49:62">
      <c r="AW13984" s="271"/>
      <c r="AX13984" s="271"/>
      <c r="AY13984" s="271"/>
      <c r="AZ13984" s="271"/>
      <c r="BA13984" s="271"/>
      <c r="BB13984" s="271"/>
      <c r="BD13984" s="271"/>
      <c r="BE13984" s="271"/>
      <c r="BF13984" s="271"/>
      <c r="BG13984" s="271"/>
      <c r="BJ13984" s="271"/>
    </row>
    <row r="13985" spans="49:62">
      <c r="AW13985" s="271"/>
      <c r="AX13985" s="271"/>
      <c r="AY13985" s="271"/>
      <c r="AZ13985" s="271"/>
      <c r="BA13985" s="271"/>
      <c r="BB13985" s="271"/>
      <c r="BD13985" s="271"/>
      <c r="BE13985" s="271"/>
      <c r="BF13985" s="271"/>
      <c r="BG13985" s="271"/>
      <c r="BJ13985" s="271"/>
    </row>
    <row r="13986" spans="49:62">
      <c r="AW13986" s="271"/>
      <c r="AX13986" s="271"/>
      <c r="AY13986" s="271"/>
      <c r="AZ13986" s="271"/>
      <c r="BA13986" s="271"/>
      <c r="BB13986" s="271"/>
      <c r="BD13986" s="271"/>
      <c r="BE13986" s="271"/>
      <c r="BF13986" s="271"/>
      <c r="BG13986" s="271"/>
      <c r="BJ13986" s="271"/>
    </row>
    <row r="13987" spans="49:62">
      <c r="AW13987" s="271"/>
      <c r="AX13987" s="271"/>
      <c r="AY13987" s="271"/>
      <c r="AZ13987" s="271"/>
      <c r="BA13987" s="271"/>
      <c r="BB13987" s="271"/>
      <c r="BD13987" s="271"/>
      <c r="BE13987" s="271"/>
      <c r="BF13987" s="271"/>
      <c r="BG13987" s="271"/>
      <c r="BJ13987" s="271"/>
    </row>
    <row r="13988" spans="49:62">
      <c r="AW13988" s="271"/>
      <c r="AX13988" s="271"/>
      <c r="AY13988" s="271"/>
      <c r="AZ13988" s="271"/>
      <c r="BA13988" s="271"/>
      <c r="BB13988" s="271"/>
      <c r="BD13988" s="271"/>
      <c r="BE13988" s="271"/>
      <c r="BF13988" s="271"/>
      <c r="BG13988" s="271"/>
      <c r="BJ13988" s="271"/>
    </row>
    <row r="13989" spans="49:62">
      <c r="AW13989" s="271"/>
      <c r="AX13989" s="271"/>
      <c r="AY13989" s="271"/>
      <c r="AZ13989" s="271"/>
      <c r="BA13989" s="271"/>
      <c r="BB13989" s="271"/>
      <c r="BD13989" s="271"/>
      <c r="BE13989" s="271"/>
      <c r="BF13989" s="271"/>
      <c r="BG13989" s="271"/>
      <c r="BJ13989" s="271"/>
    </row>
    <row r="13990" spans="49:62">
      <c r="AW13990" s="271"/>
      <c r="AX13990" s="271"/>
      <c r="AY13990" s="271"/>
      <c r="AZ13990" s="271"/>
      <c r="BA13990" s="271"/>
      <c r="BB13990" s="271"/>
      <c r="BD13990" s="271"/>
      <c r="BE13990" s="271"/>
      <c r="BF13990" s="271"/>
      <c r="BG13990" s="271"/>
      <c r="BJ13990" s="271"/>
    </row>
    <row r="13991" spans="49:62">
      <c r="AW13991" s="271"/>
      <c r="AX13991" s="271"/>
      <c r="AY13991" s="271"/>
      <c r="AZ13991" s="271"/>
      <c r="BA13991" s="271"/>
      <c r="BB13991" s="271"/>
      <c r="BD13991" s="271"/>
      <c r="BE13991" s="271"/>
      <c r="BF13991" s="271"/>
      <c r="BG13991" s="271"/>
      <c r="BJ13991" s="271"/>
    </row>
    <row r="13992" spans="49:62">
      <c r="AW13992" s="271"/>
      <c r="AX13992" s="271"/>
      <c r="AY13992" s="271"/>
      <c r="AZ13992" s="271"/>
      <c r="BA13992" s="271"/>
      <c r="BB13992" s="271"/>
      <c r="BD13992" s="271"/>
      <c r="BE13992" s="271"/>
      <c r="BF13992" s="271"/>
      <c r="BG13992" s="271"/>
      <c r="BJ13992" s="271"/>
    </row>
    <row r="13993" spans="49:62">
      <c r="AW13993" s="271"/>
      <c r="AX13993" s="271"/>
      <c r="AY13993" s="271"/>
      <c r="AZ13993" s="271"/>
      <c r="BA13993" s="271"/>
      <c r="BB13993" s="271"/>
      <c r="BD13993" s="271"/>
      <c r="BE13993" s="271"/>
      <c r="BF13993" s="271"/>
      <c r="BG13993" s="271"/>
      <c r="BJ13993" s="271"/>
    </row>
    <row r="13994" spans="49:62">
      <c r="AW13994" s="271"/>
      <c r="AX13994" s="271"/>
      <c r="AY13994" s="271"/>
      <c r="AZ13994" s="271"/>
      <c r="BA13994" s="271"/>
      <c r="BB13994" s="271"/>
      <c r="BD13994" s="271"/>
      <c r="BE13994" s="271"/>
      <c r="BF13994" s="271"/>
      <c r="BG13994" s="271"/>
      <c r="BJ13994" s="271"/>
    </row>
    <row r="13995" spans="49:62">
      <c r="AW13995" s="271"/>
      <c r="AX13995" s="271"/>
      <c r="AY13995" s="271"/>
      <c r="AZ13995" s="271"/>
      <c r="BA13995" s="271"/>
      <c r="BB13995" s="271"/>
      <c r="BD13995" s="271"/>
      <c r="BE13995" s="271"/>
      <c r="BF13995" s="271"/>
      <c r="BG13995" s="271"/>
      <c r="BJ13995" s="271"/>
    </row>
    <row r="13996" spans="49:62">
      <c r="AW13996" s="271"/>
      <c r="AX13996" s="271"/>
      <c r="AY13996" s="271"/>
      <c r="AZ13996" s="271"/>
      <c r="BA13996" s="271"/>
      <c r="BB13996" s="271"/>
      <c r="BD13996" s="271"/>
      <c r="BE13996" s="271"/>
      <c r="BF13996" s="271"/>
      <c r="BG13996" s="271"/>
      <c r="BJ13996" s="271"/>
    </row>
    <row r="13997" spans="49:62">
      <c r="AW13997" s="271"/>
      <c r="AX13997" s="271"/>
      <c r="AY13997" s="271"/>
      <c r="AZ13997" s="271"/>
      <c r="BA13997" s="271"/>
      <c r="BB13997" s="271"/>
      <c r="BD13997" s="271"/>
      <c r="BE13997" s="271"/>
      <c r="BF13997" s="271"/>
      <c r="BG13997" s="271"/>
      <c r="BJ13997" s="271"/>
    </row>
    <row r="13998" spans="49:62">
      <c r="AW13998" s="271"/>
      <c r="AX13998" s="271"/>
      <c r="AY13998" s="271"/>
      <c r="AZ13998" s="271"/>
      <c r="BA13998" s="271"/>
      <c r="BB13998" s="271"/>
      <c r="BD13998" s="271"/>
      <c r="BE13998" s="271"/>
      <c r="BF13998" s="271"/>
      <c r="BG13998" s="271"/>
      <c r="BJ13998" s="271"/>
    </row>
    <row r="13999" spans="49:62">
      <c r="AW13999" s="271"/>
      <c r="AX13999" s="271"/>
      <c r="AY13999" s="271"/>
      <c r="AZ13999" s="271"/>
      <c r="BA13999" s="271"/>
      <c r="BB13999" s="271"/>
      <c r="BD13999" s="271"/>
      <c r="BE13999" s="271"/>
      <c r="BF13999" s="271"/>
      <c r="BG13999" s="271"/>
      <c r="BJ13999" s="271"/>
    </row>
    <row r="14000" spans="49:62">
      <c r="AW14000" s="271"/>
      <c r="AX14000" s="271"/>
      <c r="AY14000" s="271"/>
      <c r="AZ14000" s="271"/>
      <c r="BA14000" s="271"/>
      <c r="BB14000" s="271"/>
      <c r="BD14000" s="271"/>
      <c r="BE14000" s="271"/>
      <c r="BF14000" s="271"/>
      <c r="BG14000" s="271"/>
      <c r="BJ14000" s="271"/>
    </row>
    <row r="14001" spans="49:62">
      <c r="AW14001" s="271"/>
      <c r="AX14001" s="271"/>
      <c r="AY14001" s="271"/>
      <c r="AZ14001" s="271"/>
      <c r="BA14001" s="271"/>
      <c r="BB14001" s="271"/>
      <c r="BD14001" s="271"/>
      <c r="BE14001" s="271"/>
      <c r="BF14001" s="271"/>
      <c r="BG14001" s="271"/>
      <c r="BJ14001" s="271"/>
    </row>
    <row r="14002" spans="49:62">
      <c r="AW14002" s="271"/>
      <c r="AX14002" s="271"/>
      <c r="AY14002" s="271"/>
      <c r="AZ14002" s="271"/>
      <c r="BA14002" s="271"/>
      <c r="BB14002" s="271"/>
      <c r="BD14002" s="271"/>
      <c r="BE14002" s="271"/>
      <c r="BF14002" s="271"/>
      <c r="BG14002" s="271"/>
      <c r="BJ14002" s="271"/>
    </row>
    <row r="14003" spans="49:62">
      <c r="AW14003" s="271"/>
      <c r="AX14003" s="271"/>
      <c r="AY14003" s="271"/>
      <c r="AZ14003" s="271"/>
      <c r="BA14003" s="271"/>
      <c r="BB14003" s="271"/>
      <c r="BD14003" s="271"/>
      <c r="BE14003" s="271"/>
      <c r="BF14003" s="271"/>
      <c r="BG14003" s="271"/>
      <c r="BJ14003" s="271"/>
    </row>
    <row r="14004" spans="49:62">
      <c r="AW14004" s="271"/>
      <c r="AX14004" s="271"/>
      <c r="AY14004" s="271"/>
      <c r="AZ14004" s="271"/>
      <c r="BA14004" s="271"/>
      <c r="BB14004" s="271"/>
      <c r="BD14004" s="271"/>
      <c r="BE14004" s="271"/>
      <c r="BF14004" s="271"/>
      <c r="BG14004" s="271"/>
      <c r="BJ14004" s="271"/>
    </row>
    <row r="14005" spans="49:62">
      <c r="AW14005" s="271"/>
      <c r="AX14005" s="271"/>
      <c r="AY14005" s="271"/>
      <c r="AZ14005" s="271"/>
      <c r="BA14005" s="271"/>
      <c r="BB14005" s="271"/>
      <c r="BD14005" s="271"/>
      <c r="BE14005" s="271"/>
      <c r="BF14005" s="271"/>
      <c r="BG14005" s="271"/>
      <c r="BJ14005" s="271"/>
    </row>
    <row r="14006" spans="49:62">
      <c r="AW14006" s="271"/>
      <c r="AX14006" s="271"/>
      <c r="AY14006" s="271"/>
      <c r="AZ14006" s="271"/>
      <c r="BA14006" s="271"/>
      <c r="BB14006" s="271"/>
      <c r="BD14006" s="271"/>
      <c r="BE14006" s="271"/>
      <c r="BF14006" s="271"/>
      <c r="BG14006" s="271"/>
      <c r="BJ14006" s="271"/>
    </row>
    <row r="14007" spans="49:62">
      <c r="AW14007" s="271"/>
      <c r="AX14007" s="271"/>
      <c r="AY14007" s="271"/>
      <c r="AZ14007" s="271"/>
      <c r="BA14007" s="271"/>
      <c r="BB14007" s="271"/>
      <c r="BD14007" s="271"/>
      <c r="BE14007" s="271"/>
      <c r="BF14007" s="271"/>
      <c r="BG14007" s="271"/>
      <c r="BJ14007" s="271"/>
    </row>
    <row r="14008" spans="49:62">
      <c r="AW14008" s="271"/>
      <c r="AX14008" s="271"/>
      <c r="AY14008" s="271"/>
      <c r="AZ14008" s="271"/>
      <c r="BA14008" s="271"/>
      <c r="BB14008" s="271"/>
      <c r="BD14008" s="271"/>
      <c r="BE14008" s="271"/>
      <c r="BF14008" s="271"/>
      <c r="BG14008" s="271"/>
      <c r="BJ14008" s="271"/>
    </row>
    <row r="14009" spans="49:62">
      <c r="AW14009" s="271"/>
      <c r="AX14009" s="271"/>
      <c r="AY14009" s="271"/>
      <c r="AZ14009" s="271"/>
      <c r="BA14009" s="271"/>
      <c r="BB14009" s="271"/>
      <c r="BD14009" s="271"/>
      <c r="BE14009" s="271"/>
      <c r="BF14009" s="271"/>
      <c r="BG14009" s="271"/>
      <c r="BJ14009" s="271"/>
    </row>
    <row r="14010" spans="49:62">
      <c r="AW14010" s="271"/>
      <c r="AX14010" s="271"/>
      <c r="AY14010" s="271"/>
      <c r="AZ14010" s="271"/>
      <c r="BA14010" s="271"/>
      <c r="BB14010" s="271"/>
      <c r="BD14010" s="271"/>
      <c r="BE14010" s="271"/>
      <c r="BF14010" s="271"/>
      <c r="BG14010" s="271"/>
      <c r="BJ14010" s="271"/>
    </row>
    <row r="14011" spans="49:62">
      <c r="AW14011" s="271"/>
      <c r="AX14011" s="271"/>
      <c r="AY14011" s="271"/>
      <c r="AZ14011" s="271"/>
      <c r="BA14011" s="271"/>
      <c r="BB14011" s="271"/>
      <c r="BD14011" s="271"/>
      <c r="BE14011" s="271"/>
      <c r="BF14011" s="271"/>
      <c r="BG14011" s="271"/>
      <c r="BJ14011" s="271"/>
    </row>
    <row r="14012" spans="49:62">
      <c r="AW14012" s="271"/>
      <c r="AX14012" s="271"/>
      <c r="AY14012" s="271"/>
      <c r="AZ14012" s="271"/>
      <c r="BA14012" s="271"/>
      <c r="BB14012" s="271"/>
      <c r="BD14012" s="271"/>
      <c r="BE14012" s="271"/>
      <c r="BF14012" s="271"/>
      <c r="BG14012" s="271"/>
      <c r="BJ14012" s="271"/>
    </row>
    <row r="14013" spans="49:62">
      <c r="AW14013" s="271"/>
      <c r="AX14013" s="271"/>
      <c r="AY14013" s="271"/>
      <c r="AZ14013" s="271"/>
      <c r="BA14013" s="271"/>
      <c r="BB14013" s="271"/>
      <c r="BD14013" s="271"/>
      <c r="BE14013" s="271"/>
      <c r="BF14013" s="271"/>
      <c r="BG14013" s="271"/>
      <c r="BJ14013" s="271"/>
    </row>
    <row r="14014" spans="49:62">
      <c r="AW14014" s="271"/>
      <c r="AX14014" s="271"/>
      <c r="AY14014" s="271"/>
      <c r="AZ14014" s="271"/>
      <c r="BA14014" s="271"/>
      <c r="BB14014" s="271"/>
      <c r="BD14014" s="271"/>
      <c r="BE14014" s="271"/>
      <c r="BF14014" s="271"/>
      <c r="BG14014" s="271"/>
      <c r="BJ14014" s="271"/>
    </row>
    <row r="14015" spans="49:62">
      <c r="AW14015" s="271"/>
      <c r="AX14015" s="271"/>
      <c r="AY14015" s="271"/>
      <c r="AZ14015" s="271"/>
      <c r="BA14015" s="271"/>
      <c r="BB14015" s="271"/>
      <c r="BD14015" s="271"/>
      <c r="BE14015" s="271"/>
      <c r="BF14015" s="271"/>
      <c r="BG14015" s="271"/>
      <c r="BJ14015" s="271"/>
    </row>
    <row r="14016" spans="49:62">
      <c r="AW14016" s="271"/>
      <c r="AX14016" s="271"/>
      <c r="AY14016" s="271"/>
      <c r="AZ14016" s="271"/>
      <c r="BA14016" s="271"/>
      <c r="BB14016" s="271"/>
      <c r="BD14016" s="271"/>
      <c r="BE14016" s="271"/>
      <c r="BF14016" s="271"/>
      <c r="BG14016" s="271"/>
      <c r="BJ14016" s="271"/>
    </row>
    <row r="14017" spans="49:62">
      <c r="AW14017" s="271"/>
      <c r="AX14017" s="271"/>
      <c r="AY14017" s="271"/>
      <c r="AZ14017" s="271"/>
      <c r="BA14017" s="271"/>
      <c r="BB14017" s="271"/>
      <c r="BD14017" s="271"/>
      <c r="BE14017" s="271"/>
      <c r="BF14017" s="271"/>
      <c r="BG14017" s="271"/>
      <c r="BJ14017" s="271"/>
    </row>
    <row r="14018" spans="49:62">
      <c r="AW14018" s="271"/>
      <c r="AX14018" s="271"/>
      <c r="AY14018" s="271"/>
      <c r="AZ14018" s="271"/>
      <c r="BA14018" s="271"/>
      <c r="BB14018" s="271"/>
      <c r="BD14018" s="271"/>
      <c r="BE14018" s="271"/>
      <c r="BF14018" s="271"/>
      <c r="BG14018" s="271"/>
      <c r="BJ14018" s="271"/>
    </row>
    <row r="14019" spans="49:62">
      <c r="AW14019" s="271"/>
      <c r="AX14019" s="271"/>
      <c r="AY14019" s="271"/>
      <c r="AZ14019" s="271"/>
      <c r="BA14019" s="271"/>
      <c r="BB14019" s="271"/>
      <c r="BD14019" s="271"/>
      <c r="BE14019" s="271"/>
      <c r="BF14019" s="271"/>
      <c r="BG14019" s="271"/>
      <c r="BJ14019" s="271"/>
    </row>
    <row r="14020" spans="49:62">
      <c r="AW14020" s="271"/>
      <c r="AX14020" s="271"/>
      <c r="AY14020" s="271"/>
      <c r="AZ14020" s="271"/>
      <c r="BA14020" s="271"/>
      <c r="BB14020" s="271"/>
      <c r="BD14020" s="271"/>
      <c r="BE14020" s="271"/>
      <c r="BF14020" s="271"/>
      <c r="BG14020" s="271"/>
      <c r="BJ14020" s="271"/>
    </row>
    <row r="14021" spans="49:62">
      <c r="AW14021" s="271"/>
      <c r="AX14021" s="271"/>
      <c r="AY14021" s="271"/>
      <c r="AZ14021" s="271"/>
      <c r="BA14021" s="271"/>
      <c r="BB14021" s="271"/>
      <c r="BD14021" s="271"/>
      <c r="BE14021" s="271"/>
      <c r="BF14021" s="271"/>
      <c r="BG14021" s="271"/>
      <c r="BJ14021" s="271"/>
    </row>
    <row r="14022" spans="49:62">
      <c r="AW14022" s="271"/>
      <c r="AX14022" s="271"/>
      <c r="AY14022" s="271"/>
      <c r="AZ14022" s="271"/>
      <c r="BA14022" s="271"/>
      <c r="BB14022" s="271"/>
      <c r="BD14022" s="271"/>
      <c r="BE14022" s="271"/>
      <c r="BF14022" s="271"/>
      <c r="BG14022" s="271"/>
      <c r="BJ14022" s="271"/>
    </row>
    <row r="14023" spans="49:62">
      <c r="AW14023" s="271"/>
      <c r="AX14023" s="271"/>
      <c r="AY14023" s="271"/>
      <c r="AZ14023" s="271"/>
      <c r="BA14023" s="271"/>
      <c r="BB14023" s="271"/>
      <c r="BD14023" s="271"/>
      <c r="BE14023" s="271"/>
      <c r="BF14023" s="271"/>
      <c r="BG14023" s="271"/>
      <c r="BJ14023" s="271"/>
    </row>
    <row r="14024" spans="49:62">
      <c r="AW14024" s="271"/>
      <c r="AX14024" s="271"/>
      <c r="AY14024" s="271"/>
      <c r="AZ14024" s="271"/>
      <c r="BA14024" s="271"/>
      <c r="BB14024" s="271"/>
      <c r="BD14024" s="271"/>
      <c r="BE14024" s="271"/>
      <c r="BF14024" s="271"/>
      <c r="BG14024" s="271"/>
      <c r="BJ14024" s="271"/>
    </row>
    <row r="14025" spans="49:62">
      <c r="AW14025" s="271"/>
      <c r="AX14025" s="271"/>
      <c r="AY14025" s="271"/>
      <c r="AZ14025" s="271"/>
      <c r="BA14025" s="271"/>
      <c r="BB14025" s="271"/>
      <c r="BD14025" s="271"/>
      <c r="BE14025" s="271"/>
      <c r="BF14025" s="271"/>
      <c r="BG14025" s="271"/>
      <c r="BJ14025" s="271"/>
    </row>
    <row r="14026" spans="49:62">
      <c r="AW14026" s="271"/>
      <c r="AX14026" s="271"/>
      <c r="AY14026" s="271"/>
      <c r="AZ14026" s="271"/>
      <c r="BA14026" s="271"/>
      <c r="BB14026" s="271"/>
      <c r="BD14026" s="271"/>
      <c r="BE14026" s="271"/>
      <c r="BF14026" s="271"/>
      <c r="BG14026" s="271"/>
      <c r="BJ14026" s="271"/>
    </row>
    <row r="14027" spans="49:62">
      <c r="AW14027" s="271"/>
      <c r="AX14027" s="271"/>
      <c r="AY14027" s="271"/>
      <c r="AZ14027" s="271"/>
      <c r="BA14027" s="271"/>
      <c r="BB14027" s="271"/>
      <c r="BD14027" s="271"/>
      <c r="BE14027" s="271"/>
      <c r="BF14027" s="271"/>
      <c r="BG14027" s="271"/>
      <c r="BJ14027" s="271"/>
    </row>
    <row r="14028" spans="49:62">
      <c r="AW14028" s="271"/>
      <c r="AX14028" s="271"/>
      <c r="AY14028" s="271"/>
      <c r="AZ14028" s="271"/>
      <c r="BA14028" s="271"/>
      <c r="BB14028" s="271"/>
      <c r="BD14028" s="271"/>
      <c r="BE14028" s="271"/>
      <c r="BF14028" s="271"/>
      <c r="BG14028" s="271"/>
      <c r="BJ14028" s="271"/>
    </row>
    <row r="14029" spans="49:62">
      <c r="AW14029" s="271"/>
      <c r="AX14029" s="271"/>
      <c r="AY14029" s="271"/>
      <c r="AZ14029" s="271"/>
      <c r="BA14029" s="271"/>
      <c r="BB14029" s="271"/>
      <c r="BD14029" s="271"/>
      <c r="BE14029" s="271"/>
      <c r="BF14029" s="271"/>
      <c r="BG14029" s="271"/>
      <c r="BJ14029" s="271"/>
    </row>
    <row r="14030" spans="49:62">
      <c r="AW14030" s="271"/>
      <c r="AX14030" s="271"/>
      <c r="AY14030" s="271"/>
      <c r="AZ14030" s="271"/>
      <c r="BA14030" s="271"/>
      <c r="BB14030" s="271"/>
      <c r="BD14030" s="271"/>
      <c r="BE14030" s="271"/>
      <c r="BF14030" s="271"/>
      <c r="BG14030" s="271"/>
      <c r="BJ14030" s="271"/>
    </row>
    <row r="14031" spans="49:62">
      <c r="AW14031" s="271"/>
      <c r="AX14031" s="271"/>
      <c r="AY14031" s="271"/>
      <c r="AZ14031" s="271"/>
      <c r="BA14031" s="271"/>
      <c r="BB14031" s="271"/>
      <c r="BD14031" s="271"/>
      <c r="BE14031" s="271"/>
      <c r="BF14031" s="271"/>
      <c r="BG14031" s="271"/>
      <c r="BJ14031" s="271"/>
    </row>
    <row r="14032" spans="49:62">
      <c r="AW14032" s="271"/>
      <c r="AX14032" s="271"/>
      <c r="AY14032" s="271"/>
      <c r="AZ14032" s="271"/>
      <c r="BA14032" s="271"/>
      <c r="BB14032" s="271"/>
      <c r="BD14032" s="271"/>
      <c r="BE14032" s="271"/>
      <c r="BF14032" s="271"/>
      <c r="BG14032" s="271"/>
      <c r="BJ14032" s="271"/>
    </row>
    <row r="14033" spans="49:62">
      <c r="AW14033" s="271"/>
      <c r="AX14033" s="271"/>
      <c r="AY14033" s="271"/>
      <c r="AZ14033" s="271"/>
      <c r="BA14033" s="271"/>
      <c r="BB14033" s="271"/>
      <c r="BD14033" s="271"/>
      <c r="BE14033" s="271"/>
      <c r="BF14033" s="271"/>
      <c r="BG14033" s="271"/>
      <c r="BJ14033" s="271"/>
    </row>
    <row r="14034" spans="49:62">
      <c r="AW14034" s="271"/>
      <c r="AX14034" s="271"/>
      <c r="AY14034" s="271"/>
      <c r="AZ14034" s="271"/>
      <c r="BA14034" s="271"/>
      <c r="BB14034" s="271"/>
      <c r="BD14034" s="271"/>
      <c r="BE14034" s="271"/>
      <c r="BF14034" s="271"/>
      <c r="BG14034" s="271"/>
      <c r="BJ14034" s="271"/>
    </row>
    <row r="14035" spans="49:62">
      <c r="AW14035" s="271"/>
      <c r="AX14035" s="271"/>
      <c r="AY14035" s="271"/>
      <c r="AZ14035" s="271"/>
      <c r="BA14035" s="271"/>
      <c r="BB14035" s="271"/>
      <c r="BD14035" s="271"/>
      <c r="BE14035" s="271"/>
      <c r="BF14035" s="271"/>
      <c r="BG14035" s="271"/>
      <c r="BJ14035" s="271"/>
    </row>
    <row r="14036" spans="49:62">
      <c r="AW14036" s="271"/>
      <c r="AX14036" s="271"/>
      <c r="AY14036" s="271"/>
      <c r="AZ14036" s="271"/>
      <c r="BA14036" s="271"/>
      <c r="BB14036" s="271"/>
      <c r="BD14036" s="271"/>
      <c r="BE14036" s="271"/>
      <c r="BF14036" s="271"/>
      <c r="BG14036" s="271"/>
      <c r="BJ14036" s="271"/>
    </row>
    <row r="14037" spans="49:62">
      <c r="AW14037" s="271"/>
      <c r="AX14037" s="271"/>
      <c r="AY14037" s="271"/>
      <c r="AZ14037" s="271"/>
      <c r="BA14037" s="271"/>
      <c r="BB14037" s="271"/>
      <c r="BD14037" s="271"/>
      <c r="BE14037" s="271"/>
      <c r="BF14037" s="271"/>
      <c r="BG14037" s="271"/>
      <c r="BJ14037" s="271"/>
    </row>
    <row r="14038" spans="49:62">
      <c r="AW14038" s="271"/>
      <c r="AX14038" s="271"/>
      <c r="AY14038" s="271"/>
      <c r="AZ14038" s="271"/>
      <c r="BA14038" s="271"/>
      <c r="BB14038" s="271"/>
      <c r="BD14038" s="271"/>
      <c r="BE14038" s="271"/>
      <c r="BF14038" s="271"/>
      <c r="BG14038" s="271"/>
      <c r="BJ14038" s="271"/>
    </row>
    <row r="14039" spans="49:62">
      <c r="AW14039" s="271"/>
      <c r="AX14039" s="271"/>
      <c r="AY14039" s="271"/>
      <c r="AZ14039" s="271"/>
      <c r="BA14039" s="271"/>
      <c r="BB14039" s="271"/>
      <c r="BD14039" s="271"/>
      <c r="BE14039" s="271"/>
      <c r="BF14039" s="271"/>
      <c r="BG14039" s="271"/>
      <c r="BJ14039" s="271"/>
    </row>
    <row r="14040" spans="49:62">
      <c r="AW14040" s="271"/>
      <c r="AX14040" s="271"/>
      <c r="AY14040" s="271"/>
      <c r="AZ14040" s="271"/>
      <c r="BA14040" s="271"/>
      <c r="BB14040" s="271"/>
      <c r="BD14040" s="271"/>
      <c r="BE14040" s="271"/>
      <c r="BF14040" s="271"/>
      <c r="BG14040" s="271"/>
      <c r="BJ14040" s="271"/>
    </row>
    <row r="14041" spans="49:62">
      <c r="AW14041" s="271"/>
      <c r="AX14041" s="271"/>
      <c r="AY14041" s="271"/>
      <c r="AZ14041" s="271"/>
      <c r="BA14041" s="271"/>
      <c r="BB14041" s="271"/>
      <c r="BD14041" s="271"/>
      <c r="BE14041" s="271"/>
      <c r="BF14041" s="271"/>
      <c r="BG14041" s="271"/>
      <c r="BJ14041" s="271"/>
    </row>
    <row r="14042" spans="49:62">
      <c r="AW14042" s="271"/>
      <c r="AX14042" s="271"/>
      <c r="AY14042" s="271"/>
      <c r="AZ14042" s="271"/>
      <c r="BA14042" s="271"/>
      <c r="BB14042" s="271"/>
      <c r="BD14042" s="271"/>
      <c r="BE14042" s="271"/>
      <c r="BF14042" s="271"/>
      <c r="BG14042" s="271"/>
      <c r="BJ14042" s="271"/>
    </row>
    <row r="14043" spans="49:62">
      <c r="AW14043" s="271"/>
      <c r="AX14043" s="271"/>
      <c r="AY14043" s="271"/>
      <c r="AZ14043" s="271"/>
      <c r="BA14043" s="271"/>
      <c r="BB14043" s="271"/>
      <c r="BD14043" s="271"/>
      <c r="BE14043" s="271"/>
      <c r="BF14043" s="271"/>
      <c r="BG14043" s="271"/>
      <c r="BJ14043" s="271"/>
    </row>
    <row r="14044" spans="49:62">
      <c r="AW14044" s="271"/>
      <c r="AX14044" s="271"/>
      <c r="AY14044" s="271"/>
      <c r="AZ14044" s="271"/>
      <c r="BA14044" s="271"/>
      <c r="BB14044" s="271"/>
      <c r="BD14044" s="271"/>
      <c r="BE14044" s="271"/>
      <c r="BF14044" s="271"/>
      <c r="BG14044" s="271"/>
      <c r="BJ14044" s="271"/>
    </row>
    <row r="14045" spans="49:62">
      <c r="AW14045" s="271"/>
      <c r="AX14045" s="271"/>
      <c r="AY14045" s="271"/>
      <c r="AZ14045" s="271"/>
      <c r="BA14045" s="271"/>
      <c r="BB14045" s="271"/>
      <c r="BD14045" s="271"/>
      <c r="BE14045" s="271"/>
      <c r="BF14045" s="271"/>
      <c r="BG14045" s="271"/>
      <c r="BJ14045" s="271"/>
    </row>
    <row r="14046" spans="49:62">
      <c r="AW14046" s="271"/>
      <c r="AX14046" s="271"/>
      <c r="AY14046" s="271"/>
      <c r="AZ14046" s="271"/>
      <c r="BA14046" s="271"/>
      <c r="BB14046" s="271"/>
      <c r="BD14046" s="271"/>
      <c r="BE14046" s="271"/>
      <c r="BF14046" s="271"/>
      <c r="BG14046" s="271"/>
      <c r="BJ14046" s="271"/>
    </row>
    <row r="14047" spans="49:62">
      <c r="AW14047" s="271"/>
      <c r="AX14047" s="271"/>
      <c r="AY14047" s="271"/>
      <c r="AZ14047" s="271"/>
      <c r="BA14047" s="271"/>
      <c r="BB14047" s="271"/>
      <c r="BD14047" s="271"/>
      <c r="BE14047" s="271"/>
      <c r="BF14047" s="271"/>
      <c r="BG14047" s="271"/>
      <c r="BJ14047" s="271"/>
    </row>
    <row r="14048" spans="49:62">
      <c r="AW14048" s="271"/>
      <c r="AX14048" s="271"/>
      <c r="AY14048" s="271"/>
      <c r="AZ14048" s="271"/>
      <c r="BA14048" s="271"/>
      <c r="BB14048" s="271"/>
      <c r="BD14048" s="271"/>
      <c r="BE14048" s="271"/>
      <c r="BF14048" s="271"/>
      <c r="BG14048" s="271"/>
      <c r="BJ14048" s="271"/>
    </row>
    <row r="14049" spans="49:62">
      <c r="AW14049" s="271"/>
      <c r="AX14049" s="271"/>
      <c r="AY14049" s="271"/>
      <c r="AZ14049" s="271"/>
      <c r="BA14049" s="271"/>
      <c r="BB14049" s="271"/>
      <c r="BD14049" s="271"/>
      <c r="BE14049" s="271"/>
      <c r="BF14049" s="271"/>
      <c r="BG14049" s="271"/>
      <c r="BJ14049" s="271"/>
    </row>
    <row r="14050" spans="49:62">
      <c r="AW14050" s="271"/>
      <c r="AX14050" s="271"/>
      <c r="AY14050" s="271"/>
      <c r="AZ14050" s="271"/>
      <c r="BA14050" s="271"/>
      <c r="BB14050" s="271"/>
      <c r="BD14050" s="271"/>
      <c r="BE14050" s="271"/>
      <c r="BF14050" s="271"/>
      <c r="BG14050" s="271"/>
      <c r="BJ14050" s="271"/>
    </row>
    <row r="14051" spans="49:62">
      <c r="AW14051" s="271"/>
      <c r="AX14051" s="271"/>
      <c r="AY14051" s="271"/>
      <c r="AZ14051" s="271"/>
      <c r="BA14051" s="271"/>
      <c r="BB14051" s="271"/>
      <c r="BD14051" s="271"/>
      <c r="BE14051" s="271"/>
      <c r="BF14051" s="271"/>
      <c r="BG14051" s="271"/>
      <c r="BJ14051" s="271"/>
    </row>
    <row r="14052" spans="49:62">
      <c r="AW14052" s="271"/>
      <c r="AX14052" s="271"/>
      <c r="AY14052" s="271"/>
      <c r="AZ14052" s="271"/>
      <c r="BA14052" s="271"/>
      <c r="BB14052" s="271"/>
      <c r="BD14052" s="271"/>
      <c r="BE14052" s="271"/>
      <c r="BF14052" s="271"/>
      <c r="BG14052" s="271"/>
      <c r="BJ14052" s="271"/>
    </row>
    <row r="14053" spans="49:62">
      <c r="AW14053" s="271"/>
      <c r="AX14053" s="271"/>
      <c r="AY14053" s="271"/>
      <c r="AZ14053" s="271"/>
      <c r="BA14053" s="271"/>
      <c r="BB14053" s="271"/>
      <c r="BD14053" s="271"/>
      <c r="BE14053" s="271"/>
      <c r="BF14053" s="271"/>
      <c r="BG14053" s="271"/>
      <c r="BJ14053" s="271"/>
    </row>
    <row r="14054" spans="49:62">
      <c r="AW14054" s="271"/>
      <c r="AX14054" s="271"/>
      <c r="AY14054" s="271"/>
      <c r="AZ14054" s="271"/>
      <c r="BA14054" s="271"/>
      <c r="BB14054" s="271"/>
      <c r="BD14054" s="271"/>
      <c r="BE14054" s="271"/>
      <c r="BF14054" s="271"/>
      <c r="BG14054" s="271"/>
      <c r="BJ14054" s="271"/>
    </row>
    <row r="14055" spans="49:62">
      <c r="AW14055" s="271"/>
      <c r="AX14055" s="271"/>
      <c r="AY14055" s="271"/>
      <c r="AZ14055" s="271"/>
      <c r="BA14055" s="271"/>
      <c r="BB14055" s="271"/>
      <c r="BD14055" s="271"/>
      <c r="BE14055" s="271"/>
      <c r="BF14055" s="271"/>
      <c r="BG14055" s="271"/>
      <c r="BJ14055" s="271"/>
    </row>
    <row r="14056" spans="49:62">
      <c r="AW14056" s="271"/>
      <c r="AX14056" s="271"/>
      <c r="AY14056" s="271"/>
      <c r="AZ14056" s="271"/>
      <c r="BA14056" s="271"/>
      <c r="BB14056" s="271"/>
      <c r="BD14056" s="271"/>
      <c r="BE14056" s="271"/>
      <c r="BF14056" s="271"/>
      <c r="BG14056" s="271"/>
      <c r="BJ14056" s="271"/>
    </row>
    <row r="14057" spans="49:62">
      <c r="AW14057" s="271"/>
      <c r="AX14057" s="271"/>
      <c r="AY14057" s="271"/>
      <c r="AZ14057" s="271"/>
      <c r="BA14057" s="271"/>
      <c r="BB14057" s="271"/>
      <c r="BD14057" s="271"/>
      <c r="BE14057" s="271"/>
      <c r="BF14057" s="271"/>
      <c r="BG14057" s="271"/>
      <c r="BJ14057" s="271"/>
    </row>
    <row r="14058" spans="49:62">
      <c r="AW14058" s="271"/>
      <c r="AX14058" s="271"/>
      <c r="AY14058" s="271"/>
      <c r="AZ14058" s="271"/>
      <c r="BA14058" s="271"/>
      <c r="BB14058" s="271"/>
      <c r="BD14058" s="271"/>
      <c r="BE14058" s="271"/>
      <c r="BF14058" s="271"/>
      <c r="BG14058" s="271"/>
      <c r="BJ14058" s="271"/>
    </row>
    <row r="14059" spans="49:62">
      <c r="AW14059" s="271"/>
      <c r="AX14059" s="271"/>
      <c r="AY14059" s="271"/>
      <c r="AZ14059" s="271"/>
      <c r="BA14059" s="271"/>
      <c r="BB14059" s="271"/>
      <c r="BD14059" s="271"/>
      <c r="BE14059" s="271"/>
      <c r="BF14059" s="271"/>
      <c r="BG14059" s="271"/>
      <c r="BJ14059" s="271"/>
    </row>
    <row r="14060" spans="49:62">
      <c r="AW14060" s="271"/>
      <c r="AX14060" s="271"/>
      <c r="AY14060" s="271"/>
      <c r="AZ14060" s="271"/>
      <c r="BA14060" s="271"/>
      <c r="BB14060" s="271"/>
      <c r="BD14060" s="271"/>
      <c r="BE14060" s="271"/>
      <c r="BF14060" s="271"/>
      <c r="BG14060" s="271"/>
      <c r="BJ14060" s="271"/>
    </row>
    <row r="14061" spans="49:62">
      <c r="AW14061" s="271"/>
      <c r="AX14061" s="271"/>
      <c r="AY14061" s="271"/>
      <c r="AZ14061" s="271"/>
      <c r="BA14061" s="271"/>
      <c r="BB14061" s="271"/>
      <c r="BD14061" s="271"/>
      <c r="BE14061" s="271"/>
      <c r="BF14061" s="271"/>
      <c r="BG14061" s="271"/>
      <c r="BJ14061" s="271"/>
    </row>
    <row r="14062" spans="49:62">
      <c r="AW14062" s="271"/>
      <c r="AX14062" s="271"/>
      <c r="AY14062" s="271"/>
      <c r="AZ14062" s="271"/>
      <c r="BA14062" s="271"/>
      <c r="BB14062" s="271"/>
      <c r="BD14062" s="271"/>
      <c r="BE14062" s="271"/>
      <c r="BF14062" s="271"/>
      <c r="BG14062" s="271"/>
      <c r="BJ14062" s="271"/>
    </row>
    <row r="14063" spans="49:62">
      <c r="AW14063" s="271"/>
      <c r="AX14063" s="271"/>
      <c r="AY14063" s="271"/>
      <c r="AZ14063" s="271"/>
      <c r="BA14063" s="271"/>
      <c r="BB14063" s="271"/>
      <c r="BD14063" s="271"/>
      <c r="BE14063" s="271"/>
      <c r="BF14063" s="271"/>
      <c r="BG14063" s="271"/>
      <c r="BJ14063" s="271"/>
    </row>
    <row r="14064" spans="49:62">
      <c r="AW14064" s="271"/>
      <c r="AX14064" s="271"/>
      <c r="AY14064" s="271"/>
      <c r="AZ14064" s="271"/>
      <c r="BA14064" s="271"/>
      <c r="BB14064" s="271"/>
      <c r="BD14064" s="271"/>
      <c r="BE14064" s="271"/>
      <c r="BF14064" s="271"/>
      <c r="BG14064" s="271"/>
      <c r="BJ14064" s="271"/>
    </row>
    <row r="14065" spans="49:62">
      <c r="AW14065" s="271"/>
      <c r="AX14065" s="271"/>
      <c r="AY14065" s="271"/>
      <c r="AZ14065" s="271"/>
      <c r="BA14065" s="271"/>
      <c r="BB14065" s="271"/>
      <c r="BD14065" s="271"/>
      <c r="BE14065" s="271"/>
      <c r="BF14065" s="271"/>
      <c r="BG14065" s="271"/>
      <c r="BJ14065" s="271"/>
    </row>
    <row r="14066" spans="49:62">
      <c r="AW14066" s="271"/>
      <c r="AX14066" s="271"/>
      <c r="AY14066" s="271"/>
      <c r="AZ14066" s="271"/>
      <c r="BA14066" s="271"/>
      <c r="BB14066" s="271"/>
      <c r="BD14066" s="271"/>
      <c r="BE14066" s="271"/>
      <c r="BF14066" s="271"/>
      <c r="BG14066" s="271"/>
      <c r="BJ14066" s="271"/>
    </row>
    <row r="14067" spans="49:62">
      <c r="AW14067" s="271"/>
      <c r="AX14067" s="271"/>
      <c r="AY14067" s="271"/>
      <c r="AZ14067" s="271"/>
      <c r="BA14067" s="271"/>
      <c r="BB14067" s="271"/>
      <c r="BD14067" s="271"/>
      <c r="BE14067" s="271"/>
      <c r="BF14067" s="271"/>
      <c r="BG14067" s="271"/>
      <c r="BJ14067" s="271"/>
    </row>
    <row r="14068" spans="49:62">
      <c r="AW14068" s="271"/>
      <c r="AX14068" s="271"/>
      <c r="AY14068" s="271"/>
      <c r="AZ14068" s="271"/>
      <c r="BA14068" s="271"/>
      <c r="BB14068" s="271"/>
      <c r="BD14068" s="271"/>
      <c r="BE14068" s="271"/>
      <c r="BF14068" s="271"/>
      <c r="BG14068" s="271"/>
      <c r="BJ14068" s="271"/>
    </row>
    <row r="14069" spans="49:62">
      <c r="AW14069" s="271"/>
      <c r="AX14069" s="271"/>
      <c r="AY14069" s="271"/>
      <c r="AZ14069" s="271"/>
      <c r="BA14069" s="271"/>
      <c r="BB14069" s="271"/>
      <c r="BD14069" s="271"/>
      <c r="BE14069" s="271"/>
      <c r="BF14069" s="271"/>
      <c r="BG14069" s="271"/>
      <c r="BJ14069" s="271"/>
    </row>
    <row r="14070" spans="49:62">
      <c r="AW14070" s="271"/>
      <c r="AX14070" s="271"/>
      <c r="AY14070" s="271"/>
      <c r="AZ14070" s="271"/>
      <c r="BA14070" s="271"/>
      <c r="BB14070" s="271"/>
      <c r="BD14070" s="271"/>
      <c r="BE14070" s="271"/>
      <c r="BF14070" s="271"/>
      <c r="BG14070" s="271"/>
      <c r="BJ14070" s="271"/>
    </row>
    <row r="14071" spans="49:62">
      <c r="AW14071" s="271"/>
      <c r="AX14071" s="271"/>
      <c r="AY14071" s="271"/>
      <c r="AZ14071" s="271"/>
      <c r="BA14071" s="271"/>
      <c r="BB14071" s="271"/>
      <c r="BD14071" s="271"/>
      <c r="BE14071" s="271"/>
      <c r="BF14071" s="271"/>
      <c r="BG14071" s="271"/>
      <c r="BJ14071" s="271"/>
    </row>
    <row r="14072" spans="49:62">
      <c r="AW14072" s="271"/>
      <c r="AX14072" s="271"/>
      <c r="AY14072" s="271"/>
      <c r="AZ14072" s="271"/>
      <c r="BA14072" s="271"/>
      <c r="BB14072" s="271"/>
      <c r="BD14072" s="271"/>
      <c r="BE14072" s="271"/>
      <c r="BF14072" s="271"/>
      <c r="BG14072" s="271"/>
      <c r="BJ14072" s="271"/>
    </row>
    <row r="14073" spans="49:62">
      <c r="AW14073" s="271"/>
      <c r="AX14073" s="271"/>
      <c r="AY14073" s="271"/>
      <c r="AZ14073" s="271"/>
      <c r="BA14073" s="271"/>
      <c r="BB14073" s="271"/>
      <c r="BD14073" s="271"/>
      <c r="BE14073" s="271"/>
      <c r="BF14073" s="271"/>
      <c r="BG14073" s="271"/>
      <c r="BJ14073" s="271"/>
    </row>
    <row r="14074" spans="49:62">
      <c r="AW14074" s="271"/>
      <c r="AX14074" s="271"/>
      <c r="AY14074" s="271"/>
      <c r="AZ14074" s="271"/>
      <c r="BA14074" s="271"/>
      <c r="BB14074" s="271"/>
      <c r="BD14074" s="271"/>
      <c r="BE14074" s="271"/>
      <c r="BF14074" s="271"/>
      <c r="BG14074" s="271"/>
      <c r="BJ14074" s="271"/>
    </row>
    <row r="14075" spans="49:62">
      <c r="AW14075" s="271"/>
      <c r="AX14075" s="271"/>
      <c r="AY14075" s="271"/>
      <c r="AZ14075" s="271"/>
      <c r="BA14075" s="271"/>
      <c r="BB14075" s="271"/>
      <c r="BD14075" s="271"/>
      <c r="BE14075" s="271"/>
      <c r="BF14075" s="271"/>
      <c r="BG14075" s="271"/>
      <c r="BJ14075" s="271"/>
    </row>
    <row r="14076" spans="49:62">
      <c r="AW14076" s="271"/>
      <c r="AX14076" s="271"/>
      <c r="AY14076" s="271"/>
      <c r="AZ14076" s="271"/>
      <c r="BA14076" s="271"/>
      <c r="BB14076" s="271"/>
      <c r="BD14076" s="271"/>
      <c r="BE14076" s="271"/>
      <c r="BF14076" s="271"/>
      <c r="BG14076" s="271"/>
      <c r="BJ14076" s="271"/>
    </row>
    <row r="14077" spans="49:62">
      <c r="AW14077" s="271"/>
      <c r="AX14077" s="271"/>
      <c r="AY14077" s="271"/>
      <c r="AZ14077" s="271"/>
      <c r="BA14077" s="271"/>
      <c r="BB14077" s="271"/>
      <c r="BD14077" s="271"/>
      <c r="BE14077" s="271"/>
      <c r="BF14077" s="271"/>
      <c r="BG14077" s="271"/>
      <c r="BJ14077" s="271"/>
    </row>
    <row r="14078" spans="49:62">
      <c r="AW14078" s="271"/>
      <c r="AX14078" s="271"/>
      <c r="AY14078" s="271"/>
      <c r="AZ14078" s="271"/>
      <c r="BA14078" s="271"/>
      <c r="BB14078" s="271"/>
      <c r="BD14078" s="271"/>
      <c r="BE14078" s="271"/>
      <c r="BF14078" s="271"/>
      <c r="BG14078" s="271"/>
      <c r="BJ14078" s="271"/>
    </row>
    <row r="14079" spans="49:62">
      <c r="AW14079" s="271"/>
      <c r="AX14079" s="271"/>
      <c r="AY14079" s="271"/>
      <c r="AZ14079" s="271"/>
      <c r="BA14079" s="271"/>
      <c r="BB14079" s="271"/>
      <c r="BD14079" s="271"/>
      <c r="BE14079" s="271"/>
      <c r="BF14079" s="271"/>
      <c r="BG14079" s="271"/>
      <c r="BJ14079" s="271"/>
    </row>
    <row r="14080" spans="49:62">
      <c r="AW14080" s="271"/>
      <c r="AX14080" s="271"/>
      <c r="AY14080" s="271"/>
      <c r="AZ14080" s="271"/>
      <c r="BA14080" s="271"/>
      <c r="BB14080" s="271"/>
      <c r="BD14080" s="271"/>
      <c r="BE14080" s="271"/>
      <c r="BF14080" s="271"/>
      <c r="BG14080" s="271"/>
      <c r="BJ14080" s="271"/>
    </row>
    <row r="14081" spans="49:62">
      <c r="AW14081" s="271"/>
      <c r="AX14081" s="271"/>
      <c r="AY14081" s="271"/>
      <c r="AZ14081" s="271"/>
      <c r="BA14081" s="271"/>
      <c r="BB14081" s="271"/>
      <c r="BD14081" s="271"/>
      <c r="BE14081" s="271"/>
      <c r="BF14081" s="271"/>
      <c r="BG14081" s="271"/>
      <c r="BJ14081" s="271"/>
    </row>
    <row r="14082" spans="49:62">
      <c r="AW14082" s="271"/>
      <c r="AX14082" s="271"/>
      <c r="AY14082" s="271"/>
      <c r="AZ14082" s="271"/>
      <c r="BA14082" s="271"/>
      <c r="BB14082" s="271"/>
      <c r="BD14082" s="271"/>
      <c r="BE14082" s="271"/>
      <c r="BF14082" s="271"/>
      <c r="BG14082" s="271"/>
      <c r="BJ14082" s="271"/>
    </row>
    <row r="14083" spans="49:62">
      <c r="AW14083" s="271"/>
      <c r="AX14083" s="271"/>
      <c r="AY14083" s="271"/>
      <c r="AZ14083" s="271"/>
      <c r="BA14083" s="271"/>
      <c r="BB14083" s="271"/>
      <c r="BD14083" s="271"/>
      <c r="BE14083" s="271"/>
      <c r="BF14083" s="271"/>
      <c r="BG14083" s="271"/>
      <c r="BJ14083" s="271"/>
    </row>
    <row r="14084" spans="49:62">
      <c r="AW14084" s="271"/>
      <c r="AX14084" s="271"/>
      <c r="AY14084" s="271"/>
      <c r="AZ14084" s="271"/>
      <c r="BA14084" s="271"/>
      <c r="BB14084" s="271"/>
      <c r="BD14084" s="271"/>
      <c r="BE14084" s="271"/>
      <c r="BF14084" s="271"/>
      <c r="BG14084" s="271"/>
      <c r="BJ14084" s="271"/>
    </row>
    <row r="14085" spans="49:62">
      <c r="AW14085" s="271"/>
      <c r="AX14085" s="271"/>
      <c r="AY14085" s="271"/>
      <c r="AZ14085" s="271"/>
      <c r="BA14085" s="271"/>
      <c r="BB14085" s="271"/>
      <c r="BD14085" s="271"/>
      <c r="BE14085" s="271"/>
      <c r="BF14085" s="271"/>
      <c r="BG14085" s="271"/>
      <c r="BJ14085" s="271"/>
    </row>
    <row r="14086" spans="49:62">
      <c r="AW14086" s="271"/>
      <c r="AX14086" s="271"/>
      <c r="AY14086" s="271"/>
      <c r="AZ14086" s="271"/>
      <c r="BA14086" s="271"/>
      <c r="BB14086" s="271"/>
      <c r="BD14086" s="271"/>
      <c r="BE14086" s="271"/>
      <c r="BF14086" s="271"/>
      <c r="BG14086" s="271"/>
      <c r="BJ14086" s="271"/>
    </row>
    <row r="14087" spans="49:62">
      <c r="AW14087" s="271"/>
      <c r="AX14087" s="271"/>
      <c r="AY14087" s="271"/>
      <c r="AZ14087" s="271"/>
      <c r="BA14087" s="271"/>
      <c r="BB14087" s="271"/>
      <c r="BD14087" s="271"/>
      <c r="BE14087" s="271"/>
      <c r="BF14087" s="271"/>
      <c r="BG14087" s="271"/>
      <c r="BJ14087" s="271"/>
    </row>
    <row r="14088" spans="49:62">
      <c r="AW14088" s="271"/>
      <c r="AX14088" s="271"/>
      <c r="AY14088" s="271"/>
      <c r="AZ14088" s="271"/>
      <c r="BA14088" s="271"/>
      <c r="BB14088" s="271"/>
      <c r="BD14088" s="271"/>
      <c r="BE14088" s="271"/>
      <c r="BF14088" s="271"/>
      <c r="BG14088" s="271"/>
      <c r="BJ14088" s="271"/>
    </row>
    <row r="14089" spans="49:62">
      <c r="AW14089" s="271"/>
      <c r="AX14089" s="271"/>
      <c r="AY14089" s="271"/>
      <c r="AZ14089" s="271"/>
      <c r="BA14089" s="271"/>
      <c r="BB14089" s="271"/>
      <c r="BD14089" s="271"/>
      <c r="BE14089" s="271"/>
      <c r="BF14089" s="271"/>
      <c r="BG14089" s="271"/>
      <c r="BJ14089" s="271"/>
    </row>
    <row r="14090" spans="49:62">
      <c r="AW14090" s="271"/>
      <c r="AX14090" s="271"/>
      <c r="AY14090" s="271"/>
      <c r="AZ14090" s="271"/>
      <c r="BA14090" s="271"/>
      <c r="BB14090" s="271"/>
      <c r="BD14090" s="271"/>
      <c r="BE14090" s="271"/>
      <c r="BF14090" s="271"/>
      <c r="BG14090" s="271"/>
      <c r="BJ14090" s="271"/>
    </row>
    <row r="14091" spans="49:62">
      <c r="AW14091" s="271"/>
      <c r="AX14091" s="271"/>
      <c r="AY14091" s="271"/>
      <c r="AZ14091" s="271"/>
      <c r="BA14091" s="271"/>
      <c r="BB14091" s="271"/>
      <c r="BD14091" s="271"/>
      <c r="BE14091" s="271"/>
      <c r="BF14091" s="271"/>
      <c r="BG14091" s="271"/>
      <c r="BJ14091" s="271"/>
    </row>
    <row r="14092" spans="49:62">
      <c r="AW14092" s="271"/>
      <c r="AX14092" s="271"/>
      <c r="AY14092" s="271"/>
      <c r="AZ14092" s="271"/>
      <c r="BA14092" s="271"/>
      <c r="BB14092" s="271"/>
      <c r="BD14092" s="271"/>
      <c r="BE14092" s="271"/>
      <c r="BF14092" s="271"/>
      <c r="BG14092" s="271"/>
      <c r="BJ14092" s="271"/>
    </row>
    <row r="14093" spans="49:62">
      <c r="AW14093" s="271"/>
      <c r="AX14093" s="271"/>
      <c r="AY14093" s="271"/>
      <c r="AZ14093" s="271"/>
      <c r="BA14093" s="271"/>
      <c r="BB14093" s="271"/>
      <c r="BD14093" s="271"/>
      <c r="BE14093" s="271"/>
      <c r="BF14093" s="271"/>
      <c r="BG14093" s="271"/>
      <c r="BJ14093" s="271"/>
    </row>
    <row r="14094" spans="49:62">
      <c r="AW14094" s="271"/>
      <c r="AX14094" s="271"/>
      <c r="AY14094" s="271"/>
      <c r="AZ14094" s="271"/>
      <c r="BA14094" s="271"/>
      <c r="BB14094" s="271"/>
      <c r="BD14094" s="271"/>
      <c r="BE14094" s="271"/>
      <c r="BF14094" s="271"/>
      <c r="BG14094" s="271"/>
      <c r="BJ14094" s="271"/>
    </row>
    <row r="14095" spans="49:62">
      <c r="AW14095" s="271"/>
      <c r="AX14095" s="271"/>
      <c r="AY14095" s="271"/>
      <c r="AZ14095" s="271"/>
      <c r="BA14095" s="271"/>
      <c r="BB14095" s="271"/>
      <c r="BD14095" s="271"/>
      <c r="BE14095" s="271"/>
      <c r="BF14095" s="271"/>
      <c r="BG14095" s="271"/>
      <c r="BJ14095" s="271"/>
    </row>
    <row r="14096" spans="49:62">
      <c r="AW14096" s="271"/>
      <c r="AX14096" s="271"/>
      <c r="AY14096" s="271"/>
      <c r="AZ14096" s="271"/>
      <c r="BA14096" s="271"/>
      <c r="BB14096" s="271"/>
      <c r="BD14096" s="271"/>
      <c r="BE14096" s="271"/>
      <c r="BF14096" s="271"/>
      <c r="BG14096" s="271"/>
      <c r="BJ14096" s="271"/>
    </row>
    <row r="14097" spans="49:62">
      <c r="AW14097" s="271"/>
      <c r="AX14097" s="271"/>
      <c r="AY14097" s="271"/>
      <c r="AZ14097" s="271"/>
      <c r="BA14097" s="271"/>
      <c r="BB14097" s="271"/>
      <c r="BD14097" s="271"/>
      <c r="BE14097" s="271"/>
      <c r="BF14097" s="271"/>
      <c r="BG14097" s="271"/>
      <c r="BJ14097" s="271"/>
    </row>
    <row r="14098" spans="49:62">
      <c r="AW14098" s="271"/>
      <c r="AX14098" s="271"/>
      <c r="AY14098" s="271"/>
      <c r="AZ14098" s="271"/>
      <c r="BA14098" s="271"/>
      <c r="BB14098" s="271"/>
      <c r="BD14098" s="271"/>
      <c r="BE14098" s="271"/>
      <c r="BF14098" s="271"/>
      <c r="BG14098" s="271"/>
      <c r="BJ14098" s="271"/>
    </row>
    <row r="14099" spans="49:62">
      <c r="AW14099" s="271"/>
      <c r="AX14099" s="271"/>
      <c r="AY14099" s="271"/>
      <c r="AZ14099" s="271"/>
      <c r="BA14099" s="271"/>
      <c r="BB14099" s="271"/>
      <c r="BD14099" s="271"/>
      <c r="BE14099" s="271"/>
      <c r="BF14099" s="271"/>
      <c r="BG14099" s="271"/>
      <c r="BJ14099" s="271"/>
    </row>
    <row r="14100" spans="49:62">
      <c r="AW14100" s="271"/>
      <c r="AX14100" s="271"/>
      <c r="AY14100" s="271"/>
      <c r="AZ14100" s="271"/>
      <c r="BA14100" s="271"/>
      <c r="BB14100" s="271"/>
      <c r="BD14100" s="271"/>
      <c r="BE14100" s="271"/>
      <c r="BF14100" s="271"/>
      <c r="BG14100" s="271"/>
      <c r="BJ14100" s="271"/>
    </row>
    <row r="14101" spans="49:62">
      <c r="AW14101" s="271"/>
      <c r="AX14101" s="271"/>
      <c r="AY14101" s="271"/>
      <c r="AZ14101" s="271"/>
      <c r="BA14101" s="271"/>
      <c r="BB14101" s="271"/>
      <c r="BD14101" s="271"/>
      <c r="BE14101" s="271"/>
      <c r="BF14101" s="271"/>
      <c r="BG14101" s="271"/>
      <c r="BJ14101" s="271"/>
    </row>
    <row r="14102" spans="49:62">
      <c r="AW14102" s="271"/>
      <c r="AX14102" s="271"/>
      <c r="AY14102" s="271"/>
      <c r="AZ14102" s="271"/>
      <c r="BA14102" s="271"/>
      <c r="BB14102" s="271"/>
      <c r="BD14102" s="271"/>
      <c r="BE14102" s="271"/>
      <c r="BF14102" s="271"/>
      <c r="BG14102" s="271"/>
      <c r="BJ14102" s="271"/>
    </row>
    <row r="14103" spans="49:62">
      <c r="AW14103" s="271"/>
      <c r="AX14103" s="271"/>
      <c r="AY14103" s="271"/>
      <c r="AZ14103" s="271"/>
      <c r="BA14103" s="271"/>
      <c r="BB14103" s="271"/>
      <c r="BD14103" s="271"/>
      <c r="BE14103" s="271"/>
      <c r="BF14103" s="271"/>
      <c r="BG14103" s="271"/>
      <c r="BJ14103" s="271"/>
    </row>
    <row r="14104" spans="49:62">
      <c r="AW14104" s="271"/>
      <c r="AX14104" s="271"/>
      <c r="AY14104" s="271"/>
      <c r="AZ14104" s="271"/>
      <c r="BA14104" s="271"/>
      <c r="BB14104" s="271"/>
      <c r="BD14104" s="271"/>
      <c r="BE14104" s="271"/>
      <c r="BF14104" s="271"/>
      <c r="BG14104" s="271"/>
      <c r="BJ14104" s="271"/>
    </row>
    <row r="14105" spans="49:62">
      <c r="AW14105" s="271"/>
      <c r="AX14105" s="271"/>
      <c r="AY14105" s="271"/>
      <c r="AZ14105" s="271"/>
      <c r="BA14105" s="271"/>
      <c r="BB14105" s="271"/>
      <c r="BD14105" s="271"/>
      <c r="BE14105" s="271"/>
      <c r="BF14105" s="271"/>
      <c r="BG14105" s="271"/>
      <c r="BJ14105" s="271"/>
    </row>
    <row r="14106" spans="49:62">
      <c r="AW14106" s="271"/>
      <c r="AX14106" s="271"/>
      <c r="AY14106" s="271"/>
      <c r="AZ14106" s="271"/>
      <c r="BA14106" s="271"/>
      <c r="BB14106" s="271"/>
      <c r="BD14106" s="271"/>
      <c r="BE14106" s="271"/>
      <c r="BF14106" s="271"/>
      <c r="BG14106" s="271"/>
      <c r="BJ14106" s="271"/>
    </row>
    <row r="14107" spans="49:62">
      <c r="AW14107" s="271"/>
      <c r="AX14107" s="271"/>
      <c r="AY14107" s="271"/>
      <c r="AZ14107" s="271"/>
      <c r="BA14107" s="271"/>
      <c r="BB14107" s="271"/>
      <c r="BD14107" s="271"/>
      <c r="BE14107" s="271"/>
      <c r="BF14107" s="271"/>
      <c r="BG14107" s="271"/>
      <c r="BJ14107" s="271"/>
    </row>
    <row r="14108" spans="49:62">
      <c r="AW14108" s="271"/>
      <c r="AX14108" s="271"/>
      <c r="AY14108" s="271"/>
      <c r="AZ14108" s="271"/>
      <c r="BA14108" s="271"/>
      <c r="BB14108" s="271"/>
      <c r="BD14108" s="271"/>
      <c r="BE14108" s="271"/>
      <c r="BF14108" s="271"/>
      <c r="BG14108" s="271"/>
      <c r="BJ14108" s="271"/>
    </row>
    <row r="14109" spans="49:62">
      <c r="AW14109" s="271"/>
      <c r="AX14109" s="271"/>
      <c r="AY14109" s="271"/>
      <c r="AZ14109" s="271"/>
      <c r="BA14109" s="271"/>
      <c r="BB14109" s="271"/>
      <c r="BD14109" s="271"/>
      <c r="BE14109" s="271"/>
      <c r="BF14109" s="271"/>
      <c r="BG14109" s="271"/>
      <c r="BJ14109" s="271"/>
    </row>
    <row r="14110" spans="49:62">
      <c r="AW14110" s="271"/>
      <c r="AX14110" s="271"/>
      <c r="AY14110" s="271"/>
      <c r="AZ14110" s="271"/>
      <c r="BA14110" s="271"/>
      <c r="BB14110" s="271"/>
      <c r="BD14110" s="271"/>
      <c r="BE14110" s="271"/>
      <c r="BF14110" s="271"/>
      <c r="BG14110" s="271"/>
      <c r="BJ14110" s="271"/>
    </row>
    <row r="14111" spans="49:62">
      <c r="AW14111" s="271"/>
      <c r="AX14111" s="271"/>
      <c r="AY14111" s="271"/>
      <c r="AZ14111" s="271"/>
      <c r="BA14111" s="271"/>
      <c r="BB14111" s="271"/>
      <c r="BD14111" s="271"/>
      <c r="BE14111" s="271"/>
      <c r="BF14111" s="271"/>
      <c r="BG14111" s="271"/>
      <c r="BJ14111" s="271"/>
    </row>
    <row r="14112" spans="49:62">
      <c r="AW14112" s="271"/>
      <c r="AX14112" s="271"/>
      <c r="AY14112" s="271"/>
      <c r="AZ14112" s="271"/>
      <c r="BA14112" s="271"/>
      <c r="BB14112" s="271"/>
      <c r="BD14112" s="271"/>
      <c r="BE14112" s="271"/>
      <c r="BF14112" s="271"/>
      <c r="BG14112" s="271"/>
      <c r="BJ14112" s="271"/>
    </row>
    <row r="14113" spans="49:62">
      <c r="AW14113" s="271"/>
      <c r="AX14113" s="271"/>
      <c r="AY14113" s="271"/>
      <c r="AZ14113" s="271"/>
      <c r="BA14113" s="271"/>
      <c r="BB14113" s="271"/>
      <c r="BD14113" s="271"/>
      <c r="BE14113" s="271"/>
      <c r="BF14113" s="271"/>
      <c r="BG14113" s="271"/>
      <c r="BJ14113" s="271"/>
    </row>
    <row r="14114" spans="49:62">
      <c r="AW14114" s="271"/>
      <c r="AX14114" s="271"/>
      <c r="AY14114" s="271"/>
      <c r="AZ14114" s="271"/>
      <c r="BA14114" s="271"/>
      <c r="BB14114" s="271"/>
      <c r="BD14114" s="271"/>
      <c r="BE14114" s="271"/>
      <c r="BF14114" s="271"/>
      <c r="BG14114" s="271"/>
      <c r="BJ14114" s="271"/>
    </row>
    <row r="14115" spans="49:62">
      <c r="AW14115" s="271"/>
      <c r="AX14115" s="271"/>
      <c r="AY14115" s="271"/>
      <c r="AZ14115" s="271"/>
      <c r="BA14115" s="271"/>
      <c r="BB14115" s="271"/>
      <c r="BD14115" s="271"/>
      <c r="BE14115" s="271"/>
      <c r="BF14115" s="271"/>
      <c r="BG14115" s="271"/>
      <c r="BJ14115" s="271"/>
    </row>
    <row r="14116" spans="49:62">
      <c r="AW14116" s="271"/>
      <c r="AX14116" s="271"/>
      <c r="AY14116" s="271"/>
      <c r="AZ14116" s="271"/>
      <c r="BA14116" s="271"/>
      <c r="BB14116" s="271"/>
      <c r="BD14116" s="271"/>
      <c r="BE14116" s="271"/>
      <c r="BF14116" s="271"/>
      <c r="BG14116" s="271"/>
      <c r="BJ14116" s="271"/>
    </row>
    <row r="14117" spans="49:62">
      <c r="AW14117" s="271"/>
      <c r="AX14117" s="271"/>
      <c r="AY14117" s="271"/>
      <c r="AZ14117" s="271"/>
      <c r="BA14117" s="271"/>
      <c r="BB14117" s="271"/>
      <c r="BD14117" s="271"/>
      <c r="BE14117" s="271"/>
      <c r="BF14117" s="271"/>
      <c r="BG14117" s="271"/>
      <c r="BJ14117" s="271"/>
    </row>
    <row r="14118" spans="49:62">
      <c r="AW14118" s="271"/>
      <c r="AX14118" s="271"/>
      <c r="AY14118" s="271"/>
      <c r="AZ14118" s="271"/>
      <c r="BA14118" s="271"/>
      <c r="BB14118" s="271"/>
      <c r="BD14118" s="271"/>
      <c r="BE14118" s="271"/>
      <c r="BF14118" s="271"/>
      <c r="BG14118" s="271"/>
      <c r="BJ14118" s="271"/>
    </row>
    <row r="14119" spans="49:62">
      <c r="AW14119" s="271"/>
      <c r="AX14119" s="271"/>
      <c r="AY14119" s="271"/>
      <c r="AZ14119" s="271"/>
      <c r="BA14119" s="271"/>
      <c r="BB14119" s="271"/>
      <c r="BD14119" s="271"/>
      <c r="BE14119" s="271"/>
      <c r="BF14119" s="271"/>
      <c r="BG14119" s="271"/>
      <c r="BJ14119" s="271"/>
    </row>
    <row r="14120" spans="49:62">
      <c r="AW14120" s="271"/>
      <c r="AX14120" s="271"/>
      <c r="AY14120" s="271"/>
      <c r="AZ14120" s="271"/>
      <c r="BA14120" s="271"/>
      <c r="BB14120" s="271"/>
      <c r="BD14120" s="271"/>
      <c r="BE14120" s="271"/>
      <c r="BF14120" s="271"/>
      <c r="BG14120" s="271"/>
      <c r="BJ14120" s="271"/>
    </row>
    <row r="14121" spans="49:62">
      <c r="AW14121" s="271"/>
      <c r="AX14121" s="271"/>
      <c r="AY14121" s="271"/>
      <c r="AZ14121" s="271"/>
      <c r="BA14121" s="271"/>
      <c r="BB14121" s="271"/>
      <c r="BD14121" s="271"/>
      <c r="BE14121" s="271"/>
      <c r="BF14121" s="271"/>
      <c r="BG14121" s="271"/>
      <c r="BJ14121" s="271"/>
    </row>
    <row r="14122" spans="49:62">
      <c r="AW14122" s="271"/>
      <c r="AX14122" s="271"/>
      <c r="AY14122" s="271"/>
      <c r="AZ14122" s="271"/>
      <c r="BA14122" s="271"/>
      <c r="BB14122" s="271"/>
      <c r="BD14122" s="271"/>
      <c r="BE14122" s="271"/>
      <c r="BF14122" s="271"/>
      <c r="BG14122" s="271"/>
      <c r="BJ14122" s="271"/>
    </row>
    <row r="14123" spans="49:62">
      <c r="AW14123" s="271"/>
      <c r="AX14123" s="271"/>
      <c r="AY14123" s="271"/>
      <c r="AZ14123" s="271"/>
      <c r="BA14123" s="271"/>
      <c r="BB14123" s="271"/>
      <c r="BD14123" s="271"/>
      <c r="BE14123" s="271"/>
      <c r="BF14123" s="271"/>
      <c r="BG14123" s="271"/>
      <c r="BJ14123" s="271"/>
    </row>
    <row r="14124" spans="49:62">
      <c r="AW14124" s="271"/>
      <c r="AX14124" s="271"/>
      <c r="AY14124" s="271"/>
      <c r="AZ14124" s="271"/>
      <c r="BA14124" s="271"/>
      <c r="BB14124" s="271"/>
      <c r="BD14124" s="271"/>
      <c r="BE14124" s="271"/>
      <c r="BF14124" s="271"/>
      <c r="BG14124" s="271"/>
      <c r="BJ14124" s="271"/>
    </row>
    <row r="14125" spans="49:62">
      <c r="AW14125" s="271"/>
      <c r="AX14125" s="271"/>
      <c r="AY14125" s="271"/>
      <c r="AZ14125" s="271"/>
      <c r="BA14125" s="271"/>
      <c r="BB14125" s="271"/>
      <c r="BD14125" s="271"/>
      <c r="BE14125" s="271"/>
      <c r="BF14125" s="271"/>
      <c r="BG14125" s="271"/>
      <c r="BJ14125" s="271"/>
    </row>
    <row r="14126" spans="49:62">
      <c r="AW14126" s="271"/>
      <c r="AX14126" s="271"/>
      <c r="AY14126" s="271"/>
      <c r="AZ14126" s="271"/>
      <c r="BA14126" s="271"/>
      <c r="BB14126" s="271"/>
      <c r="BD14126" s="271"/>
      <c r="BE14126" s="271"/>
      <c r="BF14126" s="271"/>
      <c r="BG14126" s="271"/>
      <c r="BJ14126" s="271"/>
    </row>
    <row r="14127" spans="49:62">
      <c r="AW14127" s="271"/>
      <c r="AX14127" s="271"/>
      <c r="AY14127" s="271"/>
      <c r="AZ14127" s="271"/>
      <c r="BA14127" s="271"/>
      <c r="BB14127" s="271"/>
      <c r="BD14127" s="271"/>
      <c r="BE14127" s="271"/>
      <c r="BF14127" s="271"/>
      <c r="BG14127" s="271"/>
      <c r="BJ14127" s="271"/>
    </row>
    <row r="14128" spans="49:62">
      <c r="AW14128" s="271"/>
      <c r="AX14128" s="271"/>
      <c r="AY14128" s="271"/>
      <c r="AZ14128" s="271"/>
      <c r="BA14128" s="271"/>
      <c r="BB14128" s="271"/>
      <c r="BD14128" s="271"/>
      <c r="BE14128" s="271"/>
      <c r="BF14128" s="271"/>
      <c r="BG14128" s="271"/>
      <c r="BJ14128" s="271"/>
    </row>
    <row r="14129" spans="49:62">
      <c r="AW14129" s="271"/>
      <c r="AX14129" s="271"/>
      <c r="AY14129" s="271"/>
      <c r="AZ14129" s="271"/>
      <c r="BA14129" s="271"/>
      <c r="BB14129" s="271"/>
      <c r="BD14129" s="271"/>
      <c r="BE14129" s="271"/>
      <c r="BF14129" s="271"/>
      <c r="BG14129" s="271"/>
      <c r="BJ14129" s="271"/>
    </row>
    <row r="14130" spans="49:62">
      <c r="AW14130" s="271"/>
      <c r="AX14130" s="271"/>
      <c r="AY14130" s="271"/>
      <c r="AZ14130" s="271"/>
      <c r="BA14130" s="271"/>
      <c r="BB14130" s="271"/>
      <c r="BD14130" s="271"/>
      <c r="BE14130" s="271"/>
      <c r="BF14130" s="271"/>
      <c r="BG14130" s="271"/>
      <c r="BJ14130" s="271"/>
    </row>
    <row r="14131" spans="49:62">
      <c r="AW14131" s="271"/>
      <c r="AX14131" s="271"/>
      <c r="AY14131" s="271"/>
      <c r="AZ14131" s="271"/>
      <c r="BA14131" s="271"/>
      <c r="BB14131" s="271"/>
      <c r="BD14131" s="271"/>
      <c r="BE14131" s="271"/>
      <c r="BF14131" s="271"/>
      <c r="BG14131" s="271"/>
      <c r="BJ14131" s="271"/>
    </row>
    <row r="14132" spans="49:62">
      <c r="AW14132" s="271"/>
      <c r="AX14132" s="271"/>
      <c r="AY14132" s="271"/>
      <c r="AZ14132" s="271"/>
      <c r="BA14132" s="271"/>
      <c r="BB14132" s="271"/>
      <c r="BD14132" s="271"/>
      <c r="BE14132" s="271"/>
      <c r="BF14132" s="271"/>
      <c r="BG14132" s="271"/>
      <c r="BJ14132" s="271"/>
    </row>
    <row r="14133" spans="49:62">
      <c r="AW14133" s="271"/>
      <c r="AX14133" s="271"/>
      <c r="AY14133" s="271"/>
      <c r="AZ14133" s="271"/>
      <c r="BA14133" s="271"/>
      <c r="BB14133" s="271"/>
      <c r="BD14133" s="271"/>
      <c r="BE14133" s="271"/>
      <c r="BF14133" s="271"/>
      <c r="BG14133" s="271"/>
      <c r="BJ14133" s="271"/>
    </row>
    <row r="14134" spans="49:62">
      <c r="AW14134" s="271"/>
      <c r="AX14134" s="271"/>
      <c r="AY14134" s="271"/>
      <c r="AZ14134" s="271"/>
      <c r="BA14134" s="271"/>
      <c r="BB14134" s="271"/>
      <c r="BD14134" s="271"/>
      <c r="BE14134" s="271"/>
      <c r="BF14134" s="271"/>
      <c r="BG14134" s="271"/>
      <c r="BJ14134" s="271"/>
    </row>
    <row r="14135" spans="49:62">
      <c r="AW14135" s="271"/>
      <c r="AX14135" s="271"/>
      <c r="AY14135" s="271"/>
      <c r="AZ14135" s="271"/>
      <c r="BA14135" s="271"/>
      <c r="BB14135" s="271"/>
      <c r="BD14135" s="271"/>
      <c r="BE14135" s="271"/>
      <c r="BF14135" s="271"/>
      <c r="BG14135" s="271"/>
      <c r="BJ14135" s="271"/>
    </row>
    <row r="14136" spans="49:62">
      <c r="AW14136" s="271"/>
      <c r="AX14136" s="271"/>
      <c r="AY14136" s="271"/>
      <c r="AZ14136" s="271"/>
      <c r="BA14136" s="271"/>
      <c r="BB14136" s="271"/>
      <c r="BD14136" s="271"/>
      <c r="BE14136" s="271"/>
      <c r="BF14136" s="271"/>
      <c r="BG14136" s="271"/>
      <c r="BJ14136" s="271"/>
    </row>
    <row r="14137" spans="49:62">
      <c r="AW14137" s="271"/>
      <c r="AX14137" s="271"/>
      <c r="AY14137" s="271"/>
      <c r="AZ14137" s="271"/>
      <c r="BA14137" s="271"/>
      <c r="BB14137" s="271"/>
      <c r="BD14137" s="271"/>
      <c r="BE14137" s="271"/>
      <c r="BF14137" s="271"/>
      <c r="BG14137" s="271"/>
      <c r="BJ14137" s="271"/>
    </row>
    <row r="14138" spans="49:62">
      <c r="AW14138" s="271"/>
      <c r="AX14138" s="271"/>
      <c r="AY14138" s="271"/>
      <c r="AZ14138" s="271"/>
      <c r="BA14138" s="271"/>
      <c r="BB14138" s="271"/>
      <c r="BD14138" s="271"/>
      <c r="BE14138" s="271"/>
      <c r="BF14138" s="271"/>
      <c r="BG14138" s="271"/>
      <c r="BJ14138" s="271"/>
    </row>
    <row r="14139" spans="49:62">
      <c r="AW14139" s="271"/>
      <c r="AX14139" s="271"/>
      <c r="AY14139" s="271"/>
      <c r="AZ14139" s="271"/>
      <c r="BA14139" s="271"/>
      <c r="BB14139" s="271"/>
      <c r="BD14139" s="271"/>
      <c r="BE14139" s="271"/>
      <c r="BF14139" s="271"/>
      <c r="BG14139" s="271"/>
      <c r="BJ14139" s="271"/>
    </row>
    <row r="14140" spans="49:62">
      <c r="AW14140" s="271"/>
      <c r="AX14140" s="271"/>
      <c r="AY14140" s="271"/>
      <c r="AZ14140" s="271"/>
      <c r="BA14140" s="271"/>
      <c r="BB14140" s="271"/>
      <c r="BD14140" s="271"/>
      <c r="BE14140" s="271"/>
      <c r="BF14140" s="271"/>
      <c r="BG14140" s="271"/>
      <c r="BJ14140" s="271"/>
    </row>
    <row r="14141" spans="49:62">
      <c r="AW14141" s="271"/>
      <c r="AX14141" s="271"/>
      <c r="AY14141" s="271"/>
      <c r="AZ14141" s="271"/>
      <c r="BA14141" s="271"/>
      <c r="BB14141" s="271"/>
      <c r="BD14141" s="271"/>
      <c r="BE14141" s="271"/>
      <c r="BF14141" s="271"/>
      <c r="BG14141" s="271"/>
      <c r="BJ14141" s="271"/>
    </row>
    <row r="14142" spans="49:62">
      <c r="AW14142" s="271"/>
      <c r="AX14142" s="271"/>
      <c r="AY14142" s="271"/>
      <c r="AZ14142" s="271"/>
      <c r="BA14142" s="271"/>
      <c r="BB14142" s="271"/>
      <c r="BD14142" s="271"/>
      <c r="BE14142" s="271"/>
      <c r="BF14142" s="271"/>
      <c r="BG14142" s="271"/>
      <c r="BJ14142" s="271"/>
    </row>
    <row r="14143" spans="49:62">
      <c r="AW14143" s="271"/>
      <c r="AX14143" s="271"/>
      <c r="AY14143" s="271"/>
      <c r="AZ14143" s="271"/>
      <c r="BA14143" s="271"/>
      <c r="BB14143" s="271"/>
      <c r="BD14143" s="271"/>
      <c r="BE14143" s="271"/>
      <c r="BF14143" s="271"/>
      <c r="BG14143" s="271"/>
      <c r="BJ14143" s="271"/>
    </row>
    <row r="14144" spans="49:62">
      <c r="AW14144" s="271"/>
      <c r="AX14144" s="271"/>
      <c r="AY14144" s="271"/>
      <c r="AZ14144" s="271"/>
      <c r="BA14144" s="271"/>
      <c r="BB14144" s="271"/>
      <c r="BD14144" s="271"/>
      <c r="BE14144" s="271"/>
      <c r="BF14144" s="271"/>
      <c r="BG14144" s="271"/>
      <c r="BJ14144" s="271"/>
    </row>
    <row r="14145" spans="49:62">
      <c r="AW14145" s="271"/>
      <c r="AX14145" s="271"/>
      <c r="AY14145" s="271"/>
      <c r="AZ14145" s="271"/>
      <c r="BA14145" s="271"/>
      <c r="BB14145" s="271"/>
      <c r="BD14145" s="271"/>
      <c r="BE14145" s="271"/>
      <c r="BF14145" s="271"/>
      <c r="BG14145" s="271"/>
      <c r="BJ14145" s="271"/>
    </row>
    <row r="14146" spans="49:62">
      <c r="AW14146" s="271"/>
      <c r="AX14146" s="271"/>
      <c r="AY14146" s="271"/>
      <c r="AZ14146" s="271"/>
      <c r="BA14146" s="271"/>
      <c r="BB14146" s="271"/>
      <c r="BD14146" s="271"/>
      <c r="BE14146" s="271"/>
      <c r="BF14146" s="271"/>
      <c r="BG14146" s="271"/>
      <c r="BJ14146" s="271"/>
    </row>
    <row r="14147" spans="49:62">
      <c r="AW14147" s="271"/>
      <c r="AX14147" s="271"/>
      <c r="AY14147" s="271"/>
      <c r="AZ14147" s="271"/>
      <c r="BA14147" s="271"/>
      <c r="BB14147" s="271"/>
      <c r="BD14147" s="271"/>
      <c r="BE14147" s="271"/>
      <c r="BF14147" s="271"/>
      <c r="BG14147" s="271"/>
      <c r="BJ14147" s="271"/>
    </row>
    <row r="14148" spans="49:62">
      <c r="AW14148" s="271"/>
      <c r="AX14148" s="271"/>
      <c r="AY14148" s="271"/>
      <c r="AZ14148" s="271"/>
      <c r="BA14148" s="271"/>
      <c r="BB14148" s="271"/>
      <c r="BD14148" s="271"/>
      <c r="BE14148" s="271"/>
      <c r="BF14148" s="271"/>
      <c r="BG14148" s="271"/>
      <c r="BJ14148" s="271"/>
    </row>
    <row r="14149" spans="49:62">
      <c r="AW14149" s="271"/>
      <c r="AX14149" s="271"/>
      <c r="AY14149" s="271"/>
      <c r="AZ14149" s="271"/>
      <c r="BA14149" s="271"/>
      <c r="BB14149" s="271"/>
      <c r="BD14149" s="271"/>
      <c r="BE14149" s="271"/>
      <c r="BF14149" s="271"/>
      <c r="BG14149" s="271"/>
      <c r="BJ14149" s="271"/>
    </row>
    <row r="14150" spans="49:62">
      <c r="AW14150" s="271"/>
      <c r="AX14150" s="271"/>
      <c r="AY14150" s="271"/>
      <c r="AZ14150" s="271"/>
      <c r="BA14150" s="271"/>
      <c r="BB14150" s="271"/>
      <c r="BD14150" s="271"/>
      <c r="BE14150" s="271"/>
      <c r="BF14150" s="271"/>
      <c r="BG14150" s="271"/>
      <c r="BJ14150" s="271"/>
    </row>
    <row r="14151" spans="49:62">
      <c r="AW14151" s="271"/>
      <c r="AX14151" s="271"/>
      <c r="AY14151" s="271"/>
      <c r="AZ14151" s="271"/>
      <c r="BA14151" s="271"/>
      <c r="BB14151" s="271"/>
      <c r="BD14151" s="271"/>
      <c r="BE14151" s="271"/>
      <c r="BF14151" s="271"/>
      <c r="BG14151" s="271"/>
      <c r="BJ14151" s="271"/>
    </row>
    <row r="14152" spans="49:62">
      <c r="AW14152" s="271"/>
      <c r="AX14152" s="271"/>
      <c r="AY14152" s="271"/>
      <c r="AZ14152" s="271"/>
      <c r="BA14152" s="271"/>
      <c r="BB14152" s="271"/>
      <c r="BD14152" s="271"/>
      <c r="BE14152" s="271"/>
      <c r="BF14152" s="271"/>
      <c r="BG14152" s="271"/>
      <c r="BJ14152" s="271"/>
    </row>
    <row r="14153" spans="49:62">
      <c r="AW14153" s="271"/>
      <c r="AX14153" s="271"/>
      <c r="AY14153" s="271"/>
      <c r="AZ14153" s="271"/>
      <c r="BA14153" s="271"/>
      <c r="BB14153" s="271"/>
      <c r="BD14153" s="271"/>
      <c r="BE14153" s="271"/>
      <c r="BF14153" s="271"/>
      <c r="BG14153" s="271"/>
      <c r="BJ14153" s="271"/>
    </row>
    <row r="14154" spans="49:62">
      <c r="AW14154" s="271"/>
      <c r="AX14154" s="271"/>
      <c r="AY14154" s="271"/>
      <c r="AZ14154" s="271"/>
      <c r="BA14154" s="271"/>
      <c r="BB14154" s="271"/>
      <c r="BD14154" s="271"/>
      <c r="BE14154" s="271"/>
      <c r="BF14154" s="271"/>
      <c r="BG14154" s="271"/>
      <c r="BJ14154" s="271"/>
    </row>
    <row r="14155" spans="49:62">
      <c r="AW14155" s="271"/>
      <c r="AX14155" s="271"/>
      <c r="AY14155" s="271"/>
      <c r="AZ14155" s="271"/>
      <c r="BA14155" s="271"/>
      <c r="BB14155" s="271"/>
      <c r="BD14155" s="271"/>
      <c r="BE14155" s="271"/>
      <c r="BF14155" s="271"/>
      <c r="BG14155" s="271"/>
      <c r="BJ14155" s="271"/>
    </row>
    <row r="14156" spans="49:62">
      <c r="AW14156" s="271"/>
      <c r="AX14156" s="271"/>
      <c r="AY14156" s="271"/>
      <c r="AZ14156" s="271"/>
      <c r="BA14156" s="271"/>
      <c r="BB14156" s="271"/>
      <c r="BD14156" s="271"/>
      <c r="BE14156" s="271"/>
      <c r="BF14156" s="271"/>
      <c r="BG14156" s="271"/>
      <c r="BJ14156" s="271"/>
    </row>
    <row r="14157" spans="49:62">
      <c r="AW14157" s="271"/>
      <c r="AX14157" s="271"/>
      <c r="AY14157" s="271"/>
      <c r="AZ14157" s="271"/>
      <c r="BA14157" s="271"/>
      <c r="BB14157" s="271"/>
      <c r="BD14157" s="271"/>
      <c r="BE14157" s="271"/>
      <c r="BF14157" s="271"/>
      <c r="BG14157" s="271"/>
      <c r="BJ14157" s="271"/>
    </row>
    <row r="14158" spans="49:62">
      <c r="AW14158" s="271"/>
      <c r="AX14158" s="271"/>
      <c r="AY14158" s="271"/>
      <c r="AZ14158" s="271"/>
      <c r="BA14158" s="271"/>
      <c r="BB14158" s="271"/>
      <c r="BD14158" s="271"/>
      <c r="BE14158" s="271"/>
      <c r="BF14158" s="271"/>
      <c r="BG14158" s="271"/>
      <c r="BJ14158" s="271"/>
    </row>
    <row r="14159" spans="49:62">
      <c r="AW14159" s="271"/>
      <c r="AX14159" s="271"/>
      <c r="AY14159" s="271"/>
      <c r="AZ14159" s="271"/>
      <c r="BA14159" s="271"/>
      <c r="BB14159" s="271"/>
      <c r="BD14159" s="271"/>
      <c r="BE14159" s="271"/>
      <c r="BF14159" s="271"/>
      <c r="BG14159" s="271"/>
      <c r="BJ14159" s="271"/>
    </row>
    <row r="14160" spans="49:62">
      <c r="AW14160" s="271"/>
      <c r="AX14160" s="271"/>
      <c r="AY14160" s="271"/>
      <c r="AZ14160" s="271"/>
      <c r="BA14160" s="271"/>
      <c r="BB14160" s="271"/>
      <c r="BD14160" s="271"/>
      <c r="BE14160" s="271"/>
      <c r="BF14160" s="271"/>
      <c r="BG14160" s="271"/>
      <c r="BJ14160" s="271"/>
    </row>
    <row r="14161" spans="49:62">
      <c r="AW14161" s="271"/>
      <c r="AX14161" s="271"/>
      <c r="AY14161" s="271"/>
      <c r="AZ14161" s="271"/>
      <c r="BA14161" s="271"/>
      <c r="BB14161" s="271"/>
      <c r="BD14161" s="271"/>
      <c r="BE14161" s="271"/>
      <c r="BF14161" s="271"/>
      <c r="BG14161" s="271"/>
      <c r="BJ14161" s="271"/>
    </row>
    <row r="14162" spans="49:62">
      <c r="AW14162" s="271"/>
      <c r="AX14162" s="271"/>
      <c r="AY14162" s="271"/>
      <c r="AZ14162" s="271"/>
      <c r="BA14162" s="271"/>
      <c r="BB14162" s="271"/>
      <c r="BD14162" s="271"/>
      <c r="BE14162" s="271"/>
      <c r="BF14162" s="271"/>
      <c r="BG14162" s="271"/>
      <c r="BJ14162" s="271"/>
    </row>
    <row r="14163" spans="49:62">
      <c r="AW14163" s="271"/>
      <c r="AX14163" s="271"/>
      <c r="AY14163" s="271"/>
      <c r="AZ14163" s="271"/>
      <c r="BA14163" s="271"/>
      <c r="BB14163" s="271"/>
      <c r="BD14163" s="271"/>
      <c r="BE14163" s="271"/>
      <c r="BF14163" s="271"/>
      <c r="BG14163" s="271"/>
      <c r="BJ14163" s="271"/>
    </row>
    <row r="14164" spans="49:62">
      <c r="AW14164" s="271"/>
      <c r="AX14164" s="271"/>
      <c r="AY14164" s="271"/>
      <c r="AZ14164" s="271"/>
      <c r="BA14164" s="271"/>
      <c r="BB14164" s="271"/>
      <c r="BD14164" s="271"/>
      <c r="BE14164" s="271"/>
      <c r="BF14164" s="271"/>
      <c r="BG14164" s="271"/>
      <c r="BJ14164" s="271"/>
    </row>
    <row r="14165" spans="49:62">
      <c r="AW14165" s="271"/>
      <c r="AX14165" s="271"/>
      <c r="AY14165" s="271"/>
      <c r="AZ14165" s="271"/>
      <c r="BA14165" s="271"/>
      <c r="BB14165" s="271"/>
      <c r="BD14165" s="271"/>
      <c r="BE14165" s="271"/>
      <c r="BF14165" s="271"/>
      <c r="BG14165" s="271"/>
      <c r="BJ14165" s="271"/>
    </row>
    <row r="14166" spans="49:62">
      <c r="AW14166" s="271"/>
      <c r="AX14166" s="271"/>
      <c r="AY14166" s="271"/>
      <c r="AZ14166" s="271"/>
      <c r="BA14166" s="271"/>
      <c r="BB14166" s="271"/>
      <c r="BD14166" s="271"/>
      <c r="BE14166" s="271"/>
      <c r="BF14166" s="271"/>
      <c r="BG14166" s="271"/>
      <c r="BJ14166" s="271"/>
    </row>
    <row r="14167" spans="49:62">
      <c r="AW14167" s="271"/>
      <c r="AX14167" s="271"/>
      <c r="AY14167" s="271"/>
      <c r="AZ14167" s="271"/>
      <c r="BA14167" s="271"/>
      <c r="BB14167" s="271"/>
      <c r="BD14167" s="271"/>
      <c r="BE14167" s="271"/>
      <c r="BF14167" s="271"/>
      <c r="BG14167" s="271"/>
      <c r="BJ14167" s="271"/>
    </row>
    <row r="14168" spans="49:62">
      <c r="AW14168" s="271"/>
      <c r="AX14168" s="271"/>
      <c r="AY14168" s="271"/>
      <c r="AZ14168" s="271"/>
      <c r="BA14168" s="271"/>
      <c r="BB14168" s="271"/>
      <c r="BD14168" s="271"/>
      <c r="BE14168" s="271"/>
      <c r="BF14168" s="271"/>
      <c r="BG14168" s="271"/>
      <c r="BJ14168" s="271"/>
    </row>
    <row r="14169" spans="49:62">
      <c r="AW14169" s="271"/>
      <c r="AX14169" s="271"/>
      <c r="AY14169" s="271"/>
      <c r="AZ14169" s="271"/>
      <c r="BA14169" s="271"/>
      <c r="BB14169" s="271"/>
      <c r="BD14169" s="271"/>
      <c r="BE14169" s="271"/>
      <c r="BF14169" s="271"/>
      <c r="BG14169" s="271"/>
      <c r="BJ14169" s="271"/>
    </row>
    <row r="14170" spans="49:62">
      <c r="AW14170" s="271"/>
      <c r="AX14170" s="271"/>
      <c r="AY14170" s="271"/>
      <c r="AZ14170" s="271"/>
      <c r="BA14170" s="271"/>
      <c r="BB14170" s="271"/>
      <c r="BD14170" s="271"/>
      <c r="BE14170" s="271"/>
      <c r="BF14170" s="271"/>
      <c r="BG14170" s="271"/>
      <c r="BJ14170" s="271"/>
    </row>
    <row r="14171" spans="49:62">
      <c r="AW14171" s="271"/>
      <c r="AX14171" s="271"/>
      <c r="AY14171" s="271"/>
      <c r="AZ14171" s="271"/>
      <c r="BA14171" s="271"/>
      <c r="BB14171" s="271"/>
      <c r="BD14171" s="271"/>
      <c r="BE14171" s="271"/>
      <c r="BF14171" s="271"/>
      <c r="BG14171" s="271"/>
      <c r="BJ14171" s="271"/>
    </row>
    <row r="14172" spans="49:62">
      <c r="AW14172" s="271"/>
      <c r="AX14172" s="271"/>
      <c r="AY14172" s="271"/>
      <c r="AZ14172" s="271"/>
      <c r="BA14172" s="271"/>
      <c r="BB14172" s="271"/>
      <c r="BD14172" s="271"/>
      <c r="BE14172" s="271"/>
      <c r="BF14172" s="271"/>
      <c r="BG14172" s="271"/>
      <c r="BJ14172" s="271"/>
    </row>
    <row r="14173" spans="49:62">
      <c r="AW14173" s="271"/>
      <c r="AX14173" s="271"/>
      <c r="AY14173" s="271"/>
      <c r="AZ14173" s="271"/>
      <c r="BA14173" s="271"/>
      <c r="BB14173" s="271"/>
      <c r="BD14173" s="271"/>
      <c r="BE14173" s="271"/>
      <c r="BF14173" s="271"/>
      <c r="BG14173" s="271"/>
      <c r="BJ14173" s="271"/>
    </row>
    <row r="14174" spans="49:62">
      <c r="AW14174" s="271"/>
      <c r="AX14174" s="271"/>
      <c r="AY14174" s="271"/>
      <c r="AZ14174" s="271"/>
      <c r="BA14174" s="271"/>
      <c r="BB14174" s="271"/>
      <c r="BD14174" s="271"/>
      <c r="BE14174" s="271"/>
      <c r="BF14174" s="271"/>
      <c r="BG14174" s="271"/>
      <c r="BJ14174" s="271"/>
    </row>
    <row r="14175" spans="49:62">
      <c r="AW14175" s="271"/>
      <c r="AX14175" s="271"/>
      <c r="AY14175" s="271"/>
      <c r="AZ14175" s="271"/>
      <c r="BA14175" s="271"/>
      <c r="BB14175" s="271"/>
      <c r="BD14175" s="271"/>
      <c r="BE14175" s="271"/>
      <c r="BF14175" s="271"/>
      <c r="BG14175" s="271"/>
      <c r="BJ14175" s="271"/>
    </row>
    <row r="14176" spans="49:62">
      <c r="AW14176" s="271"/>
      <c r="AX14176" s="271"/>
      <c r="AY14176" s="271"/>
      <c r="AZ14176" s="271"/>
      <c r="BA14176" s="271"/>
      <c r="BB14176" s="271"/>
      <c r="BD14176" s="271"/>
      <c r="BE14176" s="271"/>
      <c r="BF14176" s="271"/>
      <c r="BG14176" s="271"/>
      <c r="BJ14176" s="271"/>
    </row>
    <row r="14177" spans="49:62">
      <c r="AW14177" s="271"/>
      <c r="AX14177" s="271"/>
      <c r="AY14177" s="271"/>
      <c r="AZ14177" s="271"/>
      <c r="BA14177" s="271"/>
      <c r="BB14177" s="271"/>
      <c r="BD14177" s="271"/>
      <c r="BE14177" s="271"/>
      <c r="BF14177" s="271"/>
      <c r="BG14177" s="271"/>
      <c r="BJ14177" s="271"/>
    </row>
    <row r="14178" spans="49:62">
      <c r="AW14178" s="271"/>
      <c r="AX14178" s="271"/>
      <c r="AY14178" s="271"/>
      <c r="AZ14178" s="271"/>
      <c r="BA14178" s="271"/>
      <c r="BB14178" s="271"/>
      <c r="BD14178" s="271"/>
      <c r="BE14178" s="271"/>
      <c r="BF14178" s="271"/>
      <c r="BG14178" s="271"/>
      <c r="BJ14178" s="271"/>
    </row>
    <row r="14179" spans="49:62">
      <c r="AW14179" s="271"/>
      <c r="AX14179" s="271"/>
      <c r="AY14179" s="271"/>
      <c r="AZ14179" s="271"/>
      <c r="BA14179" s="271"/>
      <c r="BB14179" s="271"/>
      <c r="BD14179" s="271"/>
      <c r="BE14179" s="271"/>
      <c r="BF14179" s="271"/>
      <c r="BG14179" s="271"/>
      <c r="BJ14179" s="271"/>
    </row>
    <row r="14180" spans="49:62">
      <c r="AW14180" s="271"/>
      <c r="AX14180" s="271"/>
      <c r="AY14180" s="271"/>
      <c r="AZ14180" s="271"/>
      <c r="BA14180" s="271"/>
      <c r="BB14180" s="271"/>
      <c r="BD14180" s="271"/>
      <c r="BE14180" s="271"/>
      <c r="BF14180" s="271"/>
      <c r="BG14180" s="271"/>
      <c r="BJ14180" s="271"/>
    </row>
    <row r="14181" spans="49:62">
      <c r="AW14181" s="271"/>
      <c r="AX14181" s="271"/>
      <c r="AY14181" s="271"/>
      <c r="AZ14181" s="271"/>
      <c r="BA14181" s="271"/>
      <c r="BB14181" s="271"/>
      <c r="BD14181" s="271"/>
      <c r="BE14181" s="271"/>
      <c r="BF14181" s="271"/>
      <c r="BG14181" s="271"/>
      <c r="BJ14181" s="271"/>
    </row>
    <row r="14182" spans="49:62">
      <c r="AW14182" s="271"/>
      <c r="AX14182" s="271"/>
      <c r="AY14182" s="271"/>
      <c r="AZ14182" s="271"/>
      <c r="BA14182" s="271"/>
      <c r="BB14182" s="271"/>
      <c r="BD14182" s="271"/>
      <c r="BE14182" s="271"/>
      <c r="BF14182" s="271"/>
      <c r="BG14182" s="271"/>
      <c r="BJ14182" s="271"/>
    </row>
    <row r="14183" spans="49:62">
      <c r="AW14183" s="271"/>
      <c r="AX14183" s="271"/>
      <c r="AY14183" s="271"/>
      <c r="AZ14183" s="271"/>
      <c r="BA14183" s="271"/>
      <c r="BB14183" s="271"/>
      <c r="BD14183" s="271"/>
      <c r="BE14183" s="271"/>
      <c r="BF14183" s="271"/>
      <c r="BG14183" s="271"/>
      <c r="BJ14183" s="271"/>
    </row>
    <row r="14184" spans="49:62">
      <c r="AW14184" s="271"/>
      <c r="AX14184" s="271"/>
      <c r="AY14184" s="271"/>
      <c r="AZ14184" s="271"/>
      <c r="BA14184" s="271"/>
      <c r="BB14184" s="271"/>
      <c r="BD14184" s="271"/>
      <c r="BE14184" s="271"/>
      <c r="BF14184" s="271"/>
      <c r="BG14184" s="271"/>
      <c r="BJ14184" s="271"/>
    </row>
    <row r="14185" spans="49:62">
      <c r="AW14185" s="271"/>
      <c r="AX14185" s="271"/>
      <c r="AY14185" s="271"/>
      <c r="AZ14185" s="271"/>
      <c r="BA14185" s="271"/>
      <c r="BB14185" s="271"/>
      <c r="BD14185" s="271"/>
      <c r="BE14185" s="271"/>
      <c r="BF14185" s="271"/>
      <c r="BG14185" s="271"/>
      <c r="BJ14185" s="271"/>
    </row>
    <row r="14186" spans="49:62">
      <c r="AW14186" s="271"/>
      <c r="AX14186" s="271"/>
      <c r="AY14186" s="271"/>
      <c r="AZ14186" s="271"/>
      <c r="BA14186" s="271"/>
      <c r="BB14186" s="271"/>
      <c r="BD14186" s="271"/>
      <c r="BE14186" s="271"/>
      <c r="BF14186" s="271"/>
      <c r="BG14186" s="271"/>
      <c r="BJ14186" s="271"/>
    </row>
    <row r="14187" spans="49:62">
      <c r="AW14187" s="271"/>
      <c r="AX14187" s="271"/>
      <c r="AY14187" s="271"/>
      <c r="AZ14187" s="271"/>
      <c r="BA14187" s="271"/>
      <c r="BB14187" s="271"/>
      <c r="BD14187" s="271"/>
      <c r="BE14187" s="271"/>
      <c r="BF14187" s="271"/>
      <c r="BG14187" s="271"/>
      <c r="BJ14187" s="271"/>
    </row>
    <row r="14188" spans="49:62">
      <c r="AW14188" s="271"/>
      <c r="AX14188" s="271"/>
      <c r="AY14188" s="271"/>
      <c r="AZ14188" s="271"/>
      <c r="BA14188" s="271"/>
      <c r="BB14188" s="271"/>
      <c r="BD14188" s="271"/>
      <c r="BE14188" s="271"/>
      <c r="BF14188" s="271"/>
      <c r="BG14188" s="271"/>
      <c r="BJ14188" s="271"/>
    </row>
    <row r="14189" spans="49:62">
      <c r="AW14189" s="271"/>
      <c r="AX14189" s="271"/>
      <c r="AY14189" s="271"/>
      <c r="AZ14189" s="271"/>
      <c r="BA14189" s="271"/>
      <c r="BB14189" s="271"/>
      <c r="BD14189" s="271"/>
      <c r="BE14189" s="271"/>
      <c r="BF14189" s="271"/>
      <c r="BG14189" s="271"/>
      <c r="BJ14189" s="271"/>
    </row>
    <row r="14190" spans="49:62">
      <c r="AW14190" s="271"/>
      <c r="AX14190" s="271"/>
      <c r="AY14190" s="271"/>
      <c r="AZ14190" s="271"/>
      <c r="BA14190" s="271"/>
      <c r="BB14190" s="271"/>
      <c r="BD14190" s="271"/>
      <c r="BE14190" s="271"/>
      <c r="BF14190" s="271"/>
      <c r="BG14190" s="271"/>
      <c r="BJ14190" s="271"/>
    </row>
    <row r="14191" spans="49:62">
      <c r="AW14191" s="271"/>
      <c r="AX14191" s="271"/>
      <c r="AY14191" s="271"/>
      <c r="AZ14191" s="271"/>
      <c r="BA14191" s="271"/>
      <c r="BB14191" s="271"/>
      <c r="BD14191" s="271"/>
      <c r="BE14191" s="271"/>
      <c r="BF14191" s="271"/>
      <c r="BG14191" s="271"/>
      <c r="BJ14191" s="271"/>
    </row>
    <row r="14192" spans="49:62">
      <c r="AW14192" s="271"/>
      <c r="AX14192" s="271"/>
      <c r="AY14192" s="271"/>
      <c r="AZ14192" s="271"/>
      <c r="BA14192" s="271"/>
      <c r="BB14192" s="271"/>
      <c r="BD14192" s="271"/>
      <c r="BE14192" s="271"/>
      <c r="BF14192" s="271"/>
      <c r="BG14192" s="271"/>
      <c r="BJ14192" s="271"/>
    </row>
    <row r="14193" spans="49:62">
      <c r="AW14193" s="271"/>
      <c r="AX14193" s="271"/>
      <c r="AY14193" s="271"/>
      <c r="AZ14193" s="271"/>
      <c r="BA14193" s="271"/>
      <c r="BB14193" s="271"/>
      <c r="BD14193" s="271"/>
      <c r="BE14193" s="271"/>
      <c r="BF14193" s="271"/>
      <c r="BG14193" s="271"/>
      <c r="BJ14193" s="271"/>
    </row>
    <row r="14194" spans="49:62">
      <c r="AW14194" s="271"/>
      <c r="AX14194" s="271"/>
      <c r="AY14194" s="271"/>
      <c r="AZ14194" s="271"/>
      <c r="BA14194" s="271"/>
      <c r="BB14194" s="271"/>
      <c r="BD14194" s="271"/>
      <c r="BE14194" s="271"/>
      <c r="BF14194" s="271"/>
      <c r="BG14194" s="271"/>
      <c r="BJ14194" s="271"/>
    </row>
    <row r="14195" spans="49:62">
      <c r="AW14195" s="271"/>
      <c r="AX14195" s="271"/>
      <c r="AY14195" s="271"/>
      <c r="AZ14195" s="271"/>
      <c r="BA14195" s="271"/>
      <c r="BB14195" s="271"/>
      <c r="BD14195" s="271"/>
      <c r="BE14195" s="271"/>
      <c r="BF14195" s="271"/>
      <c r="BG14195" s="271"/>
      <c r="BJ14195" s="271"/>
    </row>
    <row r="14196" spans="49:62">
      <c r="AW14196" s="271"/>
      <c r="AX14196" s="271"/>
      <c r="AY14196" s="271"/>
      <c r="AZ14196" s="271"/>
      <c r="BA14196" s="271"/>
      <c r="BB14196" s="271"/>
      <c r="BD14196" s="271"/>
      <c r="BE14196" s="271"/>
      <c r="BF14196" s="271"/>
      <c r="BG14196" s="271"/>
      <c r="BJ14196" s="271"/>
    </row>
    <row r="14197" spans="49:62">
      <c r="AW14197" s="271"/>
      <c r="AX14197" s="271"/>
      <c r="AY14197" s="271"/>
      <c r="AZ14197" s="271"/>
      <c r="BA14197" s="271"/>
      <c r="BB14197" s="271"/>
      <c r="BD14197" s="271"/>
      <c r="BE14197" s="271"/>
      <c r="BF14197" s="271"/>
      <c r="BG14197" s="271"/>
      <c r="BJ14197" s="271"/>
    </row>
    <row r="14198" spans="49:62">
      <c r="AW14198" s="271"/>
      <c r="AX14198" s="271"/>
      <c r="AY14198" s="271"/>
      <c r="AZ14198" s="271"/>
      <c r="BA14198" s="271"/>
      <c r="BB14198" s="271"/>
      <c r="BD14198" s="271"/>
      <c r="BE14198" s="271"/>
      <c r="BF14198" s="271"/>
      <c r="BG14198" s="271"/>
      <c r="BJ14198" s="271"/>
    </row>
    <row r="14199" spans="49:62">
      <c r="AW14199" s="271"/>
      <c r="AX14199" s="271"/>
      <c r="AY14199" s="271"/>
      <c r="AZ14199" s="271"/>
      <c r="BA14199" s="271"/>
      <c r="BB14199" s="271"/>
      <c r="BD14199" s="271"/>
      <c r="BE14199" s="271"/>
      <c r="BF14199" s="271"/>
      <c r="BG14199" s="271"/>
      <c r="BJ14199" s="271"/>
    </row>
    <row r="14200" spans="49:62">
      <c r="AW14200" s="271"/>
      <c r="AX14200" s="271"/>
      <c r="AY14200" s="271"/>
      <c r="AZ14200" s="271"/>
      <c r="BA14200" s="271"/>
      <c r="BB14200" s="271"/>
      <c r="BD14200" s="271"/>
      <c r="BE14200" s="271"/>
      <c r="BF14200" s="271"/>
      <c r="BG14200" s="271"/>
      <c r="BJ14200" s="271"/>
    </row>
    <row r="14201" spans="49:62">
      <c r="AW14201" s="271"/>
      <c r="AX14201" s="271"/>
      <c r="AY14201" s="271"/>
      <c r="AZ14201" s="271"/>
      <c r="BA14201" s="271"/>
      <c r="BB14201" s="271"/>
      <c r="BD14201" s="271"/>
      <c r="BE14201" s="271"/>
      <c r="BF14201" s="271"/>
      <c r="BG14201" s="271"/>
      <c r="BJ14201" s="271"/>
    </row>
    <row r="14202" spans="49:62">
      <c r="AW14202" s="271"/>
      <c r="AX14202" s="271"/>
      <c r="AY14202" s="271"/>
      <c r="AZ14202" s="271"/>
      <c r="BA14202" s="271"/>
      <c r="BB14202" s="271"/>
      <c r="BD14202" s="271"/>
      <c r="BE14202" s="271"/>
      <c r="BF14202" s="271"/>
      <c r="BG14202" s="271"/>
      <c r="BJ14202" s="271"/>
    </row>
    <row r="14203" spans="49:62">
      <c r="AW14203" s="271"/>
      <c r="AX14203" s="271"/>
      <c r="AY14203" s="271"/>
      <c r="AZ14203" s="271"/>
      <c r="BA14203" s="271"/>
      <c r="BB14203" s="271"/>
      <c r="BD14203" s="271"/>
      <c r="BE14203" s="271"/>
      <c r="BF14203" s="271"/>
      <c r="BG14203" s="271"/>
      <c r="BJ14203" s="271"/>
    </row>
    <row r="14204" spans="49:62">
      <c r="AW14204" s="271"/>
      <c r="AX14204" s="271"/>
      <c r="AY14204" s="271"/>
      <c r="AZ14204" s="271"/>
      <c r="BA14204" s="271"/>
      <c r="BB14204" s="271"/>
      <c r="BD14204" s="271"/>
      <c r="BE14204" s="271"/>
      <c r="BF14204" s="271"/>
      <c r="BG14204" s="271"/>
      <c r="BJ14204" s="271"/>
    </row>
    <row r="14205" spans="49:62">
      <c r="AW14205" s="271"/>
      <c r="AX14205" s="271"/>
      <c r="AY14205" s="271"/>
      <c r="AZ14205" s="271"/>
      <c r="BA14205" s="271"/>
      <c r="BB14205" s="271"/>
      <c r="BD14205" s="271"/>
      <c r="BE14205" s="271"/>
      <c r="BF14205" s="271"/>
      <c r="BG14205" s="271"/>
      <c r="BJ14205" s="271"/>
    </row>
    <row r="14206" spans="49:62">
      <c r="AW14206" s="271"/>
      <c r="AX14206" s="271"/>
      <c r="AY14206" s="271"/>
      <c r="AZ14206" s="271"/>
      <c r="BA14206" s="271"/>
      <c r="BB14206" s="271"/>
      <c r="BD14206" s="271"/>
      <c r="BE14206" s="271"/>
      <c r="BF14206" s="271"/>
      <c r="BG14206" s="271"/>
      <c r="BJ14206" s="271"/>
    </row>
    <row r="14207" spans="49:62">
      <c r="AW14207" s="271"/>
      <c r="AX14207" s="271"/>
      <c r="AY14207" s="271"/>
      <c r="AZ14207" s="271"/>
      <c r="BA14207" s="271"/>
      <c r="BB14207" s="271"/>
      <c r="BD14207" s="271"/>
      <c r="BE14207" s="271"/>
      <c r="BF14207" s="271"/>
      <c r="BG14207" s="271"/>
      <c r="BJ14207" s="271"/>
    </row>
    <row r="14208" spans="49:62">
      <c r="AW14208" s="271"/>
      <c r="AX14208" s="271"/>
      <c r="AY14208" s="271"/>
      <c r="AZ14208" s="271"/>
      <c r="BA14208" s="271"/>
      <c r="BB14208" s="271"/>
      <c r="BD14208" s="271"/>
      <c r="BE14208" s="271"/>
      <c r="BF14208" s="271"/>
      <c r="BG14208" s="271"/>
      <c r="BJ14208" s="271"/>
    </row>
    <row r="14209" spans="49:62">
      <c r="AW14209" s="271"/>
      <c r="AX14209" s="271"/>
      <c r="AY14209" s="271"/>
      <c r="AZ14209" s="271"/>
      <c r="BA14209" s="271"/>
      <c r="BB14209" s="271"/>
      <c r="BD14209" s="271"/>
      <c r="BE14209" s="271"/>
      <c r="BF14209" s="271"/>
      <c r="BG14209" s="271"/>
      <c r="BJ14209" s="271"/>
    </row>
    <row r="14210" spans="49:62">
      <c r="AW14210" s="271"/>
      <c r="AX14210" s="271"/>
      <c r="AY14210" s="271"/>
      <c r="AZ14210" s="271"/>
      <c r="BA14210" s="271"/>
      <c r="BB14210" s="271"/>
      <c r="BD14210" s="271"/>
      <c r="BE14210" s="271"/>
      <c r="BF14210" s="271"/>
      <c r="BG14210" s="271"/>
      <c r="BJ14210" s="271"/>
    </row>
    <row r="14211" spans="49:62">
      <c r="AW14211" s="271"/>
      <c r="AX14211" s="271"/>
      <c r="AY14211" s="271"/>
      <c r="AZ14211" s="271"/>
      <c r="BA14211" s="271"/>
      <c r="BB14211" s="271"/>
      <c r="BD14211" s="271"/>
      <c r="BE14211" s="271"/>
      <c r="BF14211" s="271"/>
      <c r="BG14211" s="271"/>
      <c r="BJ14211" s="271"/>
    </row>
    <row r="14212" spans="49:62">
      <c r="AW14212" s="271"/>
      <c r="AX14212" s="271"/>
      <c r="AY14212" s="271"/>
      <c r="AZ14212" s="271"/>
      <c r="BA14212" s="271"/>
      <c r="BB14212" s="271"/>
      <c r="BD14212" s="271"/>
      <c r="BE14212" s="271"/>
      <c r="BF14212" s="271"/>
      <c r="BG14212" s="271"/>
      <c r="BJ14212" s="271"/>
    </row>
    <row r="14213" spans="49:62">
      <c r="AW14213" s="271"/>
      <c r="AX14213" s="271"/>
      <c r="AY14213" s="271"/>
      <c r="AZ14213" s="271"/>
      <c r="BA14213" s="271"/>
      <c r="BB14213" s="271"/>
      <c r="BD14213" s="271"/>
      <c r="BE14213" s="271"/>
      <c r="BF14213" s="271"/>
      <c r="BG14213" s="271"/>
      <c r="BJ14213" s="271"/>
    </row>
    <row r="14214" spans="49:62">
      <c r="AW14214" s="271"/>
      <c r="AX14214" s="271"/>
      <c r="AY14214" s="271"/>
      <c r="AZ14214" s="271"/>
      <c r="BA14214" s="271"/>
      <c r="BB14214" s="271"/>
      <c r="BD14214" s="271"/>
      <c r="BE14214" s="271"/>
      <c r="BF14214" s="271"/>
      <c r="BG14214" s="271"/>
      <c r="BJ14214" s="271"/>
    </row>
    <row r="14215" spans="49:62">
      <c r="AW14215" s="271"/>
      <c r="AX14215" s="271"/>
      <c r="AY14215" s="271"/>
      <c r="AZ14215" s="271"/>
      <c r="BA14215" s="271"/>
      <c r="BB14215" s="271"/>
      <c r="BD14215" s="271"/>
      <c r="BE14215" s="271"/>
      <c r="BF14215" s="271"/>
      <c r="BG14215" s="271"/>
      <c r="BJ14215" s="271"/>
    </row>
    <row r="14216" spans="49:62">
      <c r="AW14216" s="271"/>
      <c r="AX14216" s="271"/>
      <c r="AY14216" s="271"/>
      <c r="AZ14216" s="271"/>
      <c r="BA14216" s="271"/>
      <c r="BB14216" s="271"/>
      <c r="BD14216" s="271"/>
      <c r="BE14216" s="271"/>
      <c r="BF14216" s="271"/>
      <c r="BG14216" s="271"/>
      <c r="BJ14216" s="271"/>
    </row>
    <row r="14217" spans="49:62">
      <c r="AW14217" s="271"/>
      <c r="AX14217" s="271"/>
      <c r="AY14217" s="271"/>
      <c r="AZ14217" s="271"/>
      <c r="BA14217" s="271"/>
      <c r="BB14217" s="271"/>
      <c r="BD14217" s="271"/>
      <c r="BE14217" s="271"/>
      <c r="BF14217" s="271"/>
      <c r="BG14217" s="271"/>
      <c r="BJ14217" s="271"/>
    </row>
    <row r="14218" spans="49:62">
      <c r="AW14218" s="271"/>
      <c r="AX14218" s="271"/>
      <c r="AY14218" s="271"/>
      <c r="AZ14218" s="271"/>
      <c r="BA14218" s="271"/>
      <c r="BB14218" s="271"/>
      <c r="BD14218" s="271"/>
      <c r="BE14218" s="271"/>
      <c r="BF14218" s="271"/>
      <c r="BG14218" s="271"/>
      <c r="BJ14218" s="271"/>
    </row>
    <row r="14219" spans="49:62">
      <c r="AW14219" s="271"/>
      <c r="AX14219" s="271"/>
      <c r="AY14219" s="271"/>
      <c r="AZ14219" s="271"/>
      <c r="BA14219" s="271"/>
      <c r="BB14219" s="271"/>
      <c r="BD14219" s="271"/>
      <c r="BE14219" s="271"/>
      <c r="BF14219" s="271"/>
      <c r="BG14219" s="271"/>
      <c r="BJ14219" s="271"/>
    </row>
    <row r="14220" spans="49:62">
      <c r="AW14220" s="271"/>
      <c r="AX14220" s="271"/>
      <c r="AY14220" s="271"/>
      <c r="AZ14220" s="271"/>
      <c r="BA14220" s="271"/>
      <c r="BB14220" s="271"/>
      <c r="BD14220" s="271"/>
      <c r="BE14220" s="271"/>
      <c r="BF14220" s="271"/>
      <c r="BG14220" s="271"/>
      <c r="BJ14220" s="271"/>
    </row>
    <row r="14221" spans="49:62">
      <c r="AW14221" s="271"/>
      <c r="AX14221" s="271"/>
      <c r="AY14221" s="271"/>
      <c r="AZ14221" s="271"/>
      <c r="BA14221" s="271"/>
      <c r="BB14221" s="271"/>
      <c r="BD14221" s="271"/>
      <c r="BE14221" s="271"/>
      <c r="BF14221" s="271"/>
      <c r="BG14221" s="271"/>
      <c r="BJ14221" s="271"/>
    </row>
    <row r="14222" spans="49:62">
      <c r="AW14222" s="271"/>
      <c r="AX14222" s="271"/>
      <c r="AY14222" s="271"/>
      <c r="AZ14222" s="271"/>
      <c r="BA14222" s="271"/>
      <c r="BB14222" s="271"/>
      <c r="BD14222" s="271"/>
      <c r="BE14222" s="271"/>
      <c r="BF14222" s="271"/>
      <c r="BG14222" s="271"/>
      <c r="BJ14222" s="271"/>
    </row>
    <row r="14223" spans="49:62">
      <c r="AW14223" s="271"/>
      <c r="AX14223" s="271"/>
      <c r="AY14223" s="271"/>
      <c r="AZ14223" s="271"/>
      <c r="BA14223" s="271"/>
      <c r="BB14223" s="271"/>
      <c r="BD14223" s="271"/>
      <c r="BE14223" s="271"/>
      <c r="BF14223" s="271"/>
      <c r="BG14223" s="271"/>
      <c r="BJ14223" s="271"/>
    </row>
    <row r="14224" spans="49:62">
      <c r="AW14224" s="271"/>
      <c r="AX14224" s="271"/>
      <c r="AY14224" s="271"/>
      <c r="AZ14224" s="271"/>
      <c r="BA14224" s="271"/>
      <c r="BB14224" s="271"/>
      <c r="BD14224" s="271"/>
      <c r="BE14224" s="271"/>
      <c r="BF14224" s="271"/>
      <c r="BG14224" s="271"/>
      <c r="BJ14224" s="271"/>
    </row>
    <row r="14225" spans="49:62">
      <c r="AW14225" s="271"/>
      <c r="AX14225" s="271"/>
      <c r="AY14225" s="271"/>
      <c r="AZ14225" s="271"/>
      <c r="BA14225" s="271"/>
      <c r="BB14225" s="271"/>
      <c r="BD14225" s="271"/>
      <c r="BE14225" s="271"/>
      <c r="BF14225" s="271"/>
      <c r="BG14225" s="271"/>
      <c r="BJ14225" s="271"/>
    </row>
    <row r="14226" spans="49:62">
      <c r="AW14226" s="271"/>
      <c r="AX14226" s="271"/>
      <c r="AY14226" s="271"/>
      <c r="AZ14226" s="271"/>
      <c r="BA14226" s="271"/>
      <c r="BB14226" s="271"/>
      <c r="BD14226" s="271"/>
      <c r="BE14226" s="271"/>
      <c r="BF14226" s="271"/>
      <c r="BG14226" s="271"/>
      <c r="BJ14226" s="271"/>
    </row>
    <row r="14227" spans="49:62">
      <c r="AW14227" s="271"/>
      <c r="AX14227" s="271"/>
      <c r="AY14227" s="271"/>
      <c r="AZ14227" s="271"/>
      <c r="BA14227" s="271"/>
      <c r="BB14227" s="271"/>
      <c r="BD14227" s="271"/>
      <c r="BE14227" s="271"/>
      <c r="BF14227" s="271"/>
      <c r="BG14227" s="271"/>
      <c r="BJ14227" s="271"/>
    </row>
    <row r="14228" spans="49:62">
      <c r="AW14228" s="271"/>
      <c r="AX14228" s="271"/>
      <c r="AY14228" s="271"/>
      <c r="AZ14228" s="271"/>
      <c r="BA14228" s="271"/>
      <c r="BB14228" s="271"/>
      <c r="BD14228" s="271"/>
      <c r="BE14228" s="271"/>
      <c r="BF14228" s="271"/>
      <c r="BG14228" s="271"/>
      <c r="BJ14228" s="271"/>
    </row>
    <row r="14229" spans="49:62">
      <c r="AW14229" s="271"/>
      <c r="AX14229" s="271"/>
      <c r="AY14229" s="271"/>
      <c r="AZ14229" s="271"/>
      <c r="BA14229" s="271"/>
      <c r="BB14229" s="271"/>
      <c r="BD14229" s="271"/>
      <c r="BE14229" s="271"/>
      <c r="BF14229" s="271"/>
      <c r="BG14229" s="271"/>
      <c r="BJ14229" s="271"/>
    </row>
    <row r="14230" spans="49:62">
      <c r="AW14230" s="271"/>
      <c r="AX14230" s="271"/>
      <c r="AY14230" s="271"/>
      <c r="AZ14230" s="271"/>
      <c r="BA14230" s="271"/>
      <c r="BB14230" s="271"/>
      <c r="BD14230" s="271"/>
      <c r="BE14230" s="271"/>
      <c r="BF14230" s="271"/>
      <c r="BG14230" s="271"/>
      <c r="BJ14230" s="271"/>
    </row>
    <row r="14231" spans="49:62">
      <c r="AW14231" s="271"/>
      <c r="AX14231" s="271"/>
      <c r="AY14231" s="271"/>
      <c r="AZ14231" s="271"/>
      <c r="BA14231" s="271"/>
      <c r="BB14231" s="271"/>
      <c r="BD14231" s="271"/>
      <c r="BE14231" s="271"/>
      <c r="BF14231" s="271"/>
      <c r="BG14231" s="271"/>
      <c r="BJ14231" s="271"/>
    </row>
    <row r="14232" spans="49:62">
      <c r="AW14232" s="271"/>
      <c r="AX14232" s="271"/>
      <c r="AY14232" s="271"/>
      <c r="AZ14232" s="271"/>
      <c r="BA14232" s="271"/>
      <c r="BB14232" s="271"/>
      <c r="BD14232" s="271"/>
      <c r="BE14232" s="271"/>
      <c r="BF14232" s="271"/>
      <c r="BG14232" s="271"/>
      <c r="BJ14232" s="271"/>
    </row>
    <row r="14233" spans="49:62">
      <c r="AW14233" s="271"/>
      <c r="AX14233" s="271"/>
      <c r="AY14233" s="271"/>
      <c r="AZ14233" s="271"/>
      <c r="BA14233" s="271"/>
      <c r="BB14233" s="271"/>
      <c r="BD14233" s="271"/>
      <c r="BE14233" s="271"/>
      <c r="BF14233" s="271"/>
      <c r="BG14233" s="271"/>
      <c r="BJ14233" s="271"/>
    </row>
    <row r="14234" spans="49:62">
      <c r="AW14234" s="271"/>
      <c r="AX14234" s="271"/>
      <c r="AY14234" s="271"/>
      <c r="AZ14234" s="271"/>
      <c r="BA14234" s="271"/>
      <c r="BB14234" s="271"/>
      <c r="BD14234" s="271"/>
      <c r="BE14234" s="271"/>
      <c r="BF14234" s="271"/>
      <c r="BG14234" s="271"/>
      <c r="BJ14234" s="271"/>
    </row>
    <row r="14235" spans="49:62">
      <c r="AW14235" s="271"/>
      <c r="AX14235" s="271"/>
      <c r="AY14235" s="271"/>
      <c r="AZ14235" s="271"/>
      <c r="BA14235" s="271"/>
      <c r="BB14235" s="271"/>
      <c r="BD14235" s="271"/>
      <c r="BE14235" s="271"/>
      <c r="BF14235" s="271"/>
      <c r="BG14235" s="271"/>
      <c r="BJ14235" s="271"/>
    </row>
    <row r="14236" spans="49:62">
      <c r="AW14236" s="271"/>
      <c r="AX14236" s="271"/>
      <c r="AY14236" s="271"/>
      <c r="AZ14236" s="271"/>
      <c r="BA14236" s="271"/>
      <c r="BB14236" s="271"/>
      <c r="BD14236" s="271"/>
      <c r="BE14236" s="271"/>
      <c r="BF14236" s="271"/>
      <c r="BG14236" s="271"/>
      <c r="BJ14236" s="271"/>
    </row>
    <row r="14237" spans="49:62">
      <c r="AW14237" s="271"/>
      <c r="AX14237" s="271"/>
      <c r="AY14237" s="271"/>
      <c r="AZ14237" s="271"/>
      <c r="BA14237" s="271"/>
      <c r="BB14237" s="271"/>
      <c r="BD14237" s="271"/>
      <c r="BE14237" s="271"/>
      <c r="BF14237" s="271"/>
      <c r="BG14237" s="271"/>
      <c r="BJ14237" s="271"/>
    </row>
    <row r="14238" spans="49:62">
      <c r="AW14238" s="271"/>
      <c r="AX14238" s="271"/>
      <c r="AY14238" s="271"/>
      <c r="AZ14238" s="271"/>
      <c r="BA14238" s="271"/>
      <c r="BB14238" s="271"/>
      <c r="BD14238" s="271"/>
      <c r="BE14238" s="271"/>
      <c r="BF14238" s="271"/>
      <c r="BG14238" s="271"/>
      <c r="BJ14238" s="271"/>
    </row>
    <row r="14239" spans="49:62">
      <c r="AW14239" s="271"/>
      <c r="AX14239" s="271"/>
      <c r="AY14239" s="271"/>
      <c r="AZ14239" s="271"/>
      <c r="BA14239" s="271"/>
      <c r="BB14239" s="271"/>
      <c r="BD14239" s="271"/>
      <c r="BE14239" s="271"/>
      <c r="BF14239" s="271"/>
      <c r="BG14239" s="271"/>
      <c r="BJ14239" s="271"/>
    </row>
    <row r="14240" spans="49:62">
      <c r="AW14240" s="271"/>
      <c r="AX14240" s="271"/>
      <c r="AY14240" s="271"/>
      <c r="AZ14240" s="271"/>
      <c r="BA14240" s="271"/>
      <c r="BB14240" s="271"/>
      <c r="BD14240" s="271"/>
      <c r="BE14240" s="271"/>
      <c r="BF14240" s="271"/>
      <c r="BG14240" s="271"/>
      <c r="BJ14240" s="271"/>
    </row>
    <row r="14241" spans="49:62">
      <c r="AW14241" s="271"/>
      <c r="AX14241" s="271"/>
      <c r="AY14241" s="271"/>
      <c r="AZ14241" s="271"/>
      <c r="BA14241" s="271"/>
      <c r="BB14241" s="271"/>
      <c r="BD14241" s="271"/>
      <c r="BE14241" s="271"/>
      <c r="BF14241" s="271"/>
      <c r="BG14241" s="271"/>
      <c r="BJ14241" s="271"/>
    </row>
    <row r="14242" spans="49:62">
      <c r="AW14242" s="271"/>
      <c r="AX14242" s="271"/>
      <c r="AY14242" s="271"/>
      <c r="AZ14242" s="271"/>
      <c r="BA14242" s="271"/>
      <c r="BB14242" s="271"/>
      <c r="BD14242" s="271"/>
      <c r="BE14242" s="271"/>
      <c r="BF14242" s="271"/>
      <c r="BG14242" s="271"/>
      <c r="BJ14242" s="271"/>
    </row>
    <row r="14243" spans="49:62">
      <c r="AW14243" s="271"/>
      <c r="AX14243" s="271"/>
      <c r="AY14243" s="271"/>
      <c r="AZ14243" s="271"/>
      <c r="BA14243" s="271"/>
      <c r="BB14243" s="271"/>
      <c r="BD14243" s="271"/>
      <c r="BE14243" s="271"/>
      <c r="BF14243" s="271"/>
      <c r="BG14243" s="271"/>
      <c r="BJ14243" s="271"/>
    </row>
    <row r="14244" spans="49:62">
      <c r="AW14244" s="271"/>
      <c r="AX14244" s="271"/>
      <c r="AY14244" s="271"/>
      <c r="AZ14244" s="271"/>
      <c r="BA14244" s="271"/>
      <c r="BB14244" s="271"/>
      <c r="BD14244" s="271"/>
      <c r="BE14244" s="271"/>
      <c r="BF14244" s="271"/>
      <c r="BG14244" s="271"/>
      <c r="BJ14244" s="271"/>
    </row>
    <row r="14245" spans="49:62">
      <c r="AW14245" s="271"/>
      <c r="AX14245" s="271"/>
      <c r="AY14245" s="271"/>
      <c r="AZ14245" s="271"/>
      <c r="BA14245" s="271"/>
      <c r="BB14245" s="271"/>
      <c r="BD14245" s="271"/>
      <c r="BE14245" s="271"/>
      <c r="BF14245" s="271"/>
      <c r="BG14245" s="271"/>
      <c r="BJ14245" s="271"/>
    </row>
    <row r="14246" spans="49:62">
      <c r="AW14246" s="271"/>
      <c r="AX14246" s="271"/>
      <c r="AY14246" s="271"/>
      <c r="AZ14246" s="271"/>
      <c r="BA14246" s="271"/>
      <c r="BB14246" s="271"/>
      <c r="BD14246" s="271"/>
      <c r="BE14246" s="271"/>
      <c r="BF14246" s="271"/>
      <c r="BG14246" s="271"/>
      <c r="BJ14246" s="271"/>
    </row>
    <row r="14247" spans="49:62">
      <c r="AW14247" s="271"/>
      <c r="AX14247" s="271"/>
      <c r="AY14247" s="271"/>
      <c r="AZ14247" s="271"/>
      <c r="BA14247" s="271"/>
      <c r="BB14247" s="271"/>
      <c r="BD14247" s="271"/>
      <c r="BE14247" s="271"/>
      <c r="BF14247" s="271"/>
      <c r="BG14247" s="271"/>
      <c r="BJ14247" s="271"/>
    </row>
    <row r="14248" spans="49:62">
      <c r="AW14248" s="271"/>
      <c r="AX14248" s="271"/>
      <c r="AY14248" s="271"/>
      <c r="AZ14248" s="271"/>
      <c r="BA14248" s="271"/>
      <c r="BB14248" s="271"/>
      <c r="BD14248" s="271"/>
      <c r="BE14248" s="271"/>
      <c r="BF14248" s="271"/>
      <c r="BG14248" s="271"/>
      <c r="BJ14248" s="271"/>
    </row>
    <row r="14249" spans="49:62">
      <c r="AW14249" s="271"/>
      <c r="AX14249" s="271"/>
      <c r="AY14249" s="271"/>
      <c r="AZ14249" s="271"/>
      <c r="BA14249" s="271"/>
      <c r="BB14249" s="271"/>
      <c r="BD14249" s="271"/>
      <c r="BE14249" s="271"/>
      <c r="BF14249" s="271"/>
      <c r="BG14249" s="271"/>
      <c r="BJ14249" s="271"/>
    </row>
    <row r="14250" spans="49:62">
      <c r="AW14250" s="271"/>
      <c r="AX14250" s="271"/>
      <c r="AY14250" s="271"/>
      <c r="AZ14250" s="271"/>
      <c r="BA14250" s="271"/>
      <c r="BB14250" s="271"/>
      <c r="BD14250" s="271"/>
      <c r="BE14250" s="271"/>
      <c r="BF14250" s="271"/>
      <c r="BG14250" s="271"/>
      <c r="BJ14250" s="271"/>
    </row>
    <row r="14251" spans="49:62">
      <c r="AW14251" s="271"/>
      <c r="AX14251" s="271"/>
      <c r="AY14251" s="271"/>
      <c r="AZ14251" s="271"/>
      <c r="BA14251" s="271"/>
      <c r="BB14251" s="271"/>
      <c r="BD14251" s="271"/>
      <c r="BE14251" s="271"/>
      <c r="BF14251" s="271"/>
      <c r="BG14251" s="271"/>
      <c r="BJ14251" s="271"/>
    </row>
    <row r="14252" spans="49:62">
      <c r="AW14252" s="271"/>
      <c r="AX14252" s="271"/>
      <c r="AY14252" s="271"/>
      <c r="AZ14252" s="271"/>
      <c r="BA14252" s="271"/>
      <c r="BB14252" s="271"/>
      <c r="BD14252" s="271"/>
      <c r="BE14252" s="271"/>
      <c r="BF14252" s="271"/>
      <c r="BG14252" s="271"/>
      <c r="BJ14252" s="271"/>
    </row>
    <row r="14253" spans="49:62">
      <c r="AW14253" s="271"/>
      <c r="AX14253" s="271"/>
      <c r="AY14253" s="271"/>
      <c r="AZ14253" s="271"/>
      <c r="BA14253" s="271"/>
      <c r="BB14253" s="271"/>
      <c r="BD14253" s="271"/>
      <c r="BE14253" s="271"/>
      <c r="BF14253" s="271"/>
      <c r="BG14253" s="271"/>
      <c r="BJ14253" s="271"/>
    </row>
    <row r="14254" spans="49:62">
      <c r="AW14254" s="271"/>
      <c r="AX14254" s="271"/>
      <c r="AY14254" s="271"/>
      <c r="AZ14254" s="271"/>
      <c r="BA14254" s="271"/>
      <c r="BB14254" s="271"/>
      <c r="BD14254" s="271"/>
      <c r="BE14254" s="271"/>
      <c r="BF14254" s="271"/>
      <c r="BG14254" s="271"/>
      <c r="BJ14254" s="271"/>
    </row>
    <row r="14255" spans="49:62">
      <c r="AW14255" s="271"/>
      <c r="AX14255" s="271"/>
      <c r="AY14255" s="271"/>
      <c r="AZ14255" s="271"/>
      <c r="BA14255" s="271"/>
      <c r="BB14255" s="271"/>
      <c r="BD14255" s="271"/>
      <c r="BE14255" s="271"/>
      <c r="BF14255" s="271"/>
      <c r="BG14255" s="271"/>
      <c r="BJ14255" s="271"/>
    </row>
    <row r="14256" spans="49:62">
      <c r="AW14256" s="271"/>
      <c r="AX14256" s="271"/>
      <c r="AY14256" s="271"/>
      <c r="AZ14256" s="271"/>
      <c r="BA14256" s="271"/>
      <c r="BB14256" s="271"/>
      <c r="BD14256" s="271"/>
      <c r="BE14256" s="271"/>
      <c r="BF14256" s="271"/>
      <c r="BG14256" s="271"/>
      <c r="BJ14256" s="271"/>
    </row>
    <row r="14257" spans="49:62">
      <c r="AW14257" s="271"/>
      <c r="AX14257" s="271"/>
      <c r="AY14257" s="271"/>
      <c r="AZ14257" s="271"/>
      <c r="BA14257" s="271"/>
      <c r="BB14257" s="271"/>
      <c r="BD14257" s="271"/>
      <c r="BE14257" s="271"/>
      <c r="BF14257" s="271"/>
      <c r="BG14257" s="271"/>
      <c r="BJ14257" s="271"/>
    </row>
    <row r="14258" spans="49:62">
      <c r="AW14258" s="271"/>
      <c r="AX14258" s="271"/>
      <c r="AY14258" s="271"/>
      <c r="AZ14258" s="271"/>
      <c r="BA14258" s="271"/>
      <c r="BB14258" s="271"/>
      <c r="BD14258" s="271"/>
      <c r="BE14258" s="271"/>
      <c r="BF14258" s="271"/>
      <c r="BG14258" s="271"/>
      <c r="BJ14258" s="271"/>
    </row>
    <row r="14259" spans="49:62">
      <c r="AW14259" s="271"/>
      <c r="AX14259" s="271"/>
      <c r="AY14259" s="271"/>
      <c r="AZ14259" s="271"/>
      <c r="BA14259" s="271"/>
      <c r="BB14259" s="271"/>
      <c r="BD14259" s="271"/>
      <c r="BE14259" s="271"/>
      <c r="BF14259" s="271"/>
      <c r="BG14259" s="271"/>
      <c r="BJ14259" s="271"/>
    </row>
    <row r="14260" spans="49:62">
      <c r="AW14260" s="271"/>
      <c r="AX14260" s="271"/>
      <c r="AY14260" s="271"/>
      <c r="AZ14260" s="271"/>
      <c r="BA14260" s="271"/>
      <c r="BB14260" s="271"/>
      <c r="BD14260" s="271"/>
      <c r="BE14260" s="271"/>
      <c r="BF14260" s="271"/>
      <c r="BG14260" s="271"/>
      <c r="BJ14260" s="271"/>
    </row>
    <row r="14261" spans="49:62">
      <c r="AW14261" s="271"/>
      <c r="AX14261" s="271"/>
      <c r="AY14261" s="271"/>
      <c r="AZ14261" s="271"/>
      <c r="BA14261" s="271"/>
      <c r="BB14261" s="271"/>
      <c r="BD14261" s="271"/>
      <c r="BE14261" s="271"/>
      <c r="BF14261" s="271"/>
      <c r="BG14261" s="271"/>
      <c r="BJ14261" s="271"/>
    </row>
    <row r="14262" spans="49:62">
      <c r="AW14262" s="271"/>
      <c r="AX14262" s="271"/>
      <c r="AY14262" s="271"/>
      <c r="AZ14262" s="271"/>
      <c r="BA14262" s="271"/>
      <c r="BB14262" s="271"/>
      <c r="BD14262" s="271"/>
      <c r="BE14262" s="271"/>
      <c r="BF14262" s="271"/>
      <c r="BG14262" s="271"/>
      <c r="BJ14262" s="271"/>
    </row>
    <row r="14263" spans="49:62">
      <c r="AW14263" s="271"/>
      <c r="AX14263" s="271"/>
      <c r="AY14263" s="271"/>
      <c r="AZ14263" s="271"/>
      <c r="BA14263" s="271"/>
      <c r="BB14263" s="271"/>
      <c r="BD14263" s="271"/>
      <c r="BE14263" s="271"/>
      <c r="BF14263" s="271"/>
      <c r="BG14263" s="271"/>
      <c r="BJ14263" s="271"/>
    </row>
    <row r="14264" spans="49:62">
      <c r="AW14264" s="271"/>
      <c r="AX14264" s="271"/>
      <c r="AY14264" s="271"/>
      <c r="AZ14264" s="271"/>
      <c r="BA14264" s="271"/>
      <c r="BB14264" s="271"/>
      <c r="BD14264" s="271"/>
      <c r="BE14264" s="271"/>
      <c r="BF14264" s="271"/>
      <c r="BG14264" s="271"/>
      <c r="BJ14264" s="271"/>
    </row>
    <row r="14265" spans="49:62">
      <c r="AW14265" s="271"/>
      <c r="AX14265" s="271"/>
      <c r="AY14265" s="271"/>
      <c r="AZ14265" s="271"/>
      <c r="BA14265" s="271"/>
      <c r="BB14265" s="271"/>
      <c r="BD14265" s="271"/>
      <c r="BE14265" s="271"/>
      <c r="BF14265" s="271"/>
      <c r="BG14265" s="271"/>
      <c r="BJ14265" s="271"/>
    </row>
    <row r="14266" spans="49:62">
      <c r="AW14266" s="271"/>
      <c r="AX14266" s="271"/>
      <c r="AY14266" s="271"/>
      <c r="AZ14266" s="271"/>
      <c r="BA14266" s="271"/>
      <c r="BB14266" s="271"/>
      <c r="BD14266" s="271"/>
      <c r="BE14266" s="271"/>
      <c r="BF14266" s="271"/>
      <c r="BG14266" s="271"/>
      <c r="BJ14266" s="271"/>
    </row>
    <row r="14267" spans="49:62">
      <c r="AW14267" s="271"/>
      <c r="AX14267" s="271"/>
      <c r="AY14267" s="271"/>
      <c r="AZ14267" s="271"/>
      <c r="BA14267" s="271"/>
      <c r="BB14267" s="271"/>
      <c r="BD14267" s="271"/>
      <c r="BE14267" s="271"/>
      <c r="BF14267" s="271"/>
      <c r="BG14267" s="271"/>
      <c r="BJ14267" s="271"/>
    </row>
    <row r="14268" spans="49:62">
      <c r="AW14268" s="271"/>
      <c r="AX14268" s="271"/>
      <c r="AY14268" s="271"/>
      <c r="AZ14268" s="271"/>
      <c r="BA14268" s="271"/>
      <c r="BB14268" s="271"/>
      <c r="BD14268" s="271"/>
      <c r="BE14268" s="271"/>
      <c r="BF14268" s="271"/>
      <c r="BG14268" s="271"/>
      <c r="BJ14268" s="271"/>
    </row>
    <row r="14269" spans="49:62">
      <c r="AW14269" s="271"/>
      <c r="AX14269" s="271"/>
      <c r="AY14269" s="271"/>
      <c r="AZ14269" s="271"/>
      <c r="BA14269" s="271"/>
      <c r="BB14269" s="271"/>
      <c r="BD14269" s="271"/>
      <c r="BE14269" s="271"/>
      <c r="BF14269" s="271"/>
      <c r="BG14269" s="271"/>
      <c r="BJ14269" s="271"/>
    </row>
    <row r="14270" spans="49:62">
      <c r="AW14270" s="271"/>
      <c r="AX14270" s="271"/>
      <c r="AY14270" s="271"/>
      <c r="AZ14270" s="271"/>
      <c r="BA14270" s="271"/>
      <c r="BB14270" s="271"/>
      <c r="BD14270" s="271"/>
      <c r="BE14270" s="271"/>
      <c r="BF14270" s="271"/>
      <c r="BG14270" s="271"/>
      <c r="BJ14270" s="271"/>
    </row>
    <row r="14271" spans="49:62">
      <c r="AW14271" s="271"/>
      <c r="AX14271" s="271"/>
      <c r="AY14271" s="271"/>
      <c r="AZ14271" s="271"/>
      <c r="BA14271" s="271"/>
      <c r="BB14271" s="271"/>
      <c r="BD14271" s="271"/>
      <c r="BE14271" s="271"/>
      <c r="BF14271" s="271"/>
      <c r="BG14271" s="271"/>
      <c r="BJ14271" s="271"/>
    </row>
    <row r="14272" spans="49:62">
      <c r="AW14272" s="271"/>
      <c r="AX14272" s="271"/>
      <c r="AY14272" s="271"/>
      <c r="AZ14272" s="271"/>
      <c r="BA14272" s="271"/>
      <c r="BB14272" s="271"/>
      <c r="BD14272" s="271"/>
      <c r="BE14272" s="271"/>
      <c r="BF14272" s="271"/>
      <c r="BG14272" s="271"/>
      <c r="BJ14272" s="271"/>
    </row>
    <row r="14273" spans="49:62">
      <c r="AW14273" s="271"/>
      <c r="AX14273" s="271"/>
      <c r="AY14273" s="271"/>
      <c r="AZ14273" s="271"/>
      <c r="BA14273" s="271"/>
      <c r="BB14273" s="271"/>
      <c r="BD14273" s="271"/>
      <c r="BE14273" s="271"/>
      <c r="BF14273" s="271"/>
      <c r="BG14273" s="271"/>
      <c r="BJ14273" s="271"/>
    </row>
    <row r="14274" spans="49:62">
      <c r="AW14274" s="271"/>
      <c r="AX14274" s="271"/>
      <c r="AY14274" s="271"/>
      <c r="AZ14274" s="271"/>
      <c r="BA14274" s="271"/>
      <c r="BB14274" s="271"/>
      <c r="BD14274" s="271"/>
      <c r="BE14274" s="271"/>
      <c r="BF14274" s="271"/>
      <c r="BG14274" s="271"/>
      <c r="BJ14274" s="271"/>
    </row>
    <row r="14275" spans="49:62">
      <c r="AW14275" s="271"/>
      <c r="AX14275" s="271"/>
      <c r="AY14275" s="271"/>
      <c r="AZ14275" s="271"/>
      <c r="BA14275" s="271"/>
      <c r="BB14275" s="271"/>
      <c r="BD14275" s="271"/>
      <c r="BE14275" s="271"/>
      <c r="BF14275" s="271"/>
      <c r="BG14275" s="271"/>
      <c r="BJ14275" s="271"/>
    </row>
    <row r="14276" spans="49:62">
      <c r="AW14276" s="271"/>
      <c r="AX14276" s="271"/>
      <c r="AY14276" s="271"/>
      <c r="AZ14276" s="271"/>
      <c r="BA14276" s="271"/>
      <c r="BB14276" s="271"/>
      <c r="BD14276" s="271"/>
      <c r="BE14276" s="271"/>
      <c r="BF14276" s="271"/>
      <c r="BG14276" s="271"/>
      <c r="BJ14276" s="271"/>
    </row>
    <row r="14277" spans="49:62">
      <c r="AW14277" s="271"/>
      <c r="AX14277" s="271"/>
      <c r="AY14277" s="271"/>
      <c r="AZ14277" s="271"/>
      <c r="BA14277" s="271"/>
      <c r="BB14277" s="271"/>
      <c r="BD14277" s="271"/>
      <c r="BE14277" s="271"/>
      <c r="BF14277" s="271"/>
      <c r="BG14277" s="271"/>
      <c r="BJ14277" s="271"/>
    </row>
    <row r="14278" spans="49:62">
      <c r="AW14278" s="271"/>
      <c r="AX14278" s="271"/>
      <c r="AY14278" s="271"/>
      <c r="AZ14278" s="271"/>
      <c r="BA14278" s="271"/>
      <c r="BB14278" s="271"/>
      <c r="BD14278" s="271"/>
      <c r="BE14278" s="271"/>
      <c r="BF14278" s="271"/>
      <c r="BG14278" s="271"/>
      <c r="BJ14278" s="271"/>
    </row>
    <row r="14279" spans="49:62">
      <c r="AW14279" s="271"/>
      <c r="AX14279" s="271"/>
      <c r="AY14279" s="271"/>
      <c r="AZ14279" s="271"/>
      <c r="BA14279" s="271"/>
      <c r="BB14279" s="271"/>
      <c r="BD14279" s="271"/>
      <c r="BE14279" s="271"/>
      <c r="BF14279" s="271"/>
      <c r="BG14279" s="271"/>
      <c r="BJ14279" s="271"/>
    </row>
    <row r="14280" spans="49:62">
      <c r="AW14280" s="271"/>
      <c r="AX14280" s="271"/>
      <c r="AY14280" s="271"/>
      <c r="AZ14280" s="271"/>
      <c r="BA14280" s="271"/>
      <c r="BB14280" s="271"/>
      <c r="BD14280" s="271"/>
      <c r="BE14280" s="271"/>
      <c r="BF14280" s="271"/>
      <c r="BG14280" s="271"/>
      <c r="BJ14280" s="271"/>
    </row>
    <row r="14281" spans="49:62">
      <c r="AW14281" s="271"/>
      <c r="AX14281" s="271"/>
      <c r="AY14281" s="271"/>
      <c r="AZ14281" s="271"/>
      <c r="BA14281" s="271"/>
      <c r="BB14281" s="271"/>
      <c r="BD14281" s="271"/>
      <c r="BE14281" s="271"/>
      <c r="BF14281" s="271"/>
      <c r="BG14281" s="271"/>
      <c r="BJ14281" s="271"/>
    </row>
    <row r="14282" spans="49:62">
      <c r="AW14282" s="271"/>
      <c r="AX14282" s="271"/>
      <c r="AY14282" s="271"/>
      <c r="AZ14282" s="271"/>
      <c r="BA14282" s="271"/>
      <c r="BB14282" s="271"/>
      <c r="BD14282" s="271"/>
      <c r="BE14282" s="271"/>
      <c r="BF14282" s="271"/>
      <c r="BG14282" s="271"/>
      <c r="BJ14282" s="271"/>
    </row>
    <row r="14283" spans="49:62">
      <c r="AW14283" s="271"/>
      <c r="AX14283" s="271"/>
      <c r="AY14283" s="271"/>
      <c r="AZ14283" s="271"/>
      <c r="BA14283" s="271"/>
      <c r="BB14283" s="271"/>
      <c r="BD14283" s="271"/>
      <c r="BE14283" s="271"/>
      <c r="BF14283" s="271"/>
      <c r="BG14283" s="271"/>
      <c r="BJ14283" s="271"/>
    </row>
    <row r="14284" spans="49:62">
      <c r="AW14284" s="271"/>
      <c r="AX14284" s="271"/>
      <c r="AY14284" s="271"/>
      <c r="AZ14284" s="271"/>
      <c r="BA14284" s="271"/>
      <c r="BB14284" s="271"/>
      <c r="BD14284" s="271"/>
      <c r="BE14284" s="271"/>
      <c r="BF14284" s="271"/>
      <c r="BG14284" s="271"/>
      <c r="BJ14284" s="271"/>
    </row>
    <row r="14285" spans="49:62">
      <c r="AW14285" s="271"/>
      <c r="AX14285" s="271"/>
      <c r="AY14285" s="271"/>
      <c r="AZ14285" s="271"/>
      <c r="BA14285" s="271"/>
      <c r="BB14285" s="271"/>
      <c r="BD14285" s="271"/>
      <c r="BE14285" s="271"/>
      <c r="BF14285" s="271"/>
      <c r="BG14285" s="271"/>
      <c r="BJ14285" s="271"/>
    </row>
    <row r="14286" spans="49:62">
      <c r="AW14286" s="271"/>
      <c r="AX14286" s="271"/>
      <c r="AY14286" s="271"/>
      <c r="AZ14286" s="271"/>
      <c r="BA14286" s="271"/>
      <c r="BB14286" s="271"/>
      <c r="BD14286" s="271"/>
      <c r="BE14286" s="271"/>
      <c r="BF14286" s="271"/>
      <c r="BG14286" s="271"/>
      <c r="BJ14286" s="271"/>
    </row>
    <row r="14287" spans="49:62">
      <c r="AW14287" s="271"/>
      <c r="AX14287" s="271"/>
      <c r="AY14287" s="271"/>
      <c r="AZ14287" s="271"/>
      <c r="BA14287" s="271"/>
      <c r="BB14287" s="271"/>
      <c r="BD14287" s="271"/>
      <c r="BE14287" s="271"/>
      <c r="BF14287" s="271"/>
      <c r="BG14287" s="271"/>
      <c r="BJ14287" s="271"/>
    </row>
    <row r="14288" spans="49:62">
      <c r="AW14288" s="271"/>
      <c r="AX14288" s="271"/>
      <c r="AY14288" s="271"/>
      <c r="AZ14288" s="271"/>
      <c r="BA14288" s="271"/>
      <c r="BB14288" s="271"/>
      <c r="BD14288" s="271"/>
      <c r="BE14288" s="271"/>
      <c r="BF14288" s="271"/>
      <c r="BG14288" s="271"/>
      <c r="BJ14288" s="271"/>
    </row>
    <row r="14289" spans="49:62">
      <c r="AW14289" s="271"/>
      <c r="AX14289" s="271"/>
      <c r="AY14289" s="271"/>
      <c r="AZ14289" s="271"/>
      <c r="BA14289" s="271"/>
      <c r="BB14289" s="271"/>
      <c r="BD14289" s="271"/>
      <c r="BE14289" s="271"/>
      <c r="BF14289" s="271"/>
      <c r="BG14289" s="271"/>
      <c r="BJ14289" s="271"/>
    </row>
    <row r="14290" spans="49:62">
      <c r="AW14290" s="271"/>
      <c r="AX14290" s="271"/>
      <c r="AY14290" s="271"/>
      <c r="AZ14290" s="271"/>
      <c r="BA14290" s="271"/>
      <c r="BB14290" s="271"/>
      <c r="BD14290" s="271"/>
      <c r="BE14290" s="271"/>
      <c r="BF14290" s="271"/>
      <c r="BG14290" s="271"/>
      <c r="BJ14290" s="271"/>
    </row>
    <row r="14291" spans="49:62">
      <c r="AW14291" s="271"/>
      <c r="AX14291" s="271"/>
      <c r="AY14291" s="271"/>
      <c r="AZ14291" s="271"/>
      <c r="BA14291" s="271"/>
      <c r="BB14291" s="271"/>
      <c r="BD14291" s="271"/>
      <c r="BE14291" s="271"/>
      <c r="BF14291" s="271"/>
      <c r="BG14291" s="271"/>
      <c r="BJ14291" s="271"/>
    </row>
    <row r="14292" spans="49:62">
      <c r="AW14292" s="271"/>
      <c r="AX14292" s="271"/>
      <c r="AY14292" s="271"/>
      <c r="AZ14292" s="271"/>
      <c r="BA14292" s="271"/>
      <c r="BB14292" s="271"/>
      <c r="BD14292" s="271"/>
      <c r="BE14292" s="271"/>
      <c r="BF14292" s="271"/>
      <c r="BG14292" s="271"/>
      <c r="BJ14292" s="271"/>
    </row>
    <row r="14293" spans="49:62">
      <c r="AW14293" s="271"/>
      <c r="AX14293" s="271"/>
      <c r="AY14293" s="271"/>
      <c r="AZ14293" s="271"/>
      <c r="BA14293" s="271"/>
      <c r="BB14293" s="271"/>
      <c r="BD14293" s="271"/>
      <c r="BE14293" s="271"/>
      <c r="BF14293" s="271"/>
      <c r="BG14293" s="271"/>
      <c r="BJ14293" s="271"/>
    </row>
    <row r="14294" spans="49:62">
      <c r="AW14294" s="271"/>
      <c r="AX14294" s="271"/>
      <c r="AY14294" s="271"/>
      <c r="AZ14294" s="271"/>
      <c r="BA14294" s="271"/>
      <c r="BB14294" s="271"/>
      <c r="BD14294" s="271"/>
      <c r="BE14294" s="271"/>
      <c r="BF14294" s="271"/>
      <c r="BG14294" s="271"/>
      <c r="BJ14294" s="271"/>
    </row>
    <row r="14295" spans="49:62">
      <c r="AW14295" s="271"/>
      <c r="AX14295" s="271"/>
      <c r="AY14295" s="271"/>
      <c r="AZ14295" s="271"/>
      <c r="BA14295" s="271"/>
      <c r="BB14295" s="271"/>
      <c r="BD14295" s="271"/>
      <c r="BE14295" s="271"/>
      <c r="BF14295" s="271"/>
      <c r="BG14295" s="271"/>
      <c r="BJ14295" s="271"/>
    </row>
    <row r="14296" spans="49:62">
      <c r="AW14296" s="271"/>
      <c r="AX14296" s="271"/>
      <c r="AY14296" s="271"/>
      <c r="AZ14296" s="271"/>
      <c r="BA14296" s="271"/>
      <c r="BB14296" s="271"/>
      <c r="BD14296" s="271"/>
      <c r="BE14296" s="271"/>
      <c r="BF14296" s="271"/>
      <c r="BG14296" s="271"/>
      <c r="BJ14296" s="271"/>
    </row>
    <row r="14297" spans="49:62">
      <c r="AW14297" s="271"/>
      <c r="AX14297" s="271"/>
      <c r="AY14297" s="271"/>
      <c r="AZ14297" s="271"/>
      <c r="BA14297" s="271"/>
      <c r="BB14297" s="271"/>
      <c r="BD14297" s="271"/>
      <c r="BE14297" s="271"/>
      <c r="BF14297" s="271"/>
      <c r="BG14297" s="271"/>
      <c r="BJ14297" s="271"/>
    </row>
    <row r="14298" spans="49:62">
      <c r="AW14298" s="271"/>
      <c r="AX14298" s="271"/>
      <c r="AY14298" s="271"/>
      <c r="AZ14298" s="271"/>
      <c r="BA14298" s="271"/>
      <c r="BB14298" s="271"/>
      <c r="BD14298" s="271"/>
      <c r="BE14298" s="271"/>
      <c r="BF14298" s="271"/>
      <c r="BG14298" s="271"/>
      <c r="BJ14298" s="271"/>
    </row>
    <row r="14299" spans="49:62">
      <c r="AW14299" s="271"/>
      <c r="AX14299" s="271"/>
      <c r="AY14299" s="271"/>
      <c r="AZ14299" s="271"/>
      <c r="BA14299" s="271"/>
      <c r="BB14299" s="271"/>
      <c r="BD14299" s="271"/>
      <c r="BE14299" s="271"/>
      <c r="BF14299" s="271"/>
      <c r="BG14299" s="271"/>
      <c r="BJ14299" s="271"/>
    </row>
    <row r="14300" spans="49:62">
      <c r="AW14300" s="271"/>
      <c r="AX14300" s="271"/>
      <c r="AY14300" s="271"/>
      <c r="AZ14300" s="271"/>
      <c r="BA14300" s="271"/>
      <c r="BB14300" s="271"/>
      <c r="BD14300" s="271"/>
      <c r="BE14300" s="271"/>
      <c r="BF14300" s="271"/>
      <c r="BG14300" s="271"/>
      <c r="BJ14300" s="271"/>
    </row>
    <row r="14301" spans="49:62">
      <c r="AW14301" s="271"/>
      <c r="AX14301" s="271"/>
      <c r="AY14301" s="271"/>
      <c r="AZ14301" s="271"/>
      <c r="BA14301" s="271"/>
      <c r="BB14301" s="271"/>
      <c r="BD14301" s="271"/>
      <c r="BE14301" s="271"/>
      <c r="BF14301" s="271"/>
      <c r="BG14301" s="271"/>
      <c r="BJ14301" s="271"/>
    </row>
    <row r="14302" spans="49:62">
      <c r="AW14302" s="271"/>
      <c r="AX14302" s="271"/>
      <c r="AY14302" s="271"/>
      <c r="AZ14302" s="271"/>
      <c r="BA14302" s="271"/>
      <c r="BB14302" s="271"/>
      <c r="BD14302" s="271"/>
      <c r="BE14302" s="271"/>
      <c r="BF14302" s="271"/>
      <c r="BG14302" s="271"/>
      <c r="BJ14302" s="271"/>
    </row>
    <row r="14303" spans="49:62">
      <c r="AW14303" s="271"/>
      <c r="AX14303" s="271"/>
      <c r="AY14303" s="271"/>
      <c r="AZ14303" s="271"/>
      <c r="BA14303" s="271"/>
      <c r="BB14303" s="271"/>
      <c r="BD14303" s="271"/>
      <c r="BE14303" s="271"/>
      <c r="BF14303" s="271"/>
      <c r="BG14303" s="271"/>
      <c r="BJ14303" s="271"/>
    </row>
    <row r="14304" spans="49:62">
      <c r="AW14304" s="271"/>
      <c r="AX14304" s="271"/>
      <c r="AY14304" s="271"/>
      <c r="AZ14304" s="271"/>
      <c r="BA14304" s="271"/>
      <c r="BB14304" s="271"/>
      <c r="BD14304" s="271"/>
      <c r="BE14304" s="271"/>
      <c r="BF14304" s="271"/>
      <c r="BG14304" s="271"/>
      <c r="BJ14304" s="271"/>
    </row>
    <row r="14305" spans="49:62">
      <c r="AW14305" s="271"/>
      <c r="AX14305" s="271"/>
      <c r="AY14305" s="271"/>
      <c r="AZ14305" s="271"/>
      <c r="BA14305" s="271"/>
      <c r="BB14305" s="271"/>
      <c r="BD14305" s="271"/>
      <c r="BE14305" s="271"/>
      <c r="BF14305" s="271"/>
      <c r="BG14305" s="271"/>
      <c r="BJ14305" s="271"/>
    </row>
    <row r="14306" spans="49:62">
      <c r="AW14306" s="271"/>
      <c r="AX14306" s="271"/>
      <c r="AY14306" s="271"/>
      <c r="AZ14306" s="271"/>
      <c r="BA14306" s="271"/>
      <c r="BB14306" s="271"/>
      <c r="BD14306" s="271"/>
      <c r="BE14306" s="271"/>
      <c r="BF14306" s="271"/>
      <c r="BG14306" s="271"/>
      <c r="BJ14306" s="271"/>
    </row>
    <row r="14307" spans="49:62">
      <c r="AW14307" s="271"/>
      <c r="AX14307" s="271"/>
      <c r="AY14307" s="271"/>
      <c r="AZ14307" s="271"/>
      <c r="BA14307" s="271"/>
      <c r="BB14307" s="271"/>
      <c r="BD14307" s="271"/>
      <c r="BE14307" s="271"/>
      <c r="BF14307" s="271"/>
      <c r="BG14307" s="271"/>
      <c r="BJ14307" s="271"/>
    </row>
    <row r="14308" spans="49:62">
      <c r="AW14308" s="271"/>
      <c r="AX14308" s="271"/>
      <c r="AY14308" s="271"/>
      <c r="AZ14308" s="271"/>
      <c r="BA14308" s="271"/>
      <c r="BB14308" s="271"/>
      <c r="BD14308" s="271"/>
      <c r="BE14308" s="271"/>
      <c r="BF14308" s="271"/>
      <c r="BG14308" s="271"/>
      <c r="BJ14308" s="271"/>
    </row>
    <row r="14309" spans="49:62">
      <c r="AW14309" s="271"/>
      <c r="AX14309" s="271"/>
      <c r="AY14309" s="271"/>
      <c r="AZ14309" s="271"/>
      <c r="BA14309" s="271"/>
      <c r="BB14309" s="271"/>
      <c r="BD14309" s="271"/>
      <c r="BE14309" s="271"/>
      <c r="BF14309" s="271"/>
      <c r="BG14309" s="271"/>
      <c r="BJ14309" s="271"/>
    </row>
    <row r="14310" spans="49:62">
      <c r="AW14310" s="271"/>
      <c r="AX14310" s="271"/>
      <c r="AY14310" s="271"/>
      <c r="AZ14310" s="271"/>
      <c r="BA14310" s="271"/>
      <c r="BB14310" s="271"/>
      <c r="BD14310" s="271"/>
      <c r="BE14310" s="271"/>
      <c r="BF14310" s="271"/>
      <c r="BG14310" s="271"/>
      <c r="BJ14310" s="271"/>
    </row>
    <row r="14311" spans="49:62">
      <c r="AW14311" s="271"/>
      <c r="AX14311" s="271"/>
      <c r="AY14311" s="271"/>
      <c r="AZ14311" s="271"/>
      <c r="BA14311" s="271"/>
      <c r="BB14311" s="271"/>
      <c r="BD14311" s="271"/>
      <c r="BE14311" s="271"/>
      <c r="BF14311" s="271"/>
      <c r="BG14311" s="271"/>
      <c r="BJ14311" s="271"/>
    </row>
    <row r="14312" spans="49:62">
      <c r="AW14312" s="271"/>
      <c r="AX14312" s="271"/>
      <c r="AY14312" s="271"/>
      <c r="AZ14312" s="271"/>
      <c r="BA14312" s="271"/>
      <c r="BB14312" s="271"/>
      <c r="BD14312" s="271"/>
      <c r="BE14312" s="271"/>
      <c r="BF14312" s="271"/>
      <c r="BG14312" s="271"/>
      <c r="BJ14312" s="271"/>
    </row>
    <row r="14313" spans="49:62">
      <c r="AW14313" s="271"/>
      <c r="AX14313" s="271"/>
      <c r="AY14313" s="271"/>
      <c r="AZ14313" s="271"/>
      <c r="BA14313" s="271"/>
      <c r="BB14313" s="271"/>
      <c r="BD14313" s="271"/>
      <c r="BE14313" s="271"/>
      <c r="BF14313" s="271"/>
      <c r="BG14313" s="271"/>
      <c r="BJ14313" s="271"/>
    </row>
    <row r="14314" spans="49:62">
      <c r="AW14314" s="271"/>
      <c r="AX14314" s="271"/>
      <c r="AY14314" s="271"/>
      <c r="AZ14314" s="271"/>
      <c r="BA14314" s="271"/>
      <c r="BB14314" s="271"/>
      <c r="BD14314" s="271"/>
      <c r="BE14314" s="271"/>
      <c r="BF14314" s="271"/>
      <c r="BG14314" s="271"/>
      <c r="BJ14314" s="271"/>
    </row>
    <row r="14315" spans="49:62">
      <c r="AW14315" s="271"/>
      <c r="AX14315" s="271"/>
      <c r="AY14315" s="271"/>
      <c r="AZ14315" s="271"/>
      <c r="BA14315" s="271"/>
      <c r="BB14315" s="271"/>
      <c r="BD14315" s="271"/>
      <c r="BE14315" s="271"/>
      <c r="BF14315" s="271"/>
      <c r="BG14315" s="271"/>
      <c r="BJ14315" s="271"/>
    </row>
    <row r="14316" spans="49:62">
      <c r="AW14316" s="271"/>
      <c r="AX14316" s="271"/>
      <c r="AY14316" s="271"/>
      <c r="AZ14316" s="271"/>
      <c r="BA14316" s="271"/>
      <c r="BB14316" s="271"/>
      <c r="BD14316" s="271"/>
      <c r="BE14316" s="271"/>
      <c r="BF14316" s="271"/>
      <c r="BG14316" s="271"/>
      <c r="BJ14316" s="271"/>
    </row>
    <row r="14317" spans="49:62">
      <c r="AW14317" s="271"/>
      <c r="AX14317" s="271"/>
      <c r="AY14317" s="271"/>
      <c r="AZ14317" s="271"/>
      <c r="BA14317" s="271"/>
      <c r="BB14317" s="271"/>
      <c r="BD14317" s="271"/>
      <c r="BE14317" s="271"/>
      <c r="BF14317" s="271"/>
      <c r="BG14317" s="271"/>
      <c r="BJ14317" s="271"/>
    </row>
    <row r="14318" spans="49:62">
      <c r="AW14318" s="271"/>
      <c r="AX14318" s="271"/>
      <c r="AY14318" s="271"/>
      <c r="AZ14318" s="271"/>
      <c r="BA14318" s="271"/>
      <c r="BB14318" s="271"/>
      <c r="BD14318" s="271"/>
      <c r="BE14318" s="271"/>
      <c r="BF14318" s="271"/>
      <c r="BG14318" s="271"/>
      <c r="BJ14318" s="271"/>
    </row>
    <row r="14319" spans="49:62">
      <c r="AW14319" s="271"/>
      <c r="AX14319" s="271"/>
      <c r="AY14319" s="271"/>
      <c r="AZ14319" s="271"/>
      <c r="BA14319" s="271"/>
      <c r="BB14319" s="271"/>
      <c r="BD14319" s="271"/>
      <c r="BE14319" s="271"/>
      <c r="BF14319" s="271"/>
      <c r="BG14319" s="271"/>
      <c r="BJ14319" s="271"/>
    </row>
    <row r="14320" spans="49:62">
      <c r="AW14320" s="271"/>
      <c r="AX14320" s="271"/>
      <c r="AY14320" s="271"/>
      <c r="AZ14320" s="271"/>
      <c r="BA14320" s="271"/>
      <c r="BB14320" s="271"/>
      <c r="BD14320" s="271"/>
      <c r="BE14320" s="271"/>
      <c r="BF14320" s="271"/>
      <c r="BG14320" s="271"/>
      <c r="BJ14320" s="271"/>
    </row>
    <row r="14321" spans="49:62">
      <c r="AW14321" s="271"/>
      <c r="AX14321" s="271"/>
      <c r="AY14321" s="271"/>
      <c r="AZ14321" s="271"/>
      <c r="BA14321" s="271"/>
      <c r="BB14321" s="271"/>
      <c r="BD14321" s="271"/>
      <c r="BE14321" s="271"/>
      <c r="BF14321" s="271"/>
      <c r="BG14321" s="271"/>
      <c r="BJ14321" s="271"/>
    </row>
    <row r="14322" spans="49:62">
      <c r="AW14322" s="271"/>
      <c r="AX14322" s="271"/>
      <c r="AY14322" s="271"/>
      <c r="AZ14322" s="271"/>
      <c r="BA14322" s="271"/>
      <c r="BB14322" s="271"/>
      <c r="BD14322" s="271"/>
      <c r="BE14322" s="271"/>
      <c r="BF14322" s="271"/>
      <c r="BG14322" s="271"/>
      <c r="BJ14322" s="271"/>
    </row>
    <row r="14323" spans="49:62">
      <c r="AW14323" s="271"/>
      <c r="AX14323" s="271"/>
      <c r="AY14323" s="271"/>
      <c r="AZ14323" s="271"/>
      <c r="BA14323" s="271"/>
      <c r="BB14323" s="271"/>
      <c r="BD14323" s="271"/>
      <c r="BE14323" s="271"/>
      <c r="BF14323" s="271"/>
      <c r="BG14323" s="271"/>
      <c r="BJ14323" s="271"/>
    </row>
    <row r="14324" spans="49:62">
      <c r="AW14324" s="271"/>
      <c r="AX14324" s="271"/>
      <c r="AY14324" s="271"/>
      <c r="AZ14324" s="271"/>
      <c r="BA14324" s="271"/>
      <c r="BB14324" s="271"/>
      <c r="BD14324" s="271"/>
      <c r="BE14324" s="271"/>
      <c r="BF14324" s="271"/>
      <c r="BG14324" s="271"/>
      <c r="BJ14324" s="271"/>
    </row>
    <row r="14325" spans="49:62">
      <c r="AW14325" s="271"/>
      <c r="AX14325" s="271"/>
      <c r="AY14325" s="271"/>
      <c r="AZ14325" s="271"/>
      <c r="BA14325" s="271"/>
      <c r="BB14325" s="271"/>
      <c r="BD14325" s="271"/>
      <c r="BE14325" s="271"/>
      <c r="BF14325" s="271"/>
      <c r="BG14325" s="271"/>
      <c r="BJ14325" s="271"/>
    </row>
    <row r="14326" spans="49:62">
      <c r="AW14326" s="271"/>
      <c r="AX14326" s="271"/>
      <c r="AY14326" s="271"/>
      <c r="AZ14326" s="271"/>
      <c r="BA14326" s="271"/>
      <c r="BB14326" s="271"/>
      <c r="BD14326" s="271"/>
      <c r="BE14326" s="271"/>
      <c r="BF14326" s="271"/>
      <c r="BG14326" s="271"/>
      <c r="BJ14326" s="271"/>
    </row>
    <row r="14327" spans="49:62">
      <c r="AW14327" s="271"/>
      <c r="AX14327" s="271"/>
      <c r="AY14327" s="271"/>
      <c r="AZ14327" s="271"/>
      <c r="BA14327" s="271"/>
      <c r="BB14327" s="271"/>
      <c r="BD14327" s="271"/>
      <c r="BE14327" s="271"/>
      <c r="BF14327" s="271"/>
      <c r="BG14327" s="271"/>
      <c r="BJ14327" s="271"/>
    </row>
    <row r="14328" spans="49:62">
      <c r="AW14328" s="271"/>
      <c r="AX14328" s="271"/>
      <c r="AY14328" s="271"/>
      <c r="AZ14328" s="271"/>
      <c r="BA14328" s="271"/>
      <c r="BB14328" s="271"/>
      <c r="BD14328" s="271"/>
      <c r="BE14328" s="271"/>
      <c r="BF14328" s="271"/>
      <c r="BG14328" s="271"/>
      <c r="BJ14328" s="271"/>
    </row>
    <row r="14329" spans="49:62">
      <c r="AW14329" s="271"/>
      <c r="AX14329" s="271"/>
      <c r="AY14329" s="271"/>
      <c r="AZ14329" s="271"/>
      <c r="BA14329" s="271"/>
      <c r="BB14329" s="271"/>
      <c r="BD14329" s="271"/>
      <c r="BE14329" s="271"/>
      <c r="BF14329" s="271"/>
      <c r="BG14329" s="271"/>
      <c r="BJ14329" s="271"/>
    </row>
    <row r="14330" spans="49:62">
      <c r="AW14330" s="271"/>
      <c r="AX14330" s="271"/>
      <c r="AY14330" s="271"/>
      <c r="AZ14330" s="271"/>
      <c r="BA14330" s="271"/>
      <c r="BB14330" s="271"/>
      <c r="BD14330" s="271"/>
      <c r="BE14330" s="271"/>
      <c r="BF14330" s="271"/>
      <c r="BG14330" s="271"/>
      <c r="BJ14330" s="271"/>
    </row>
    <row r="14331" spans="49:62">
      <c r="AW14331" s="271"/>
      <c r="AX14331" s="271"/>
      <c r="AY14331" s="271"/>
      <c r="AZ14331" s="271"/>
      <c r="BA14331" s="271"/>
      <c r="BB14331" s="271"/>
      <c r="BD14331" s="271"/>
      <c r="BE14331" s="271"/>
      <c r="BF14331" s="271"/>
      <c r="BG14331" s="271"/>
      <c r="BJ14331" s="271"/>
    </row>
    <row r="14332" spans="49:62">
      <c r="AW14332" s="271"/>
      <c r="AX14332" s="271"/>
      <c r="AY14332" s="271"/>
      <c r="AZ14332" s="271"/>
      <c r="BA14332" s="271"/>
      <c r="BB14332" s="271"/>
      <c r="BD14332" s="271"/>
      <c r="BE14332" s="271"/>
      <c r="BF14332" s="271"/>
      <c r="BG14332" s="271"/>
      <c r="BJ14332" s="271"/>
    </row>
    <row r="14333" spans="49:62">
      <c r="AW14333" s="271"/>
      <c r="AX14333" s="271"/>
      <c r="AY14333" s="271"/>
      <c r="AZ14333" s="271"/>
      <c r="BA14333" s="271"/>
      <c r="BB14333" s="271"/>
      <c r="BD14333" s="271"/>
      <c r="BE14333" s="271"/>
      <c r="BF14333" s="271"/>
      <c r="BG14333" s="271"/>
      <c r="BJ14333" s="271"/>
    </row>
    <row r="14334" spans="49:62">
      <c r="AW14334" s="271"/>
      <c r="AX14334" s="271"/>
      <c r="AY14334" s="271"/>
      <c r="AZ14334" s="271"/>
      <c r="BA14334" s="271"/>
      <c r="BB14334" s="271"/>
      <c r="BD14334" s="271"/>
      <c r="BE14334" s="271"/>
      <c r="BF14334" s="271"/>
      <c r="BG14334" s="271"/>
      <c r="BJ14334" s="271"/>
    </row>
    <row r="14335" spans="49:62">
      <c r="AW14335" s="271"/>
      <c r="AX14335" s="271"/>
      <c r="AY14335" s="271"/>
      <c r="AZ14335" s="271"/>
      <c r="BA14335" s="271"/>
      <c r="BB14335" s="271"/>
      <c r="BD14335" s="271"/>
      <c r="BE14335" s="271"/>
      <c r="BF14335" s="271"/>
      <c r="BG14335" s="271"/>
      <c r="BJ14335" s="271"/>
    </row>
    <row r="14336" spans="49:62">
      <c r="AW14336" s="271"/>
      <c r="AX14336" s="271"/>
      <c r="AY14336" s="271"/>
      <c r="AZ14336" s="271"/>
      <c r="BA14336" s="271"/>
      <c r="BB14336" s="271"/>
      <c r="BD14336" s="271"/>
      <c r="BE14336" s="271"/>
      <c r="BF14336" s="271"/>
      <c r="BG14336" s="271"/>
      <c r="BJ14336" s="271"/>
    </row>
    <row r="14337" spans="49:62">
      <c r="AW14337" s="271"/>
      <c r="AX14337" s="271"/>
      <c r="AY14337" s="271"/>
      <c r="AZ14337" s="271"/>
      <c r="BA14337" s="271"/>
      <c r="BB14337" s="271"/>
      <c r="BD14337" s="271"/>
      <c r="BE14337" s="271"/>
      <c r="BF14337" s="271"/>
      <c r="BG14337" s="271"/>
      <c r="BJ14337" s="271"/>
    </row>
    <row r="14338" spans="49:62">
      <c r="AW14338" s="271"/>
      <c r="AX14338" s="271"/>
      <c r="AY14338" s="271"/>
      <c r="AZ14338" s="271"/>
      <c r="BA14338" s="271"/>
      <c r="BB14338" s="271"/>
      <c r="BD14338" s="271"/>
      <c r="BE14338" s="271"/>
      <c r="BF14338" s="271"/>
      <c r="BG14338" s="271"/>
      <c r="BJ14338" s="271"/>
    </row>
    <row r="14339" spans="49:62">
      <c r="AW14339" s="271"/>
      <c r="AX14339" s="271"/>
      <c r="AY14339" s="271"/>
      <c r="AZ14339" s="271"/>
      <c r="BA14339" s="271"/>
      <c r="BB14339" s="271"/>
      <c r="BD14339" s="271"/>
      <c r="BE14339" s="271"/>
      <c r="BF14339" s="271"/>
      <c r="BG14339" s="271"/>
      <c r="BJ14339" s="271"/>
    </row>
    <row r="14340" spans="49:62">
      <c r="AW14340" s="271"/>
      <c r="AX14340" s="271"/>
      <c r="AY14340" s="271"/>
      <c r="AZ14340" s="271"/>
      <c r="BA14340" s="271"/>
      <c r="BB14340" s="271"/>
      <c r="BD14340" s="271"/>
      <c r="BE14340" s="271"/>
      <c r="BF14340" s="271"/>
      <c r="BG14340" s="271"/>
      <c r="BJ14340" s="271"/>
    </row>
    <row r="14341" spans="49:62">
      <c r="AW14341" s="271"/>
      <c r="AX14341" s="271"/>
      <c r="AY14341" s="271"/>
      <c r="AZ14341" s="271"/>
      <c r="BA14341" s="271"/>
      <c r="BB14341" s="271"/>
      <c r="BD14341" s="271"/>
      <c r="BE14341" s="271"/>
      <c r="BF14341" s="271"/>
      <c r="BG14341" s="271"/>
      <c r="BJ14341" s="271"/>
    </row>
    <row r="14342" spans="49:62">
      <c r="AW14342" s="271"/>
      <c r="AX14342" s="271"/>
      <c r="AY14342" s="271"/>
      <c r="AZ14342" s="271"/>
      <c r="BA14342" s="271"/>
      <c r="BB14342" s="271"/>
      <c r="BD14342" s="271"/>
      <c r="BE14342" s="271"/>
      <c r="BF14342" s="271"/>
      <c r="BG14342" s="271"/>
      <c r="BJ14342" s="271"/>
    </row>
    <row r="14343" spans="49:62">
      <c r="AW14343" s="271"/>
      <c r="AX14343" s="271"/>
      <c r="AY14343" s="271"/>
      <c r="AZ14343" s="271"/>
      <c r="BA14343" s="271"/>
      <c r="BB14343" s="271"/>
      <c r="BD14343" s="271"/>
      <c r="BE14343" s="271"/>
      <c r="BF14343" s="271"/>
      <c r="BG14343" s="271"/>
      <c r="BJ14343" s="271"/>
    </row>
    <row r="14344" spans="49:62">
      <c r="AW14344" s="271"/>
      <c r="AX14344" s="271"/>
      <c r="AY14344" s="271"/>
      <c r="AZ14344" s="271"/>
      <c r="BA14344" s="271"/>
      <c r="BB14344" s="271"/>
      <c r="BD14344" s="271"/>
      <c r="BE14344" s="271"/>
      <c r="BF14344" s="271"/>
      <c r="BG14344" s="271"/>
      <c r="BJ14344" s="271"/>
    </row>
    <row r="14345" spans="49:62">
      <c r="AW14345" s="271"/>
      <c r="AX14345" s="271"/>
      <c r="AY14345" s="271"/>
      <c r="AZ14345" s="271"/>
      <c r="BA14345" s="271"/>
      <c r="BB14345" s="271"/>
      <c r="BD14345" s="271"/>
      <c r="BE14345" s="271"/>
      <c r="BF14345" s="271"/>
      <c r="BG14345" s="271"/>
      <c r="BJ14345" s="271"/>
    </row>
    <row r="14346" spans="49:62">
      <c r="AW14346" s="271"/>
      <c r="AX14346" s="271"/>
      <c r="AY14346" s="271"/>
      <c r="AZ14346" s="271"/>
      <c r="BA14346" s="271"/>
      <c r="BB14346" s="271"/>
      <c r="BD14346" s="271"/>
      <c r="BE14346" s="271"/>
      <c r="BF14346" s="271"/>
      <c r="BG14346" s="271"/>
      <c r="BJ14346" s="271"/>
    </row>
    <row r="14347" spans="49:62">
      <c r="AW14347" s="271"/>
      <c r="AX14347" s="271"/>
      <c r="AY14347" s="271"/>
      <c r="AZ14347" s="271"/>
      <c r="BA14347" s="271"/>
      <c r="BB14347" s="271"/>
      <c r="BD14347" s="271"/>
      <c r="BE14347" s="271"/>
      <c r="BF14347" s="271"/>
      <c r="BG14347" s="271"/>
      <c r="BJ14347" s="271"/>
    </row>
    <row r="14348" spans="49:62">
      <c r="AW14348" s="271"/>
      <c r="AX14348" s="271"/>
      <c r="AY14348" s="271"/>
      <c r="AZ14348" s="271"/>
      <c r="BA14348" s="271"/>
      <c r="BB14348" s="271"/>
      <c r="BD14348" s="271"/>
      <c r="BE14348" s="271"/>
      <c r="BF14348" s="271"/>
      <c r="BG14348" s="271"/>
      <c r="BJ14348" s="271"/>
    </row>
    <row r="14349" spans="49:62">
      <c r="AW14349" s="271"/>
      <c r="AX14349" s="271"/>
      <c r="AY14349" s="271"/>
      <c r="AZ14349" s="271"/>
      <c r="BA14349" s="271"/>
      <c r="BB14349" s="271"/>
      <c r="BD14349" s="271"/>
      <c r="BE14349" s="271"/>
      <c r="BF14349" s="271"/>
      <c r="BG14349" s="271"/>
      <c r="BJ14349" s="271"/>
    </row>
    <row r="14350" spans="49:62">
      <c r="AW14350" s="271"/>
      <c r="AX14350" s="271"/>
      <c r="AY14350" s="271"/>
      <c r="AZ14350" s="271"/>
      <c r="BA14350" s="271"/>
      <c r="BB14350" s="271"/>
      <c r="BD14350" s="271"/>
      <c r="BE14350" s="271"/>
      <c r="BF14350" s="271"/>
      <c r="BG14350" s="271"/>
      <c r="BJ14350" s="271"/>
    </row>
    <row r="14351" spans="49:62">
      <c r="AW14351" s="271"/>
      <c r="AX14351" s="271"/>
      <c r="AY14351" s="271"/>
      <c r="AZ14351" s="271"/>
      <c r="BA14351" s="271"/>
      <c r="BB14351" s="271"/>
      <c r="BD14351" s="271"/>
      <c r="BE14351" s="271"/>
      <c r="BF14351" s="271"/>
      <c r="BG14351" s="271"/>
      <c r="BJ14351" s="271"/>
    </row>
    <row r="14352" spans="49:62">
      <c r="AW14352" s="271"/>
      <c r="AX14352" s="271"/>
      <c r="AY14352" s="271"/>
      <c r="AZ14352" s="271"/>
      <c r="BA14352" s="271"/>
      <c r="BB14352" s="271"/>
      <c r="BD14352" s="271"/>
      <c r="BE14352" s="271"/>
      <c r="BF14352" s="271"/>
      <c r="BG14352" s="271"/>
      <c r="BJ14352" s="271"/>
    </row>
    <row r="14353" spans="49:62">
      <c r="AW14353" s="271"/>
      <c r="AX14353" s="271"/>
      <c r="AY14353" s="271"/>
      <c r="AZ14353" s="271"/>
      <c r="BA14353" s="271"/>
      <c r="BB14353" s="271"/>
      <c r="BD14353" s="271"/>
      <c r="BE14353" s="271"/>
      <c r="BF14353" s="271"/>
      <c r="BG14353" s="271"/>
      <c r="BJ14353" s="271"/>
    </row>
    <row r="14354" spans="49:62">
      <c r="AW14354" s="271"/>
      <c r="AX14354" s="271"/>
      <c r="AY14354" s="271"/>
      <c r="AZ14354" s="271"/>
      <c r="BA14354" s="271"/>
      <c r="BB14354" s="271"/>
      <c r="BD14354" s="271"/>
      <c r="BE14354" s="271"/>
      <c r="BF14354" s="271"/>
      <c r="BG14354" s="271"/>
      <c r="BJ14354" s="271"/>
    </row>
    <row r="14355" spans="49:62">
      <c r="AW14355" s="271"/>
      <c r="AX14355" s="271"/>
      <c r="AY14355" s="271"/>
      <c r="AZ14355" s="271"/>
      <c r="BA14355" s="271"/>
      <c r="BB14355" s="271"/>
      <c r="BD14355" s="271"/>
      <c r="BE14355" s="271"/>
      <c r="BF14355" s="271"/>
      <c r="BG14355" s="271"/>
      <c r="BJ14355" s="271"/>
    </row>
    <row r="14356" spans="49:62">
      <c r="AW14356" s="271"/>
      <c r="AX14356" s="271"/>
      <c r="AY14356" s="271"/>
      <c r="AZ14356" s="271"/>
      <c r="BA14356" s="271"/>
      <c r="BB14356" s="271"/>
      <c r="BD14356" s="271"/>
      <c r="BE14356" s="271"/>
      <c r="BF14356" s="271"/>
      <c r="BG14356" s="271"/>
      <c r="BJ14356" s="271"/>
    </row>
    <row r="14357" spans="49:62">
      <c r="AW14357" s="271"/>
      <c r="AX14357" s="271"/>
      <c r="AY14357" s="271"/>
      <c r="AZ14357" s="271"/>
      <c r="BA14357" s="271"/>
      <c r="BB14357" s="271"/>
      <c r="BD14357" s="271"/>
      <c r="BE14357" s="271"/>
      <c r="BF14357" s="271"/>
      <c r="BG14357" s="271"/>
      <c r="BJ14357" s="271"/>
    </row>
    <row r="14358" spans="49:62">
      <c r="AW14358" s="271"/>
      <c r="AX14358" s="271"/>
      <c r="AY14358" s="271"/>
      <c r="AZ14358" s="271"/>
      <c r="BA14358" s="271"/>
      <c r="BB14358" s="271"/>
      <c r="BD14358" s="271"/>
      <c r="BE14358" s="271"/>
      <c r="BF14358" s="271"/>
      <c r="BG14358" s="271"/>
      <c r="BJ14358" s="271"/>
    </row>
    <row r="14359" spans="49:62">
      <c r="AW14359" s="271"/>
      <c r="AX14359" s="271"/>
      <c r="AY14359" s="271"/>
      <c r="AZ14359" s="271"/>
      <c r="BA14359" s="271"/>
      <c r="BB14359" s="271"/>
      <c r="BD14359" s="271"/>
      <c r="BE14359" s="271"/>
      <c r="BF14359" s="271"/>
      <c r="BG14359" s="271"/>
      <c r="BJ14359" s="271"/>
    </row>
    <row r="14360" spans="49:62">
      <c r="AW14360" s="271"/>
      <c r="AX14360" s="271"/>
      <c r="AY14360" s="271"/>
      <c r="AZ14360" s="271"/>
      <c r="BA14360" s="271"/>
      <c r="BB14360" s="271"/>
      <c r="BD14360" s="271"/>
      <c r="BE14360" s="271"/>
      <c r="BF14360" s="271"/>
      <c r="BG14360" s="271"/>
      <c r="BJ14360" s="271"/>
    </row>
    <row r="14361" spans="49:62">
      <c r="AW14361" s="271"/>
      <c r="AX14361" s="271"/>
      <c r="AY14361" s="271"/>
      <c r="AZ14361" s="271"/>
      <c r="BA14361" s="271"/>
      <c r="BB14361" s="271"/>
      <c r="BD14361" s="271"/>
      <c r="BE14361" s="271"/>
      <c r="BF14361" s="271"/>
      <c r="BG14361" s="271"/>
      <c r="BJ14361" s="271"/>
    </row>
    <row r="14362" spans="49:62">
      <c r="AW14362" s="271"/>
      <c r="AX14362" s="271"/>
      <c r="AY14362" s="271"/>
      <c r="AZ14362" s="271"/>
      <c r="BA14362" s="271"/>
      <c r="BB14362" s="271"/>
      <c r="BD14362" s="271"/>
      <c r="BE14362" s="271"/>
      <c r="BF14362" s="271"/>
      <c r="BG14362" s="271"/>
      <c r="BJ14362" s="271"/>
    </row>
    <row r="14363" spans="49:62">
      <c r="AW14363" s="271"/>
      <c r="AX14363" s="271"/>
      <c r="AY14363" s="271"/>
      <c r="AZ14363" s="271"/>
      <c r="BA14363" s="271"/>
      <c r="BB14363" s="271"/>
      <c r="BD14363" s="271"/>
      <c r="BE14363" s="271"/>
      <c r="BF14363" s="271"/>
      <c r="BG14363" s="271"/>
      <c r="BJ14363" s="271"/>
    </row>
    <row r="14364" spans="49:62">
      <c r="AW14364" s="271"/>
      <c r="AX14364" s="271"/>
      <c r="AY14364" s="271"/>
      <c r="AZ14364" s="271"/>
      <c r="BA14364" s="271"/>
      <c r="BB14364" s="271"/>
      <c r="BD14364" s="271"/>
      <c r="BE14364" s="271"/>
      <c r="BF14364" s="271"/>
      <c r="BG14364" s="271"/>
      <c r="BJ14364" s="271"/>
    </row>
    <row r="14365" spans="49:62">
      <c r="AW14365" s="271"/>
      <c r="AX14365" s="271"/>
      <c r="AY14365" s="271"/>
      <c r="AZ14365" s="271"/>
      <c r="BA14365" s="271"/>
      <c r="BB14365" s="271"/>
      <c r="BD14365" s="271"/>
      <c r="BE14365" s="271"/>
      <c r="BF14365" s="271"/>
      <c r="BG14365" s="271"/>
      <c r="BJ14365" s="271"/>
    </row>
    <row r="14366" spans="49:62">
      <c r="AW14366" s="271"/>
      <c r="AX14366" s="271"/>
      <c r="AY14366" s="271"/>
      <c r="AZ14366" s="271"/>
      <c r="BA14366" s="271"/>
      <c r="BB14366" s="271"/>
      <c r="BD14366" s="271"/>
      <c r="BE14366" s="271"/>
      <c r="BF14366" s="271"/>
      <c r="BG14366" s="271"/>
      <c r="BJ14366" s="271"/>
    </row>
    <row r="14367" spans="49:62">
      <c r="AW14367" s="271"/>
      <c r="AX14367" s="271"/>
      <c r="AY14367" s="271"/>
      <c r="AZ14367" s="271"/>
      <c r="BA14367" s="271"/>
      <c r="BB14367" s="271"/>
      <c r="BD14367" s="271"/>
      <c r="BE14367" s="271"/>
      <c r="BF14367" s="271"/>
      <c r="BG14367" s="271"/>
      <c r="BJ14367" s="271"/>
    </row>
    <row r="14368" spans="49:62">
      <c r="AW14368" s="271"/>
      <c r="AX14368" s="271"/>
      <c r="AY14368" s="271"/>
      <c r="AZ14368" s="271"/>
      <c r="BA14368" s="271"/>
      <c r="BB14368" s="271"/>
      <c r="BD14368" s="271"/>
      <c r="BE14368" s="271"/>
      <c r="BF14368" s="271"/>
      <c r="BG14368" s="271"/>
      <c r="BJ14368" s="271"/>
    </row>
    <row r="14369" spans="49:62">
      <c r="AW14369" s="271"/>
      <c r="AX14369" s="271"/>
      <c r="AY14369" s="271"/>
      <c r="AZ14369" s="271"/>
      <c r="BA14369" s="271"/>
      <c r="BB14369" s="271"/>
      <c r="BD14369" s="271"/>
      <c r="BE14369" s="271"/>
      <c r="BF14369" s="271"/>
      <c r="BG14369" s="271"/>
      <c r="BJ14369" s="271"/>
    </row>
    <row r="14370" spans="49:62">
      <c r="AW14370" s="271"/>
      <c r="AX14370" s="271"/>
      <c r="AY14370" s="271"/>
      <c r="AZ14370" s="271"/>
      <c r="BA14370" s="271"/>
      <c r="BB14370" s="271"/>
      <c r="BD14370" s="271"/>
      <c r="BE14370" s="271"/>
      <c r="BF14370" s="271"/>
      <c r="BG14370" s="271"/>
      <c r="BJ14370" s="271"/>
    </row>
    <row r="14371" spans="49:62">
      <c r="AW14371" s="271"/>
      <c r="AX14371" s="271"/>
      <c r="AY14371" s="271"/>
      <c r="AZ14371" s="271"/>
      <c r="BA14371" s="271"/>
      <c r="BB14371" s="271"/>
      <c r="BD14371" s="271"/>
      <c r="BE14371" s="271"/>
      <c r="BF14371" s="271"/>
      <c r="BG14371" s="271"/>
      <c r="BJ14371" s="271"/>
    </row>
    <row r="14372" spans="49:62">
      <c r="AW14372" s="271"/>
      <c r="AX14372" s="271"/>
      <c r="AY14372" s="271"/>
      <c r="AZ14372" s="271"/>
      <c r="BA14372" s="271"/>
      <c r="BB14372" s="271"/>
      <c r="BD14372" s="271"/>
      <c r="BE14372" s="271"/>
      <c r="BF14372" s="271"/>
      <c r="BG14372" s="271"/>
      <c r="BJ14372" s="271"/>
    </row>
    <row r="14373" spans="49:62">
      <c r="AW14373" s="271"/>
      <c r="AX14373" s="271"/>
      <c r="AY14373" s="271"/>
      <c r="AZ14373" s="271"/>
      <c r="BA14373" s="271"/>
      <c r="BB14373" s="271"/>
      <c r="BD14373" s="271"/>
      <c r="BE14373" s="271"/>
      <c r="BF14373" s="271"/>
      <c r="BG14373" s="271"/>
      <c r="BJ14373" s="271"/>
    </row>
    <row r="14374" spans="49:62">
      <c r="AW14374" s="271"/>
      <c r="AX14374" s="271"/>
      <c r="AY14374" s="271"/>
      <c r="AZ14374" s="271"/>
      <c r="BA14374" s="271"/>
      <c r="BB14374" s="271"/>
      <c r="BD14374" s="271"/>
      <c r="BE14374" s="271"/>
      <c r="BF14374" s="271"/>
      <c r="BG14374" s="271"/>
      <c r="BJ14374" s="271"/>
    </row>
    <row r="14375" spans="49:62">
      <c r="AW14375" s="271"/>
      <c r="AX14375" s="271"/>
      <c r="AY14375" s="271"/>
      <c r="AZ14375" s="271"/>
      <c r="BA14375" s="271"/>
      <c r="BB14375" s="271"/>
      <c r="BD14375" s="271"/>
      <c r="BE14375" s="271"/>
      <c r="BF14375" s="271"/>
      <c r="BG14375" s="271"/>
      <c r="BJ14375" s="271"/>
    </row>
    <row r="14376" spans="49:62">
      <c r="AW14376" s="271"/>
      <c r="AX14376" s="271"/>
      <c r="AY14376" s="271"/>
      <c r="AZ14376" s="271"/>
      <c r="BA14376" s="271"/>
      <c r="BB14376" s="271"/>
      <c r="BD14376" s="271"/>
      <c r="BE14376" s="271"/>
      <c r="BF14376" s="271"/>
      <c r="BG14376" s="271"/>
      <c r="BJ14376" s="271"/>
    </row>
    <row r="14377" spans="49:62">
      <c r="AW14377" s="271"/>
      <c r="AX14377" s="271"/>
      <c r="AY14377" s="271"/>
      <c r="AZ14377" s="271"/>
      <c r="BA14377" s="271"/>
      <c r="BB14377" s="271"/>
      <c r="BD14377" s="271"/>
      <c r="BE14377" s="271"/>
      <c r="BF14377" s="271"/>
      <c r="BG14377" s="271"/>
      <c r="BJ14377" s="271"/>
    </row>
    <row r="14378" spans="49:62">
      <c r="AW14378" s="271"/>
      <c r="AX14378" s="271"/>
      <c r="AY14378" s="271"/>
      <c r="AZ14378" s="271"/>
      <c r="BA14378" s="271"/>
      <c r="BB14378" s="271"/>
      <c r="BD14378" s="271"/>
      <c r="BE14378" s="271"/>
      <c r="BF14378" s="271"/>
      <c r="BG14378" s="271"/>
      <c r="BJ14378" s="271"/>
    </row>
    <row r="14379" spans="49:62">
      <c r="AW14379" s="271"/>
      <c r="AX14379" s="271"/>
      <c r="AY14379" s="271"/>
      <c r="AZ14379" s="271"/>
      <c r="BA14379" s="271"/>
      <c r="BB14379" s="271"/>
      <c r="BD14379" s="271"/>
      <c r="BE14379" s="271"/>
      <c r="BF14379" s="271"/>
      <c r="BG14379" s="271"/>
      <c r="BJ14379" s="271"/>
    </row>
    <row r="14380" spans="49:62">
      <c r="AW14380" s="271"/>
      <c r="AX14380" s="271"/>
      <c r="AY14380" s="271"/>
      <c r="AZ14380" s="271"/>
      <c r="BA14380" s="271"/>
      <c r="BB14380" s="271"/>
      <c r="BD14380" s="271"/>
      <c r="BE14380" s="271"/>
      <c r="BF14380" s="271"/>
      <c r="BG14380" s="271"/>
      <c r="BJ14380" s="271"/>
    </row>
    <row r="14381" spans="49:62">
      <c r="AW14381" s="271"/>
      <c r="AX14381" s="271"/>
      <c r="AY14381" s="271"/>
      <c r="AZ14381" s="271"/>
      <c r="BA14381" s="271"/>
      <c r="BB14381" s="271"/>
      <c r="BD14381" s="271"/>
      <c r="BE14381" s="271"/>
      <c r="BF14381" s="271"/>
      <c r="BG14381" s="271"/>
      <c r="BJ14381" s="271"/>
    </row>
    <row r="14382" spans="49:62">
      <c r="AW14382" s="271"/>
      <c r="AX14382" s="271"/>
      <c r="AY14382" s="271"/>
      <c r="AZ14382" s="271"/>
      <c r="BA14382" s="271"/>
      <c r="BB14382" s="271"/>
      <c r="BD14382" s="271"/>
      <c r="BE14382" s="271"/>
      <c r="BF14382" s="271"/>
      <c r="BG14382" s="271"/>
      <c r="BJ14382" s="271"/>
    </row>
    <row r="14383" spans="49:62">
      <c r="AW14383" s="271"/>
      <c r="AX14383" s="271"/>
      <c r="AY14383" s="271"/>
      <c r="AZ14383" s="271"/>
      <c r="BA14383" s="271"/>
      <c r="BB14383" s="271"/>
      <c r="BD14383" s="271"/>
      <c r="BE14383" s="271"/>
      <c r="BF14383" s="271"/>
      <c r="BG14383" s="271"/>
      <c r="BJ14383" s="271"/>
    </row>
    <row r="14384" spans="49:62">
      <c r="AW14384" s="271"/>
      <c r="AX14384" s="271"/>
      <c r="AY14384" s="271"/>
      <c r="AZ14384" s="271"/>
      <c r="BA14384" s="271"/>
      <c r="BB14384" s="271"/>
      <c r="BD14384" s="271"/>
      <c r="BE14384" s="271"/>
      <c r="BF14384" s="271"/>
      <c r="BG14384" s="271"/>
      <c r="BJ14384" s="271"/>
    </row>
    <row r="14385" spans="49:62">
      <c r="AW14385" s="271"/>
      <c r="AX14385" s="271"/>
      <c r="AY14385" s="271"/>
      <c r="AZ14385" s="271"/>
      <c r="BA14385" s="271"/>
      <c r="BB14385" s="271"/>
      <c r="BD14385" s="271"/>
      <c r="BE14385" s="271"/>
      <c r="BF14385" s="271"/>
      <c r="BG14385" s="271"/>
      <c r="BJ14385" s="271"/>
    </row>
    <row r="14386" spans="49:62">
      <c r="AW14386" s="271"/>
      <c r="AX14386" s="271"/>
      <c r="AY14386" s="271"/>
      <c r="AZ14386" s="271"/>
      <c r="BA14386" s="271"/>
      <c r="BB14386" s="271"/>
      <c r="BD14386" s="271"/>
      <c r="BE14386" s="271"/>
      <c r="BF14386" s="271"/>
      <c r="BG14386" s="271"/>
      <c r="BJ14386" s="271"/>
    </row>
    <row r="14387" spans="49:62">
      <c r="AW14387" s="271"/>
      <c r="AX14387" s="271"/>
      <c r="AY14387" s="271"/>
      <c r="AZ14387" s="271"/>
      <c r="BA14387" s="271"/>
      <c r="BB14387" s="271"/>
      <c r="BD14387" s="271"/>
      <c r="BE14387" s="271"/>
      <c r="BF14387" s="271"/>
      <c r="BG14387" s="271"/>
      <c r="BJ14387" s="271"/>
    </row>
    <row r="14388" spans="49:62">
      <c r="AW14388" s="271"/>
      <c r="AX14388" s="271"/>
      <c r="AY14388" s="271"/>
      <c r="AZ14388" s="271"/>
      <c r="BA14388" s="271"/>
      <c r="BB14388" s="271"/>
      <c r="BD14388" s="271"/>
      <c r="BE14388" s="271"/>
      <c r="BF14388" s="271"/>
      <c r="BG14388" s="271"/>
      <c r="BJ14388" s="271"/>
    </row>
    <row r="14389" spans="49:62">
      <c r="AW14389" s="271"/>
      <c r="AX14389" s="271"/>
      <c r="AY14389" s="271"/>
      <c r="AZ14389" s="271"/>
      <c r="BA14389" s="271"/>
      <c r="BB14389" s="271"/>
      <c r="BD14389" s="271"/>
      <c r="BE14389" s="271"/>
      <c r="BF14389" s="271"/>
      <c r="BG14389" s="271"/>
      <c r="BJ14389" s="271"/>
    </row>
    <row r="14390" spans="49:62">
      <c r="AW14390" s="271"/>
      <c r="AX14390" s="271"/>
      <c r="AY14390" s="271"/>
      <c r="AZ14390" s="271"/>
      <c r="BA14390" s="271"/>
      <c r="BB14390" s="271"/>
      <c r="BD14390" s="271"/>
      <c r="BE14390" s="271"/>
      <c r="BF14390" s="271"/>
      <c r="BG14390" s="271"/>
      <c r="BJ14390" s="271"/>
    </row>
    <row r="14391" spans="49:62">
      <c r="AW14391" s="271"/>
      <c r="AX14391" s="271"/>
      <c r="AY14391" s="271"/>
      <c r="AZ14391" s="271"/>
      <c r="BA14391" s="271"/>
      <c r="BB14391" s="271"/>
      <c r="BD14391" s="271"/>
      <c r="BE14391" s="271"/>
      <c r="BF14391" s="271"/>
      <c r="BG14391" s="271"/>
      <c r="BJ14391" s="271"/>
    </row>
    <row r="14392" spans="49:62">
      <c r="AW14392" s="271"/>
      <c r="AX14392" s="271"/>
      <c r="AY14392" s="271"/>
      <c r="AZ14392" s="271"/>
      <c r="BA14392" s="271"/>
      <c r="BB14392" s="271"/>
      <c r="BD14392" s="271"/>
      <c r="BE14392" s="271"/>
      <c r="BF14392" s="271"/>
      <c r="BG14392" s="271"/>
      <c r="BJ14392" s="271"/>
    </row>
    <row r="14393" spans="49:62">
      <c r="AW14393" s="271"/>
      <c r="AX14393" s="271"/>
      <c r="AY14393" s="271"/>
      <c r="AZ14393" s="271"/>
      <c r="BA14393" s="271"/>
      <c r="BB14393" s="271"/>
      <c r="BD14393" s="271"/>
      <c r="BE14393" s="271"/>
      <c r="BF14393" s="271"/>
      <c r="BG14393" s="271"/>
      <c r="BJ14393" s="271"/>
    </row>
    <row r="14394" spans="49:62">
      <c r="AW14394" s="271"/>
      <c r="AX14394" s="271"/>
      <c r="AY14394" s="271"/>
      <c r="AZ14394" s="271"/>
      <c r="BA14394" s="271"/>
      <c r="BB14394" s="271"/>
      <c r="BD14394" s="271"/>
      <c r="BE14394" s="271"/>
      <c r="BF14394" s="271"/>
      <c r="BG14394" s="271"/>
      <c r="BJ14394" s="271"/>
    </row>
    <row r="14395" spans="49:62">
      <c r="AW14395" s="271"/>
      <c r="AX14395" s="271"/>
      <c r="AY14395" s="271"/>
      <c r="AZ14395" s="271"/>
      <c r="BA14395" s="271"/>
      <c r="BB14395" s="271"/>
      <c r="BD14395" s="271"/>
      <c r="BE14395" s="271"/>
      <c r="BF14395" s="271"/>
      <c r="BG14395" s="271"/>
      <c r="BJ14395" s="271"/>
    </row>
    <row r="14396" spans="49:62">
      <c r="AW14396" s="271"/>
      <c r="AX14396" s="271"/>
      <c r="AY14396" s="271"/>
      <c r="AZ14396" s="271"/>
      <c r="BA14396" s="271"/>
      <c r="BB14396" s="271"/>
      <c r="BD14396" s="271"/>
      <c r="BE14396" s="271"/>
      <c r="BF14396" s="271"/>
      <c r="BG14396" s="271"/>
      <c r="BJ14396" s="271"/>
    </row>
    <row r="14397" spans="49:62">
      <c r="AW14397" s="271"/>
      <c r="AX14397" s="271"/>
      <c r="AY14397" s="271"/>
      <c r="AZ14397" s="271"/>
      <c r="BA14397" s="271"/>
      <c r="BB14397" s="271"/>
      <c r="BD14397" s="271"/>
      <c r="BE14397" s="271"/>
      <c r="BF14397" s="271"/>
      <c r="BG14397" s="271"/>
      <c r="BJ14397" s="271"/>
    </row>
    <row r="14398" spans="49:62">
      <c r="AW14398" s="271"/>
      <c r="AX14398" s="271"/>
      <c r="AY14398" s="271"/>
      <c r="AZ14398" s="271"/>
      <c r="BA14398" s="271"/>
      <c r="BB14398" s="271"/>
      <c r="BD14398" s="271"/>
      <c r="BE14398" s="271"/>
      <c r="BF14398" s="271"/>
      <c r="BG14398" s="271"/>
      <c r="BJ14398" s="271"/>
    </row>
    <row r="14399" spans="49:62">
      <c r="AW14399" s="271"/>
      <c r="AX14399" s="271"/>
      <c r="AY14399" s="271"/>
      <c r="AZ14399" s="271"/>
      <c r="BA14399" s="271"/>
      <c r="BB14399" s="271"/>
      <c r="BD14399" s="271"/>
      <c r="BE14399" s="271"/>
      <c r="BF14399" s="271"/>
      <c r="BG14399" s="271"/>
      <c r="BJ14399" s="271"/>
    </row>
    <row r="14400" spans="49:62">
      <c r="AW14400" s="271"/>
      <c r="AX14400" s="271"/>
      <c r="AY14400" s="271"/>
      <c r="AZ14400" s="271"/>
      <c r="BA14400" s="271"/>
      <c r="BB14400" s="271"/>
      <c r="BD14400" s="271"/>
      <c r="BE14400" s="271"/>
      <c r="BF14400" s="271"/>
      <c r="BG14400" s="271"/>
      <c r="BJ14400" s="271"/>
    </row>
    <row r="14401" spans="49:62">
      <c r="AW14401" s="271"/>
      <c r="AX14401" s="271"/>
      <c r="AY14401" s="271"/>
      <c r="AZ14401" s="271"/>
      <c r="BA14401" s="271"/>
      <c r="BB14401" s="271"/>
      <c r="BD14401" s="271"/>
      <c r="BE14401" s="271"/>
      <c r="BF14401" s="271"/>
      <c r="BG14401" s="271"/>
      <c r="BJ14401" s="271"/>
    </row>
    <row r="14402" spans="49:62">
      <c r="AW14402" s="271"/>
      <c r="AX14402" s="271"/>
      <c r="AY14402" s="271"/>
      <c r="AZ14402" s="271"/>
      <c r="BA14402" s="271"/>
      <c r="BB14402" s="271"/>
      <c r="BD14402" s="271"/>
      <c r="BE14402" s="271"/>
      <c r="BF14402" s="271"/>
      <c r="BG14402" s="271"/>
      <c r="BJ14402" s="271"/>
    </row>
    <row r="14403" spans="49:62">
      <c r="AW14403" s="271"/>
      <c r="AX14403" s="271"/>
      <c r="AY14403" s="271"/>
      <c r="AZ14403" s="271"/>
      <c r="BA14403" s="271"/>
      <c r="BB14403" s="271"/>
      <c r="BD14403" s="271"/>
      <c r="BE14403" s="271"/>
      <c r="BF14403" s="271"/>
      <c r="BG14403" s="271"/>
      <c r="BJ14403" s="271"/>
    </row>
    <row r="14404" spans="49:62">
      <c r="AW14404" s="271"/>
      <c r="AX14404" s="271"/>
      <c r="AY14404" s="271"/>
      <c r="AZ14404" s="271"/>
      <c r="BA14404" s="271"/>
      <c r="BB14404" s="271"/>
      <c r="BD14404" s="271"/>
      <c r="BE14404" s="271"/>
      <c r="BF14404" s="271"/>
      <c r="BG14404" s="271"/>
      <c r="BJ14404" s="271"/>
    </row>
    <row r="14405" spans="49:62">
      <c r="AW14405" s="271"/>
      <c r="AX14405" s="271"/>
      <c r="AY14405" s="271"/>
      <c r="AZ14405" s="271"/>
      <c r="BA14405" s="271"/>
      <c r="BB14405" s="271"/>
      <c r="BD14405" s="271"/>
      <c r="BE14405" s="271"/>
      <c r="BF14405" s="271"/>
      <c r="BG14405" s="271"/>
      <c r="BJ14405" s="271"/>
    </row>
    <row r="14406" spans="49:62">
      <c r="AW14406" s="271"/>
      <c r="AX14406" s="271"/>
      <c r="AY14406" s="271"/>
      <c r="AZ14406" s="271"/>
      <c r="BA14406" s="271"/>
      <c r="BB14406" s="271"/>
      <c r="BD14406" s="271"/>
      <c r="BE14406" s="271"/>
      <c r="BF14406" s="271"/>
      <c r="BG14406" s="271"/>
      <c r="BJ14406" s="271"/>
    </row>
    <row r="14407" spans="49:62">
      <c r="AW14407" s="271"/>
      <c r="AX14407" s="271"/>
      <c r="AY14407" s="271"/>
      <c r="AZ14407" s="271"/>
      <c r="BA14407" s="271"/>
      <c r="BB14407" s="271"/>
      <c r="BD14407" s="271"/>
      <c r="BE14407" s="271"/>
      <c r="BF14407" s="271"/>
      <c r="BG14407" s="271"/>
      <c r="BJ14407" s="271"/>
    </row>
    <row r="14408" spans="49:62">
      <c r="AW14408" s="271"/>
      <c r="AX14408" s="271"/>
      <c r="AY14408" s="271"/>
      <c r="AZ14408" s="271"/>
      <c r="BA14408" s="271"/>
      <c r="BB14408" s="271"/>
      <c r="BD14408" s="271"/>
      <c r="BE14408" s="271"/>
      <c r="BF14408" s="271"/>
      <c r="BG14408" s="271"/>
      <c r="BJ14408" s="271"/>
    </row>
    <row r="14409" spans="49:62">
      <c r="AW14409" s="271"/>
      <c r="AX14409" s="271"/>
      <c r="AY14409" s="271"/>
      <c r="AZ14409" s="271"/>
      <c r="BA14409" s="271"/>
      <c r="BB14409" s="271"/>
      <c r="BD14409" s="271"/>
      <c r="BE14409" s="271"/>
      <c r="BF14409" s="271"/>
      <c r="BG14409" s="271"/>
      <c r="BJ14409" s="271"/>
    </row>
    <row r="14410" spans="49:62">
      <c r="AW14410" s="271"/>
      <c r="AX14410" s="271"/>
      <c r="AY14410" s="271"/>
      <c r="AZ14410" s="271"/>
      <c r="BA14410" s="271"/>
      <c r="BB14410" s="271"/>
      <c r="BD14410" s="271"/>
      <c r="BE14410" s="271"/>
      <c r="BF14410" s="271"/>
      <c r="BG14410" s="271"/>
      <c r="BJ14410" s="271"/>
    </row>
    <row r="14411" spans="49:62">
      <c r="AW14411" s="271"/>
      <c r="AX14411" s="271"/>
      <c r="AY14411" s="271"/>
      <c r="AZ14411" s="271"/>
      <c r="BA14411" s="271"/>
      <c r="BB14411" s="271"/>
      <c r="BD14411" s="271"/>
      <c r="BE14411" s="271"/>
      <c r="BF14411" s="271"/>
      <c r="BG14411" s="271"/>
      <c r="BJ14411" s="271"/>
    </row>
    <row r="14412" spans="49:62">
      <c r="AW14412" s="271"/>
      <c r="AX14412" s="271"/>
      <c r="AY14412" s="271"/>
      <c r="AZ14412" s="271"/>
      <c r="BA14412" s="271"/>
      <c r="BB14412" s="271"/>
      <c r="BD14412" s="271"/>
      <c r="BE14412" s="271"/>
      <c r="BF14412" s="271"/>
      <c r="BG14412" s="271"/>
      <c r="BJ14412" s="271"/>
    </row>
    <row r="14413" spans="49:62">
      <c r="AW14413" s="271"/>
      <c r="AX14413" s="271"/>
      <c r="AY14413" s="271"/>
      <c r="AZ14413" s="271"/>
      <c r="BA14413" s="271"/>
      <c r="BB14413" s="271"/>
      <c r="BD14413" s="271"/>
      <c r="BE14413" s="271"/>
      <c r="BF14413" s="271"/>
      <c r="BG14413" s="271"/>
      <c r="BJ14413" s="271"/>
    </row>
    <row r="14414" spans="49:62">
      <c r="AW14414" s="271"/>
      <c r="AX14414" s="271"/>
      <c r="AY14414" s="271"/>
      <c r="AZ14414" s="271"/>
      <c r="BA14414" s="271"/>
      <c r="BB14414" s="271"/>
      <c r="BD14414" s="271"/>
      <c r="BE14414" s="271"/>
      <c r="BF14414" s="271"/>
      <c r="BG14414" s="271"/>
      <c r="BJ14414" s="271"/>
    </row>
    <row r="14415" spans="49:62">
      <c r="AW14415" s="271"/>
      <c r="AX14415" s="271"/>
      <c r="AY14415" s="271"/>
      <c r="AZ14415" s="271"/>
      <c r="BA14415" s="271"/>
      <c r="BB14415" s="271"/>
      <c r="BD14415" s="271"/>
      <c r="BE14415" s="271"/>
      <c r="BF14415" s="271"/>
      <c r="BG14415" s="271"/>
      <c r="BJ14415" s="271"/>
    </row>
    <row r="14416" spans="49:62">
      <c r="AW14416" s="271"/>
      <c r="AX14416" s="271"/>
      <c r="AY14416" s="271"/>
      <c r="AZ14416" s="271"/>
      <c r="BA14416" s="271"/>
      <c r="BB14416" s="271"/>
      <c r="BD14416" s="271"/>
      <c r="BE14416" s="271"/>
      <c r="BF14416" s="271"/>
      <c r="BG14416" s="271"/>
      <c r="BJ14416" s="271"/>
    </row>
    <row r="14417" spans="49:62">
      <c r="AW14417" s="271"/>
      <c r="AX14417" s="271"/>
      <c r="AY14417" s="271"/>
      <c r="AZ14417" s="271"/>
      <c r="BA14417" s="271"/>
      <c r="BB14417" s="271"/>
      <c r="BD14417" s="271"/>
      <c r="BE14417" s="271"/>
      <c r="BF14417" s="271"/>
      <c r="BG14417" s="271"/>
      <c r="BJ14417" s="271"/>
    </row>
    <row r="14418" spans="49:62">
      <c r="AW14418" s="271"/>
      <c r="AX14418" s="271"/>
      <c r="AY14418" s="271"/>
      <c r="AZ14418" s="271"/>
      <c r="BA14418" s="271"/>
      <c r="BB14418" s="271"/>
      <c r="BD14418" s="271"/>
      <c r="BE14418" s="271"/>
      <c r="BF14418" s="271"/>
      <c r="BG14418" s="271"/>
      <c r="BJ14418" s="271"/>
    </row>
    <row r="14419" spans="49:62">
      <c r="AW14419" s="271"/>
      <c r="AX14419" s="271"/>
      <c r="AY14419" s="271"/>
      <c r="AZ14419" s="271"/>
      <c r="BA14419" s="271"/>
      <c r="BB14419" s="271"/>
      <c r="BD14419" s="271"/>
      <c r="BE14419" s="271"/>
      <c r="BF14419" s="271"/>
      <c r="BG14419" s="271"/>
      <c r="BJ14419" s="271"/>
    </row>
    <row r="14420" spans="49:62">
      <c r="AW14420" s="271"/>
      <c r="AX14420" s="271"/>
      <c r="AY14420" s="271"/>
      <c r="AZ14420" s="271"/>
      <c r="BA14420" s="271"/>
      <c r="BB14420" s="271"/>
      <c r="BD14420" s="271"/>
      <c r="BE14420" s="271"/>
      <c r="BF14420" s="271"/>
      <c r="BG14420" s="271"/>
      <c r="BJ14420" s="271"/>
    </row>
    <row r="14421" spans="49:62">
      <c r="AW14421" s="271"/>
      <c r="AX14421" s="271"/>
      <c r="AY14421" s="271"/>
      <c r="AZ14421" s="271"/>
      <c r="BA14421" s="271"/>
      <c r="BB14421" s="271"/>
      <c r="BD14421" s="271"/>
      <c r="BE14421" s="271"/>
      <c r="BF14421" s="271"/>
      <c r="BG14421" s="271"/>
      <c r="BJ14421" s="271"/>
    </row>
    <row r="14422" spans="49:62">
      <c r="AW14422" s="271"/>
      <c r="AX14422" s="271"/>
      <c r="AY14422" s="271"/>
      <c r="AZ14422" s="271"/>
      <c r="BA14422" s="271"/>
      <c r="BB14422" s="271"/>
      <c r="BD14422" s="271"/>
      <c r="BE14422" s="271"/>
      <c r="BF14422" s="271"/>
      <c r="BG14422" s="271"/>
      <c r="BJ14422" s="271"/>
    </row>
    <row r="14423" spans="49:62">
      <c r="AW14423" s="271"/>
      <c r="AX14423" s="271"/>
      <c r="AY14423" s="271"/>
      <c r="AZ14423" s="271"/>
      <c r="BA14423" s="271"/>
      <c r="BB14423" s="271"/>
      <c r="BD14423" s="271"/>
      <c r="BE14423" s="271"/>
      <c r="BF14423" s="271"/>
      <c r="BG14423" s="271"/>
      <c r="BJ14423" s="271"/>
    </row>
    <row r="14424" spans="49:62">
      <c r="AW14424" s="271"/>
      <c r="AX14424" s="271"/>
      <c r="AY14424" s="271"/>
      <c r="AZ14424" s="271"/>
      <c r="BA14424" s="271"/>
      <c r="BB14424" s="271"/>
      <c r="BD14424" s="271"/>
      <c r="BE14424" s="271"/>
      <c r="BF14424" s="271"/>
      <c r="BG14424" s="271"/>
      <c r="BJ14424" s="271"/>
    </row>
    <row r="14425" spans="49:62">
      <c r="AW14425" s="271"/>
      <c r="AX14425" s="271"/>
      <c r="AY14425" s="271"/>
      <c r="AZ14425" s="271"/>
      <c r="BA14425" s="271"/>
      <c r="BB14425" s="271"/>
      <c r="BD14425" s="271"/>
      <c r="BE14425" s="271"/>
      <c r="BF14425" s="271"/>
      <c r="BG14425" s="271"/>
      <c r="BJ14425" s="271"/>
    </row>
    <row r="14426" spans="49:62">
      <c r="AW14426" s="271"/>
      <c r="AX14426" s="271"/>
      <c r="AY14426" s="271"/>
      <c r="AZ14426" s="271"/>
      <c r="BA14426" s="271"/>
      <c r="BB14426" s="271"/>
      <c r="BD14426" s="271"/>
      <c r="BE14426" s="271"/>
      <c r="BF14426" s="271"/>
      <c r="BG14426" s="271"/>
      <c r="BJ14426" s="271"/>
    </row>
    <row r="14427" spans="49:62">
      <c r="AW14427" s="271"/>
      <c r="AX14427" s="271"/>
      <c r="AY14427" s="271"/>
      <c r="AZ14427" s="271"/>
      <c r="BA14427" s="271"/>
      <c r="BB14427" s="271"/>
      <c r="BD14427" s="271"/>
      <c r="BE14427" s="271"/>
      <c r="BF14427" s="271"/>
      <c r="BG14427" s="271"/>
      <c r="BJ14427" s="271"/>
    </row>
    <row r="14428" spans="49:62">
      <c r="AW14428" s="271"/>
      <c r="AX14428" s="271"/>
      <c r="AY14428" s="271"/>
      <c r="AZ14428" s="271"/>
      <c r="BA14428" s="271"/>
      <c r="BB14428" s="271"/>
      <c r="BD14428" s="271"/>
      <c r="BE14428" s="271"/>
      <c r="BF14428" s="271"/>
      <c r="BG14428" s="271"/>
      <c r="BJ14428" s="271"/>
    </row>
    <row r="14429" spans="49:62">
      <c r="AW14429" s="271"/>
      <c r="AX14429" s="271"/>
      <c r="AY14429" s="271"/>
      <c r="AZ14429" s="271"/>
      <c r="BA14429" s="271"/>
      <c r="BB14429" s="271"/>
      <c r="BD14429" s="271"/>
      <c r="BE14429" s="271"/>
      <c r="BF14429" s="271"/>
      <c r="BG14429" s="271"/>
      <c r="BJ14429" s="271"/>
    </row>
    <row r="14430" spans="49:62">
      <c r="AW14430" s="271"/>
      <c r="AX14430" s="271"/>
      <c r="AY14430" s="271"/>
      <c r="AZ14430" s="271"/>
      <c r="BA14430" s="271"/>
      <c r="BB14430" s="271"/>
      <c r="BD14430" s="271"/>
      <c r="BE14430" s="271"/>
      <c r="BF14430" s="271"/>
      <c r="BG14430" s="271"/>
      <c r="BJ14430" s="271"/>
    </row>
    <row r="14431" spans="49:62">
      <c r="AW14431" s="271"/>
      <c r="AX14431" s="271"/>
      <c r="AY14431" s="271"/>
      <c r="AZ14431" s="271"/>
      <c r="BA14431" s="271"/>
      <c r="BB14431" s="271"/>
      <c r="BD14431" s="271"/>
      <c r="BE14431" s="271"/>
      <c r="BF14431" s="271"/>
      <c r="BG14431" s="271"/>
      <c r="BJ14431" s="271"/>
    </row>
    <row r="14432" spans="49:62">
      <c r="AW14432" s="271"/>
      <c r="AX14432" s="271"/>
      <c r="AY14432" s="271"/>
      <c r="AZ14432" s="271"/>
      <c r="BA14432" s="271"/>
      <c r="BB14432" s="271"/>
      <c r="BD14432" s="271"/>
      <c r="BE14432" s="271"/>
      <c r="BF14432" s="271"/>
      <c r="BG14432" s="271"/>
      <c r="BJ14432" s="271"/>
    </row>
    <row r="14433" spans="49:62">
      <c r="AW14433" s="271"/>
      <c r="AX14433" s="271"/>
      <c r="AY14433" s="271"/>
      <c r="AZ14433" s="271"/>
      <c r="BA14433" s="271"/>
      <c r="BB14433" s="271"/>
      <c r="BD14433" s="271"/>
      <c r="BE14433" s="271"/>
      <c r="BF14433" s="271"/>
      <c r="BG14433" s="271"/>
      <c r="BJ14433" s="271"/>
    </row>
    <row r="14434" spans="49:62">
      <c r="AW14434" s="271"/>
      <c r="AX14434" s="271"/>
      <c r="AY14434" s="271"/>
      <c r="AZ14434" s="271"/>
      <c r="BA14434" s="271"/>
      <c r="BB14434" s="271"/>
      <c r="BD14434" s="271"/>
      <c r="BE14434" s="271"/>
      <c r="BF14434" s="271"/>
      <c r="BG14434" s="271"/>
      <c r="BJ14434" s="271"/>
    </row>
    <row r="14435" spans="49:62">
      <c r="AW14435" s="271"/>
      <c r="AX14435" s="271"/>
      <c r="AY14435" s="271"/>
      <c r="AZ14435" s="271"/>
      <c r="BA14435" s="271"/>
      <c r="BB14435" s="271"/>
      <c r="BD14435" s="271"/>
      <c r="BE14435" s="271"/>
      <c r="BF14435" s="271"/>
      <c r="BG14435" s="271"/>
      <c r="BJ14435" s="271"/>
    </row>
    <row r="14436" spans="49:62">
      <c r="AW14436" s="271"/>
      <c r="AX14436" s="271"/>
      <c r="AY14436" s="271"/>
      <c r="AZ14436" s="271"/>
      <c r="BA14436" s="271"/>
      <c r="BB14436" s="271"/>
      <c r="BD14436" s="271"/>
      <c r="BE14436" s="271"/>
      <c r="BF14436" s="271"/>
      <c r="BG14436" s="271"/>
      <c r="BJ14436" s="271"/>
    </row>
    <row r="14437" spans="49:62">
      <c r="AW14437" s="271"/>
      <c r="AX14437" s="271"/>
      <c r="AY14437" s="271"/>
      <c r="AZ14437" s="271"/>
      <c r="BA14437" s="271"/>
      <c r="BB14437" s="271"/>
      <c r="BD14437" s="271"/>
      <c r="BE14437" s="271"/>
      <c r="BF14437" s="271"/>
      <c r="BG14437" s="271"/>
      <c r="BJ14437" s="271"/>
    </row>
    <row r="14438" spans="49:62">
      <c r="AW14438" s="271"/>
      <c r="AX14438" s="271"/>
      <c r="AY14438" s="271"/>
      <c r="AZ14438" s="271"/>
      <c r="BA14438" s="271"/>
      <c r="BB14438" s="271"/>
      <c r="BD14438" s="271"/>
      <c r="BE14438" s="271"/>
      <c r="BF14438" s="271"/>
      <c r="BG14438" s="271"/>
      <c r="BJ14438" s="271"/>
    </row>
    <row r="14439" spans="49:62">
      <c r="AW14439" s="271"/>
      <c r="AX14439" s="271"/>
      <c r="AY14439" s="271"/>
      <c r="AZ14439" s="271"/>
      <c r="BA14439" s="271"/>
      <c r="BB14439" s="271"/>
      <c r="BD14439" s="271"/>
      <c r="BE14439" s="271"/>
      <c r="BF14439" s="271"/>
      <c r="BG14439" s="271"/>
      <c r="BJ14439" s="271"/>
    </row>
    <row r="14440" spans="49:62">
      <c r="AW14440" s="271"/>
      <c r="AX14440" s="271"/>
      <c r="AY14440" s="271"/>
      <c r="AZ14440" s="271"/>
      <c r="BA14440" s="271"/>
      <c r="BB14440" s="271"/>
      <c r="BD14440" s="271"/>
      <c r="BE14440" s="271"/>
      <c r="BF14440" s="271"/>
      <c r="BG14440" s="271"/>
      <c r="BJ14440" s="271"/>
    </row>
    <row r="14441" spans="49:62">
      <c r="AW14441" s="271"/>
      <c r="AX14441" s="271"/>
      <c r="AY14441" s="271"/>
      <c r="AZ14441" s="271"/>
      <c r="BA14441" s="271"/>
      <c r="BB14441" s="271"/>
      <c r="BD14441" s="271"/>
      <c r="BE14441" s="271"/>
      <c r="BF14441" s="271"/>
      <c r="BG14441" s="271"/>
      <c r="BJ14441" s="271"/>
    </row>
    <row r="14442" spans="49:62">
      <c r="AW14442" s="271"/>
      <c r="AX14442" s="271"/>
      <c r="AY14442" s="271"/>
      <c r="AZ14442" s="271"/>
      <c r="BA14442" s="271"/>
      <c r="BB14442" s="271"/>
      <c r="BD14442" s="271"/>
      <c r="BE14442" s="271"/>
      <c r="BF14442" s="271"/>
      <c r="BG14442" s="271"/>
      <c r="BJ14442" s="271"/>
    </row>
    <row r="14443" spans="49:62">
      <c r="AW14443" s="271"/>
      <c r="AX14443" s="271"/>
      <c r="AY14443" s="271"/>
      <c r="AZ14443" s="271"/>
      <c r="BA14443" s="271"/>
      <c r="BB14443" s="271"/>
      <c r="BD14443" s="271"/>
      <c r="BE14443" s="271"/>
      <c r="BF14443" s="271"/>
      <c r="BG14443" s="271"/>
      <c r="BJ14443" s="271"/>
    </row>
    <row r="14444" spans="49:62">
      <c r="AW14444" s="271"/>
      <c r="AX14444" s="271"/>
      <c r="AY14444" s="271"/>
      <c r="AZ14444" s="271"/>
      <c r="BA14444" s="271"/>
      <c r="BB14444" s="271"/>
      <c r="BD14444" s="271"/>
      <c r="BE14444" s="271"/>
      <c r="BF14444" s="271"/>
      <c r="BG14444" s="271"/>
      <c r="BJ14444" s="271"/>
    </row>
    <row r="14445" spans="49:62">
      <c r="AW14445" s="271"/>
      <c r="AX14445" s="271"/>
      <c r="AY14445" s="271"/>
      <c r="AZ14445" s="271"/>
      <c r="BA14445" s="271"/>
      <c r="BB14445" s="271"/>
      <c r="BD14445" s="271"/>
      <c r="BE14445" s="271"/>
      <c r="BF14445" s="271"/>
      <c r="BG14445" s="271"/>
      <c r="BJ14445" s="271"/>
    </row>
    <row r="14446" spans="49:62">
      <c r="AW14446" s="271"/>
      <c r="AX14446" s="271"/>
      <c r="AY14446" s="271"/>
      <c r="AZ14446" s="271"/>
      <c r="BA14446" s="271"/>
      <c r="BB14446" s="271"/>
      <c r="BD14446" s="271"/>
      <c r="BE14446" s="271"/>
      <c r="BF14446" s="271"/>
      <c r="BG14446" s="271"/>
      <c r="BJ14446" s="271"/>
    </row>
    <row r="14447" spans="49:62">
      <c r="AW14447" s="271"/>
      <c r="AX14447" s="271"/>
      <c r="AY14447" s="271"/>
      <c r="AZ14447" s="271"/>
      <c r="BA14447" s="271"/>
      <c r="BB14447" s="271"/>
      <c r="BD14447" s="271"/>
      <c r="BE14447" s="271"/>
      <c r="BF14447" s="271"/>
      <c r="BG14447" s="271"/>
      <c r="BJ14447" s="271"/>
    </row>
    <row r="14448" spans="49:62">
      <c r="AW14448" s="271"/>
      <c r="AX14448" s="271"/>
      <c r="AY14448" s="271"/>
      <c r="AZ14448" s="271"/>
      <c r="BA14448" s="271"/>
      <c r="BB14448" s="271"/>
      <c r="BD14448" s="271"/>
      <c r="BE14448" s="271"/>
      <c r="BF14448" s="271"/>
      <c r="BG14448" s="271"/>
      <c r="BJ14448" s="271"/>
    </row>
    <row r="14449" spans="49:62">
      <c r="AW14449" s="271"/>
      <c r="AX14449" s="271"/>
      <c r="AY14449" s="271"/>
      <c r="AZ14449" s="271"/>
      <c r="BA14449" s="271"/>
      <c r="BB14449" s="271"/>
      <c r="BD14449" s="271"/>
      <c r="BE14449" s="271"/>
      <c r="BF14449" s="271"/>
      <c r="BG14449" s="271"/>
      <c r="BJ14449" s="271"/>
    </row>
    <row r="14450" spans="49:62">
      <c r="AW14450" s="271"/>
      <c r="AX14450" s="271"/>
      <c r="AY14450" s="271"/>
      <c r="AZ14450" s="271"/>
      <c r="BA14450" s="271"/>
      <c r="BB14450" s="271"/>
      <c r="BD14450" s="271"/>
      <c r="BE14450" s="271"/>
      <c r="BF14450" s="271"/>
      <c r="BG14450" s="271"/>
      <c r="BJ14450" s="271"/>
    </row>
    <row r="14451" spans="49:62">
      <c r="AW14451" s="271"/>
      <c r="AX14451" s="271"/>
      <c r="AY14451" s="271"/>
      <c r="AZ14451" s="271"/>
      <c r="BA14451" s="271"/>
      <c r="BB14451" s="271"/>
      <c r="BD14451" s="271"/>
      <c r="BE14451" s="271"/>
      <c r="BF14451" s="271"/>
      <c r="BG14451" s="271"/>
      <c r="BJ14451" s="271"/>
    </row>
    <row r="14452" spans="49:62">
      <c r="AW14452" s="271"/>
      <c r="AX14452" s="271"/>
      <c r="AY14452" s="271"/>
      <c r="AZ14452" s="271"/>
      <c r="BA14452" s="271"/>
      <c r="BB14452" s="271"/>
      <c r="BD14452" s="271"/>
      <c r="BE14452" s="271"/>
      <c r="BF14452" s="271"/>
      <c r="BG14452" s="271"/>
      <c r="BJ14452" s="271"/>
    </row>
    <row r="14453" spans="49:62">
      <c r="AW14453" s="271"/>
      <c r="AX14453" s="271"/>
      <c r="AY14453" s="271"/>
      <c r="AZ14453" s="271"/>
      <c r="BA14453" s="271"/>
      <c r="BB14453" s="271"/>
      <c r="BD14453" s="271"/>
      <c r="BE14453" s="271"/>
      <c r="BF14453" s="271"/>
      <c r="BG14453" s="271"/>
      <c r="BJ14453" s="271"/>
    </row>
    <row r="14454" spans="49:62">
      <c r="AW14454" s="271"/>
      <c r="AX14454" s="271"/>
      <c r="AY14454" s="271"/>
      <c r="AZ14454" s="271"/>
      <c r="BA14454" s="271"/>
      <c r="BB14454" s="271"/>
      <c r="BD14454" s="271"/>
      <c r="BE14454" s="271"/>
      <c r="BF14454" s="271"/>
      <c r="BG14454" s="271"/>
      <c r="BJ14454" s="271"/>
    </row>
    <row r="14455" spans="49:62">
      <c r="AW14455" s="271"/>
      <c r="AX14455" s="271"/>
      <c r="AY14455" s="271"/>
      <c r="AZ14455" s="271"/>
      <c r="BA14455" s="271"/>
      <c r="BB14455" s="271"/>
      <c r="BD14455" s="271"/>
      <c r="BE14455" s="271"/>
      <c r="BF14455" s="271"/>
      <c r="BG14455" s="271"/>
      <c r="BJ14455" s="271"/>
    </row>
    <row r="14456" spans="49:62">
      <c r="AW14456" s="271"/>
      <c r="AX14456" s="271"/>
      <c r="AY14456" s="271"/>
      <c r="AZ14456" s="271"/>
      <c r="BA14456" s="271"/>
      <c r="BB14456" s="271"/>
      <c r="BD14456" s="271"/>
      <c r="BE14456" s="271"/>
      <c r="BF14456" s="271"/>
      <c r="BG14456" s="271"/>
      <c r="BJ14456" s="271"/>
    </row>
    <row r="14457" spans="49:62">
      <c r="AW14457" s="271"/>
      <c r="AX14457" s="271"/>
      <c r="AY14457" s="271"/>
      <c r="AZ14457" s="271"/>
      <c r="BA14457" s="271"/>
      <c r="BB14457" s="271"/>
      <c r="BD14457" s="271"/>
      <c r="BE14457" s="271"/>
      <c r="BF14457" s="271"/>
      <c r="BG14457" s="271"/>
      <c r="BJ14457" s="271"/>
    </row>
    <row r="14458" spans="49:62">
      <c r="AW14458" s="271"/>
      <c r="AX14458" s="271"/>
      <c r="AY14458" s="271"/>
      <c r="AZ14458" s="271"/>
      <c r="BA14458" s="271"/>
      <c r="BB14458" s="271"/>
      <c r="BD14458" s="271"/>
      <c r="BE14458" s="271"/>
      <c r="BF14458" s="271"/>
      <c r="BG14458" s="271"/>
      <c r="BJ14458" s="271"/>
    </row>
    <row r="14459" spans="49:62">
      <c r="AW14459" s="271"/>
      <c r="AX14459" s="271"/>
      <c r="AY14459" s="271"/>
      <c r="AZ14459" s="271"/>
      <c r="BA14459" s="271"/>
      <c r="BB14459" s="271"/>
      <c r="BD14459" s="271"/>
      <c r="BE14459" s="271"/>
      <c r="BF14459" s="271"/>
      <c r="BG14459" s="271"/>
      <c r="BJ14459" s="271"/>
    </row>
    <row r="14460" spans="49:62">
      <c r="AW14460" s="271"/>
      <c r="AX14460" s="271"/>
      <c r="AY14460" s="271"/>
      <c r="AZ14460" s="271"/>
      <c r="BA14460" s="271"/>
      <c r="BB14460" s="271"/>
      <c r="BD14460" s="271"/>
      <c r="BE14460" s="271"/>
      <c r="BF14460" s="271"/>
      <c r="BG14460" s="271"/>
      <c r="BJ14460" s="271"/>
    </row>
    <row r="14461" spans="49:62">
      <c r="AW14461" s="271"/>
      <c r="AX14461" s="271"/>
      <c r="AY14461" s="271"/>
      <c r="AZ14461" s="271"/>
      <c r="BA14461" s="271"/>
      <c r="BB14461" s="271"/>
      <c r="BD14461" s="271"/>
      <c r="BE14461" s="271"/>
      <c r="BF14461" s="271"/>
      <c r="BG14461" s="271"/>
      <c r="BJ14461" s="271"/>
    </row>
    <row r="14462" spans="49:62">
      <c r="AW14462" s="271"/>
      <c r="AX14462" s="271"/>
      <c r="AY14462" s="271"/>
      <c r="AZ14462" s="271"/>
      <c r="BA14462" s="271"/>
      <c r="BB14462" s="271"/>
      <c r="BD14462" s="271"/>
      <c r="BE14462" s="271"/>
      <c r="BF14462" s="271"/>
      <c r="BG14462" s="271"/>
      <c r="BJ14462" s="271"/>
    </row>
    <row r="14463" spans="49:62">
      <c r="AW14463" s="271"/>
      <c r="AX14463" s="271"/>
      <c r="AY14463" s="271"/>
      <c r="AZ14463" s="271"/>
      <c r="BA14463" s="271"/>
      <c r="BB14463" s="271"/>
      <c r="BD14463" s="271"/>
      <c r="BE14463" s="271"/>
      <c r="BF14463" s="271"/>
      <c r="BG14463" s="271"/>
      <c r="BJ14463" s="271"/>
    </row>
    <row r="14464" spans="49:62">
      <c r="AW14464" s="271"/>
      <c r="AX14464" s="271"/>
      <c r="AY14464" s="271"/>
      <c r="AZ14464" s="271"/>
      <c r="BA14464" s="271"/>
      <c r="BB14464" s="271"/>
      <c r="BD14464" s="271"/>
      <c r="BE14464" s="271"/>
      <c r="BF14464" s="271"/>
      <c r="BG14464" s="271"/>
      <c r="BJ14464" s="271"/>
    </row>
    <row r="14465" spans="49:62">
      <c r="AW14465" s="271"/>
      <c r="AX14465" s="271"/>
      <c r="AY14465" s="271"/>
      <c r="AZ14465" s="271"/>
      <c r="BA14465" s="271"/>
      <c r="BB14465" s="271"/>
      <c r="BD14465" s="271"/>
      <c r="BE14465" s="271"/>
      <c r="BF14465" s="271"/>
      <c r="BG14465" s="271"/>
      <c r="BJ14465" s="271"/>
    </row>
    <row r="14466" spans="49:62">
      <c r="AW14466" s="271"/>
      <c r="AX14466" s="271"/>
      <c r="AY14466" s="271"/>
      <c r="AZ14466" s="271"/>
      <c r="BA14466" s="271"/>
      <c r="BB14466" s="271"/>
      <c r="BD14466" s="271"/>
      <c r="BE14466" s="271"/>
      <c r="BF14466" s="271"/>
      <c r="BG14466" s="271"/>
      <c r="BJ14466" s="271"/>
    </row>
    <row r="14467" spans="49:62">
      <c r="AW14467" s="271"/>
      <c r="AX14467" s="271"/>
      <c r="AY14467" s="271"/>
      <c r="AZ14467" s="271"/>
      <c r="BA14467" s="271"/>
      <c r="BB14467" s="271"/>
      <c r="BD14467" s="271"/>
      <c r="BE14467" s="271"/>
      <c r="BF14467" s="271"/>
      <c r="BG14467" s="271"/>
      <c r="BJ14467" s="271"/>
    </row>
    <row r="14468" spans="49:62">
      <c r="AW14468" s="271"/>
      <c r="AX14468" s="271"/>
      <c r="AY14468" s="271"/>
      <c r="AZ14468" s="271"/>
      <c r="BA14468" s="271"/>
      <c r="BB14468" s="271"/>
      <c r="BD14468" s="271"/>
      <c r="BE14468" s="271"/>
      <c r="BF14468" s="271"/>
      <c r="BG14468" s="271"/>
      <c r="BJ14468" s="271"/>
    </row>
    <row r="14469" spans="49:62">
      <c r="AW14469" s="271"/>
      <c r="AX14469" s="271"/>
      <c r="AY14469" s="271"/>
      <c r="AZ14469" s="271"/>
      <c r="BA14469" s="271"/>
      <c r="BB14469" s="271"/>
      <c r="BD14469" s="271"/>
      <c r="BE14469" s="271"/>
      <c r="BF14469" s="271"/>
      <c r="BG14469" s="271"/>
      <c r="BJ14469" s="271"/>
    </row>
    <row r="14470" spans="49:62">
      <c r="AW14470" s="271"/>
      <c r="AX14470" s="271"/>
      <c r="AY14470" s="271"/>
      <c r="AZ14470" s="271"/>
      <c r="BA14470" s="271"/>
      <c r="BB14470" s="271"/>
      <c r="BD14470" s="271"/>
      <c r="BE14470" s="271"/>
      <c r="BF14470" s="271"/>
      <c r="BG14470" s="271"/>
      <c r="BJ14470" s="271"/>
    </row>
    <row r="14471" spans="49:62">
      <c r="AW14471" s="271"/>
      <c r="AX14471" s="271"/>
      <c r="AY14471" s="271"/>
      <c r="AZ14471" s="271"/>
      <c r="BA14471" s="271"/>
      <c r="BB14471" s="271"/>
      <c r="BD14471" s="271"/>
      <c r="BE14471" s="271"/>
      <c r="BF14471" s="271"/>
      <c r="BG14471" s="271"/>
      <c r="BJ14471" s="271"/>
    </row>
    <row r="14472" spans="49:62">
      <c r="AW14472" s="271"/>
      <c r="AX14472" s="271"/>
      <c r="AY14472" s="271"/>
      <c r="AZ14472" s="271"/>
      <c r="BA14472" s="271"/>
      <c r="BB14472" s="271"/>
      <c r="BD14472" s="271"/>
      <c r="BE14472" s="271"/>
      <c r="BF14472" s="271"/>
      <c r="BG14472" s="271"/>
      <c r="BJ14472" s="271"/>
    </row>
    <row r="14473" spans="49:62">
      <c r="AW14473" s="271"/>
      <c r="AX14473" s="271"/>
      <c r="AY14473" s="271"/>
      <c r="AZ14473" s="271"/>
      <c r="BA14473" s="271"/>
      <c r="BB14473" s="271"/>
      <c r="BD14473" s="271"/>
      <c r="BE14473" s="271"/>
      <c r="BF14473" s="271"/>
      <c r="BG14473" s="271"/>
      <c r="BJ14473" s="271"/>
    </row>
    <row r="14474" spans="49:62">
      <c r="AW14474" s="271"/>
      <c r="AX14474" s="271"/>
      <c r="AY14474" s="271"/>
      <c r="AZ14474" s="271"/>
      <c r="BA14474" s="271"/>
      <c r="BB14474" s="271"/>
      <c r="BD14474" s="271"/>
      <c r="BE14474" s="271"/>
      <c r="BF14474" s="271"/>
      <c r="BG14474" s="271"/>
      <c r="BJ14474" s="271"/>
    </row>
    <row r="14475" spans="49:62">
      <c r="AW14475" s="271"/>
      <c r="AX14475" s="271"/>
      <c r="AY14475" s="271"/>
      <c r="AZ14475" s="271"/>
      <c r="BA14475" s="271"/>
      <c r="BB14475" s="271"/>
      <c r="BD14475" s="271"/>
      <c r="BE14475" s="271"/>
      <c r="BF14475" s="271"/>
      <c r="BG14475" s="271"/>
      <c r="BJ14475" s="271"/>
    </row>
    <row r="14476" spans="49:62">
      <c r="AW14476" s="271"/>
      <c r="AX14476" s="271"/>
      <c r="AY14476" s="271"/>
      <c r="AZ14476" s="271"/>
      <c r="BA14476" s="271"/>
      <c r="BB14476" s="271"/>
      <c r="BD14476" s="271"/>
      <c r="BE14476" s="271"/>
      <c r="BF14476" s="271"/>
      <c r="BG14476" s="271"/>
      <c r="BJ14476" s="271"/>
    </row>
    <row r="14477" spans="49:62">
      <c r="AW14477" s="271"/>
      <c r="AX14477" s="271"/>
      <c r="AY14477" s="271"/>
      <c r="AZ14477" s="271"/>
      <c r="BA14477" s="271"/>
      <c r="BB14477" s="271"/>
      <c r="BD14477" s="271"/>
      <c r="BE14477" s="271"/>
      <c r="BF14477" s="271"/>
      <c r="BG14477" s="271"/>
      <c r="BJ14477" s="271"/>
    </row>
    <row r="14478" spans="49:62">
      <c r="AW14478" s="271"/>
      <c r="AX14478" s="271"/>
      <c r="AY14478" s="271"/>
      <c r="AZ14478" s="271"/>
      <c r="BA14478" s="271"/>
      <c r="BB14478" s="271"/>
      <c r="BD14478" s="271"/>
      <c r="BE14478" s="271"/>
      <c r="BF14478" s="271"/>
      <c r="BG14478" s="271"/>
      <c r="BJ14478" s="271"/>
    </row>
    <row r="14479" spans="49:62">
      <c r="AW14479" s="271"/>
      <c r="AX14479" s="271"/>
      <c r="AY14479" s="271"/>
      <c r="AZ14479" s="271"/>
      <c r="BA14479" s="271"/>
      <c r="BB14479" s="271"/>
      <c r="BD14479" s="271"/>
      <c r="BE14479" s="271"/>
      <c r="BF14479" s="271"/>
      <c r="BG14479" s="271"/>
      <c r="BJ14479" s="271"/>
    </row>
    <row r="14480" spans="49:62">
      <c r="AW14480" s="271"/>
      <c r="AX14480" s="271"/>
      <c r="AY14480" s="271"/>
      <c r="AZ14480" s="271"/>
      <c r="BA14480" s="271"/>
      <c r="BB14480" s="271"/>
      <c r="BD14480" s="271"/>
      <c r="BE14480" s="271"/>
      <c r="BF14480" s="271"/>
      <c r="BG14480" s="271"/>
      <c r="BJ14480" s="271"/>
    </row>
    <row r="14481" spans="49:62">
      <c r="AW14481" s="271"/>
      <c r="AX14481" s="271"/>
      <c r="AY14481" s="271"/>
      <c r="AZ14481" s="271"/>
      <c r="BA14481" s="271"/>
      <c r="BB14481" s="271"/>
      <c r="BD14481" s="271"/>
      <c r="BE14481" s="271"/>
      <c r="BF14481" s="271"/>
      <c r="BG14481" s="271"/>
      <c r="BJ14481" s="271"/>
    </row>
    <row r="14482" spans="49:62">
      <c r="AW14482" s="271"/>
      <c r="AX14482" s="271"/>
      <c r="AY14482" s="271"/>
      <c r="AZ14482" s="271"/>
      <c r="BA14482" s="271"/>
      <c r="BB14482" s="271"/>
      <c r="BD14482" s="271"/>
      <c r="BE14482" s="271"/>
      <c r="BF14482" s="271"/>
      <c r="BG14482" s="271"/>
      <c r="BJ14482" s="271"/>
    </row>
    <row r="14483" spans="49:62">
      <c r="AW14483" s="271"/>
      <c r="AX14483" s="271"/>
      <c r="AY14483" s="271"/>
      <c r="AZ14483" s="271"/>
      <c r="BA14483" s="271"/>
      <c r="BB14483" s="271"/>
      <c r="BD14483" s="271"/>
      <c r="BE14483" s="271"/>
      <c r="BF14483" s="271"/>
      <c r="BG14483" s="271"/>
      <c r="BJ14483" s="271"/>
    </row>
    <row r="14484" spans="49:62">
      <c r="AW14484" s="271"/>
      <c r="AX14484" s="271"/>
      <c r="AY14484" s="271"/>
      <c r="AZ14484" s="271"/>
      <c r="BA14484" s="271"/>
      <c r="BB14484" s="271"/>
      <c r="BD14484" s="271"/>
      <c r="BE14484" s="271"/>
      <c r="BF14484" s="271"/>
      <c r="BG14484" s="271"/>
      <c r="BJ14484" s="271"/>
    </row>
    <row r="14485" spans="49:62">
      <c r="AW14485" s="271"/>
      <c r="AX14485" s="271"/>
      <c r="AY14485" s="271"/>
      <c r="AZ14485" s="271"/>
      <c r="BA14485" s="271"/>
      <c r="BB14485" s="271"/>
      <c r="BD14485" s="271"/>
      <c r="BE14485" s="271"/>
      <c r="BF14485" s="271"/>
      <c r="BG14485" s="271"/>
      <c r="BJ14485" s="271"/>
    </row>
    <row r="14486" spans="49:62">
      <c r="AW14486" s="271"/>
      <c r="AX14486" s="271"/>
      <c r="AY14486" s="271"/>
      <c r="AZ14486" s="271"/>
      <c r="BA14486" s="271"/>
      <c r="BB14486" s="271"/>
      <c r="BD14486" s="271"/>
      <c r="BE14486" s="271"/>
      <c r="BF14486" s="271"/>
      <c r="BG14486" s="271"/>
      <c r="BJ14486" s="271"/>
    </row>
    <row r="14487" spans="49:62">
      <c r="AW14487" s="271"/>
      <c r="AX14487" s="271"/>
      <c r="AY14487" s="271"/>
      <c r="AZ14487" s="271"/>
      <c r="BA14487" s="271"/>
      <c r="BB14487" s="271"/>
      <c r="BD14487" s="271"/>
      <c r="BE14487" s="271"/>
      <c r="BF14487" s="271"/>
      <c r="BG14487" s="271"/>
      <c r="BJ14487" s="271"/>
    </row>
    <row r="14488" spans="49:62">
      <c r="AW14488" s="271"/>
      <c r="AX14488" s="271"/>
      <c r="AY14488" s="271"/>
      <c r="AZ14488" s="271"/>
      <c r="BA14488" s="271"/>
      <c r="BB14488" s="271"/>
      <c r="BD14488" s="271"/>
      <c r="BE14488" s="271"/>
      <c r="BF14488" s="271"/>
      <c r="BG14488" s="271"/>
      <c r="BJ14488" s="271"/>
    </row>
    <row r="14489" spans="49:62">
      <c r="AW14489" s="271"/>
      <c r="AX14489" s="271"/>
      <c r="AY14489" s="271"/>
      <c r="AZ14489" s="271"/>
      <c r="BA14489" s="271"/>
      <c r="BB14489" s="271"/>
      <c r="BD14489" s="271"/>
      <c r="BE14489" s="271"/>
      <c r="BF14489" s="271"/>
      <c r="BG14489" s="271"/>
      <c r="BJ14489" s="271"/>
    </row>
    <row r="14490" spans="49:62">
      <c r="AW14490" s="271"/>
      <c r="AX14490" s="271"/>
      <c r="AY14490" s="271"/>
      <c r="AZ14490" s="271"/>
      <c r="BA14490" s="271"/>
      <c r="BB14490" s="271"/>
      <c r="BD14490" s="271"/>
      <c r="BE14490" s="271"/>
      <c r="BF14490" s="271"/>
      <c r="BG14490" s="271"/>
      <c r="BJ14490" s="271"/>
    </row>
    <row r="14491" spans="49:62">
      <c r="AW14491" s="271"/>
      <c r="AX14491" s="271"/>
      <c r="AY14491" s="271"/>
      <c r="AZ14491" s="271"/>
      <c r="BA14491" s="271"/>
      <c r="BB14491" s="271"/>
      <c r="BD14491" s="271"/>
      <c r="BE14491" s="271"/>
      <c r="BF14491" s="271"/>
      <c r="BG14491" s="271"/>
      <c r="BJ14491" s="271"/>
    </row>
    <row r="14492" spans="49:62">
      <c r="AW14492" s="271"/>
      <c r="AX14492" s="271"/>
      <c r="AY14492" s="271"/>
      <c r="AZ14492" s="271"/>
      <c r="BA14492" s="271"/>
      <c r="BB14492" s="271"/>
      <c r="BD14492" s="271"/>
      <c r="BE14492" s="271"/>
      <c r="BF14492" s="271"/>
      <c r="BG14492" s="271"/>
      <c r="BJ14492" s="271"/>
    </row>
    <row r="14493" spans="49:62">
      <c r="AW14493" s="271"/>
      <c r="AX14493" s="271"/>
      <c r="AY14493" s="271"/>
      <c r="AZ14493" s="271"/>
      <c r="BA14493" s="271"/>
      <c r="BB14493" s="271"/>
      <c r="BD14493" s="271"/>
      <c r="BE14493" s="271"/>
      <c r="BF14493" s="271"/>
      <c r="BG14493" s="271"/>
      <c r="BJ14493" s="271"/>
    </row>
    <row r="14494" spans="49:62">
      <c r="AW14494" s="271"/>
      <c r="AX14494" s="271"/>
      <c r="AY14494" s="271"/>
      <c r="AZ14494" s="271"/>
      <c r="BA14494" s="271"/>
      <c r="BB14494" s="271"/>
      <c r="BD14494" s="271"/>
      <c r="BE14494" s="271"/>
      <c r="BF14494" s="271"/>
      <c r="BG14494" s="271"/>
      <c r="BJ14494" s="271"/>
    </row>
    <row r="14495" spans="49:62">
      <c r="AW14495" s="271"/>
      <c r="AX14495" s="271"/>
      <c r="AY14495" s="271"/>
      <c r="AZ14495" s="271"/>
      <c r="BA14495" s="271"/>
      <c r="BB14495" s="271"/>
      <c r="BD14495" s="271"/>
      <c r="BE14495" s="271"/>
      <c r="BF14495" s="271"/>
      <c r="BG14495" s="271"/>
      <c r="BJ14495" s="271"/>
    </row>
    <row r="14496" spans="49:62">
      <c r="AW14496" s="271"/>
      <c r="AX14496" s="271"/>
      <c r="AY14496" s="271"/>
      <c r="AZ14496" s="271"/>
      <c r="BA14496" s="271"/>
      <c r="BB14496" s="271"/>
      <c r="BD14496" s="271"/>
      <c r="BE14496" s="271"/>
      <c r="BF14496" s="271"/>
      <c r="BG14496" s="271"/>
      <c r="BJ14496" s="271"/>
    </row>
    <row r="14497" spans="49:62">
      <c r="AW14497" s="271"/>
      <c r="AX14497" s="271"/>
      <c r="AY14497" s="271"/>
      <c r="AZ14497" s="271"/>
      <c r="BA14497" s="271"/>
      <c r="BB14497" s="271"/>
      <c r="BD14497" s="271"/>
      <c r="BE14497" s="271"/>
      <c r="BF14497" s="271"/>
      <c r="BG14497" s="271"/>
      <c r="BJ14497" s="271"/>
    </row>
    <row r="14498" spans="49:62">
      <c r="AW14498" s="271"/>
      <c r="AX14498" s="271"/>
      <c r="AY14498" s="271"/>
      <c r="AZ14498" s="271"/>
      <c r="BA14498" s="271"/>
      <c r="BB14498" s="271"/>
      <c r="BD14498" s="271"/>
      <c r="BE14498" s="271"/>
      <c r="BF14498" s="271"/>
      <c r="BG14498" s="271"/>
      <c r="BJ14498" s="271"/>
    </row>
    <row r="14499" spans="49:62">
      <c r="AW14499" s="271"/>
      <c r="AX14499" s="271"/>
      <c r="AY14499" s="271"/>
      <c r="AZ14499" s="271"/>
      <c r="BA14499" s="271"/>
      <c r="BB14499" s="271"/>
      <c r="BD14499" s="271"/>
      <c r="BE14499" s="271"/>
      <c r="BF14499" s="271"/>
      <c r="BG14499" s="271"/>
      <c r="BJ14499" s="271"/>
    </row>
    <row r="14500" spans="49:62">
      <c r="AW14500" s="271"/>
      <c r="AX14500" s="271"/>
      <c r="AY14500" s="271"/>
      <c r="AZ14500" s="271"/>
      <c r="BA14500" s="271"/>
      <c r="BB14500" s="271"/>
      <c r="BD14500" s="271"/>
      <c r="BE14500" s="271"/>
      <c r="BF14500" s="271"/>
      <c r="BG14500" s="271"/>
      <c r="BJ14500" s="271"/>
    </row>
    <row r="14501" spans="49:62">
      <c r="AW14501" s="271"/>
      <c r="AX14501" s="271"/>
      <c r="AY14501" s="271"/>
      <c r="AZ14501" s="271"/>
      <c r="BA14501" s="271"/>
      <c r="BB14501" s="271"/>
      <c r="BD14501" s="271"/>
      <c r="BE14501" s="271"/>
      <c r="BF14501" s="271"/>
      <c r="BG14501" s="271"/>
      <c r="BJ14501" s="271"/>
    </row>
    <row r="14502" spans="49:62">
      <c r="AW14502" s="271"/>
      <c r="AX14502" s="271"/>
      <c r="AY14502" s="271"/>
      <c r="AZ14502" s="271"/>
      <c r="BA14502" s="271"/>
      <c r="BB14502" s="271"/>
      <c r="BD14502" s="271"/>
      <c r="BE14502" s="271"/>
      <c r="BF14502" s="271"/>
      <c r="BG14502" s="271"/>
      <c r="BJ14502" s="271"/>
    </row>
    <row r="14503" spans="49:62">
      <c r="AW14503" s="271"/>
      <c r="AX14503" s="271"/>
      <c r="AY14503" s="271"/>
      <c r="AZ14503" s="271"/>
      <c r="BA14503" s="271"/>
      <c r="BB14503" s="271"/>
      <c r="BD14503" s="271"/>
      <c r="BE14503" s="271"/>
      <c r="BF14503" s="271"/>
      <c r="BG14503" s="271"/>
      <c r="BJ14503" s="271"/>
    </row>
    <row r="14504" spans="49:62">
      <c r="AW14504" s="271"/>
      <c r="AX14504" s="271"/>
      <c r="AY14504" s="271"/>
      <c r="AZ14504" s="271"/>
      <c r="BA14504" s="271"/>
      <c r="BB14504" s="271"/>
      <c r="BD14504" s="271"/>
      <c r="BE14504" s="271"/>
      <c r="BF14504" s="271"/>
      <c r="BG14504" s="271"/>
      <c r="BJ14504" s="271"/>
    </row>
    <row r="14505" spans="49:62">
      <c r="AW14505" s="271"/>
      <c r="AX14505" s="271"/>
      <c r="AY14505" s="271"/>
      <c r="AZ14505" s="271"/>
      <c r="BA14505" s="271"/>
      <c r="BB14505" s="271"/>
      <c r="BD14505" s="271"/>
      <c r="BE14505" s="271"/>
      <c r="BF14505" s="271"/>
      <c r="BG14505" s="271"/>
      <c r="BJ14505" s="271"/>
    </row>
    <row r="14506" spans="49:62">
      <c r="AW14506" s="271"/>
      <c r="AX14506" s="271"/>
      <c r="AY14506" s="271"/>
      <c r="AZ14506" s="271"/>
      <c r="BA14506" s="271"/>
      <c r="BB14506" s="271"/>
      <c r="BD14506" s="271"/>
      <c r="BE14506" s="271"/>
      <c r="BF14506" s="271"/>
      <c r="BG14506" s="271"/>
      <c r="BJ14506" s="271"/>
    </row>
    <row r="14507" spans="49:62">
      <c r="AW14507" s="271"/>
      <c r="AX14507" s="271"/>
      <c r="AY14507" s="271"/>
      <c r="AZ14507" s="271"/>
      <c r="BA14507" s="271"/>
      <c r="BB14507" s="271"/>
      <c r="BD14507" s="271"/>
      <c r="BE14507" s="271"/>
      <c r="BF14507" s="271"/>
      <c r="BG14507" s="271"/>
      <c r="BJ14507" s="271"/>
    </row>
    <row r="14508" spans="49:62">
      <c r="AW14508" s="271"/>
      <c r="AX14508" s="271"/>
      <c r="AY14508" s="271"/>
      <c r="AZ14508" s="271"/>
      <c r="BA14508" s="271"/>
      <c r="BB14508" s="271"/>
      <c r="BD14508" s="271"/>
      <c r="BE14508" s="271"/>
      <c r="BF14508" s="271"/>
      <c r="BG14508" s="271"/>
      <c r="BJ14508" s="271"/>
    </row>
    <row r="14509" spans="49:62">
      <c r="AW14509" s="271"/>
      <c r="AX14509" s="271"/>
      <c r="AY14509" s="271"/>
      <c r="AZ14509" s="271"/>
      <c r="BA14509" s="271"/>
      <c r="BB14509" s="271"/>
      <c r="BD14509" s="271"/>
      <c r="BE14509" s="271"/>
      <c r="BF14509" s="271"/>
      <c r="BG14509" s="271"/>
      <c r="BJ14509" s="271"/>
    </row>
    <row r="14510" spans="49:62">
      <c r="AW14510" s="271"/>
      <c r="AX14510" s="271"/>
      <c r="AY14510" s="271"/>
      <c r="AZ14510" s="271"/>
      <c r="BA14510" s="271"/>
      <c r="BB14510" s="271"/>
      <c r="BD14510" s="271"/>
      <c r="BE14510" s="271"/>
      <c r="BF14510" s="271"/>
      <c r="BG14510" s="271"/>
      <c r="BJ14510" s="271"/>
    </row>
    <row r="14511" spans="49:62">
      <c r="AW14511" s="271"/>
      <c r="AX14511" s="271"/>
      <c r="AY14511" s="271"/>
      <c r="AZ14511" s="271"/>
      <c r="BA14511" s="271"/>
      <c r="BB14511" s="271"/>
      <c r="BD14511" s="271"/>
      <c r="BE14511" s="271"/>
      <c r="BF14511" s="271"/>
      <c r="BG14511" s="271"/>
      <c r="BJ14511" s="271"/>
    </row>
    <row r="14512" spans="49:62">
      <c r="AW14512" s="271"/>
      <c r="AX14512" s="271"/>
      <c r="AY14512" s="271"/>
      <c r="AZ14512" s="271"/>
      <c r="BA14512" s="271"/>
      <c r="BB14512" s="271"/>
      <c r="BD14512" s="271"/>
      <c r="BE14512" s="271"/>
      <c r="BF14512" s="271"/>
      <c r="BG14512" s="271"/>
      <c r="BJ14512" s="271"/>
    </row>
    <row r="14513" spans="49:62">
      <c r="AW14513" s="271"/>
      <c r="AX14513" s="271"/>
      <c r="AY14513" s="271"/>
      <c r="AZ14513" s="271"/>
      <c r="BA14513" s="271"/>
      <c r="BB14513" s="271"/>
      <c r="BD14513" s="271"/>
      <c r="BE14513" s="271"/>
      <c r="BF14513" s="271"/>
      <c r="BG14513" s="271"/>
      <c r="BJ14513" s="271"/>
    </row>
    <row r="14514" spans="49:62">
      <c r="AW14514" s="271"/>
      <c r="AX14514" s="271"/>
      <c r="AY14514" s="271"/>
      <c r="AZ14514" s="271"/>
      <c r="BA14514" s="271"/>
      <c r="BB14514" s="271"/>
      <c r="BD14514" s="271"/>
      <c r="BE14514" s="271"/>
      <c r="BF14514" s="271"/>
      <c r="BG14514" s="271"/>
      <c r="BJ14514" s="271"/>
    </row>
    <row r="14515" spans="49:62">
      <c r="AW14515" s="271"/>
      <c r="AX14515" s="271"/>
      <c r="AY14515" s="271"/>
      <c r="AZ14515" s="271"/>
      <c r="BA14515" s="271"/>
      <c r="BB14515" s="271"/>
      <c r="BD14515" s="271"/>
      <c r="BE14515" s="271"/>
      <c r="BF14515" s="271"/>
      <c r="BG14515" s="271"/>
      <c r="BJ14515" s="271"/>
    </row>
    <row r="14516" spans="49:62">
      <c r="AW14516" s="271"/>
      <c r="AX14516" s="271"/>
      <c r="AY14516" s="271"/>
      <c r="AZ14516" s="271"/>
      <c r="BA14516" s="271"/>
      <c r="BB14516" s="271"/>
      <c r="BD14516" s="271"/>
      <c r="BE14516" s="271"/>
      <c r="BF14516" s="271"/>
      <c r="BG14516" s="271"/>
      <c r="BJ14516" s="271"/>
    </row>
    <row r="14517" spans="49:62">
      <c r="AW14517" s="271"/>
      <c r="AX14517" s="271"/>
      <c r="AY14517" s="271"/>
      <c r="AZ14517" s="271"/>
      <c r="BA14517" s="271"/>
      <c r="BB14517" s="271"/>
      <c r="BD14517" s="271"/>
      <c r="BE14517" s="271"/>
      <c r="BF14517" s="271"/>
      <c r="BG14517" s="271"/>
      <c r="BJ14517" s="271"/>
    </row>
    <row r="14518" spans="49:62">
      <c r="AW14518" s="271"/>
      <c r="AX14518" s="271"/>
      <c r="AY14518" s="271"/>
      <c r="AZ14518" s="271"/>
      <c r="BA14518" s="271"/>
      <c r="BB14518" s="271"/>
      <c r="BD14518" s="271"/>
      <c r="BE14518" s="271"/>
      <c r="BF14518" s="271"/>
      <c r="BG14518" s="271"/>
      <c r="BJ14518" s="271"/>
    </row>
    <row r="14519" spans="49:62">
      <c r="AW14519" s="271"/>
      <c r="AX14519" s="271"/>
      <c r="AY14519" s="271"/>
      <c r="AZ14519" s="271"/>
      <c r="BA14519" s="271"/>
      <c r="BB14519" s="271"/>
      <c r="BD14519" s="271"/>
      <c r="BE14519" s="271"/>
      <c r="BF14519" s="271"/>
      <c r="BG14519" s="271"/>
      <c r="BJ14519" s="271"/>
    </row>
    <row r="14520" spans="49:62">
      <c r="AW14520" s="271"/>
      <c r="AX14520" s="271"/>
      <c r="AY14520" s="271"/>
      <c r="AZ14520" s="271"/>
      <c r="BA14520" s="271"/>
      <c r="BB14520" s="271"/>
      <c r="BD14520" s="271"/>
      <c r="BE14520" s="271"/>
      <c r="BF14520" s="271"/>
      <c r="BG14520" s="271"/>
      <c r="BJ14520" s="271"/>
    </row>
    <row r="14521" spans="49:62">
      <c r="AW14521" s="271"/>
      <c r="AX14521" s="271"/>
      <c r="AY14521" s="271"/>
      <c r="AZ14521" s="271"/>
      <c r="BA14521" s="271"/>
      <c r="BB14521" s="271"/>
      <c r="BD14521" s="271"/>
      <c r="BE14521" s="271"/>
      <c r="BF14521" s="271"/>
      <c r="BG14521" s="271"/>
      <c r="BJ14521" s="271"/>
    </row>
    <row r="14522" spans="49:62">
      <c r="AW14522" s="271"/>
      <c r="AX14522" s="271"/>
      <c r="AY14522" s="271"/>
      <c r="AZ14522" s="271"/>
      <c r="BA14522" s="271"/>
      <c r="BB14522" s="271"/>
      <c r="BD14522" s="271"/>
      <c r="BE14522" s="271"/>
      <c r="BF14522" s="271"/>
      <c r="BG14522" s="271"/>
      <c r="BJ14522" s="271"/>
    </row>
    <row r="14523" spans="49:62">
      <c r="AW14523" s="271"/>
      <c r="AX14523" s="271"/>
      <c r="AY14523" s="271"/>
      <c r="AZ14523" s="271"/>
      <c r="BA14523" s="271"/>
      <c r="BB14523" s="271"/>
      <c r="BD14523" s="271"/>
      <c r="BE14523" s="271"/>
      <c r="BF14523" s="271"/>
      <c r="BG14523" s="271"/>
      <c r="BJ14523" s="271"/>
    </row>
    <row r="14524" spans="49:62">
      <c r="AW14524" s="271"/>
      <c r="AX14524" s="271"/>
      <c r="AY14524" s="271"/>
      <c r="AZ14524" s="271"/>
      <c r="BA14524" s="271"/>
      <c r="BB14524" s="271"/>
      <c r="BD14524" s="271"/>
      <c r="BE14524" s="271"/>
      <c r="BF14524" s="271"/>
      <c r="BG14524" s="271"/>
      <c r="BJ14524" s="271"/>
    </row>
    <row r="14525" spans="49:62">
      <c r="AW14525" s="271"/>
      <c r="AX14525" s="271"/>
      <c r="AY14525" s="271"/>
      <c r="AZ14525" s="271"/>
      <c r="BA14525" s="271"/>
      <c r="BB14525" s="271"/>
      <c r="BD14525" s="271"/>
      <c r="BE14525" s="271"/>
      <c r="BF14525" s="271"/>
      <c r="BG14525" s="271"/>
      <c r="BJ14525" s="271"/>
    </row>
    <row r="14526" spans="49:62">
      <c r="AW14526" s="271"/>
      <c r="AX14526" s="271"/>
      <c r="AY14526" s="271"/>
      <c r="AZ14526" s="271"/>
      <c r="BA14526" s="271"/>
      <c r="BB14526" s="271"/>
      <c r="BD14526" s="271"/>
      <c r="BE14526" s="271"/>
      <c r="BF14526" s="271"/>
      <c r="BG14526" s="271"/>
      <c r="BJ14526" s="271"/>
    </row>
    <row r="14527" spans="49:62">
      <c r="AW14527" s="271"/>
      <c r="AX14527" s="271"/>
      <c r="AY14527" s="271"/>
      <c r="AZ14527" s="271"/>
      <c r="BA14527" s="271"/>
      <c r="BB14527" s="271"/>
      <c r="BD14527" s="271"/>
      <c r="BE14527" s="271"/>
      <c r="BF14527" s="271"/>
      <c r="BG14527" s="271"/>
      <c r="BJ14527" s="271"/>
    </row>
    <row r="14528" spans="49:62">
      <c r="AW14528" s="271"/>
      <c r="AX14528" s="271"/>
      <c r="AY14528" s="271"/>
      <c r="AZ14528" s="271"/>
      <c r="BA14528" s="271"/>
      <c r="BB14528" s="271"/>
      <c r="BD14528" s="271"/>
      <c r="BE14528" s="271"/>
      <c r="BF14528" s="271"/>
      <c r="BG14528" s="271"/>
      <c r="BJ14528" s="271"/>
    </row>
    <row r="14529" spans="49:62">
      <c r="AW14529" s="271"/>
      <c r="AX14529" s="271"/>
      <c r="AY14529" s="271"/>
      <c r="AZ14529" s="271"/>
      <c r="BA14529" s="271"/>
      <c r="BB14529" s="271"/>
      <c r="BD14529" s="271"/>
      <c r="BE14529" s="271"/>
      <c r="BF14529" s="271"/>
      <c r="BG14529" s="271"/>
      <c r="BJ14529" s="271"/>
    </row>
    <row r="14530" spans="49:62">
      <c r="AW14530" s="271"/>
      <c r="AX14530" s="271"/>
      <c r="AY14530" s="271"/>
      <c r="AZ14530" s="271"/>
      <c r="BA14530" s="271"/>
      <c r="BB14530" s="271"/>
      <c r="BD14530" s="271"/>
      <c r="BE14530" s="271"/>
      <c r="BF14530" s="271"/>
      <c r="BG14530" s="271"/>
      <c r="BJ14530" s="271"/>
    </row>
    <row r="14531" spans="49:62">
      <c r="AW14531" s="271"/>
      <c r="AX14531" s="271"/>
      <c r="AY14531" s="271"/>
      <c r="AZ14531" s="271"/>
      <c r="BA14531" s="271"/>
      <c r="BB14531" s="271"/>
      <c r="BD14531" s="271"/>
      <c r="BE14531" s="271"/>
      <c r="BF14531" s="271"/>
      <c r="BG14531" s="271"/>
      <c r="BJ14531" s="271"/>
    </row>
    <row r="14532" spans="49:62">
      <c r="AW14532" s="271"/>
      <c r="AX14532" s="271"/>
      <c r="AY14532" s="271"/>
      <c r="AZ14532" s="271"/>
      <c r="BA14532" s="271"/>
      <c r="BB14532" s="271"/>
      <c r="BD14532" s="271"/>
      <c r="BE14532" s="271"/>
      <c r="BF14532" s="271"/>
      <c r="BG14532" s="271"/>
      <c r="BJ14532" s="271"/>
    </row>
    <row r="14533" spans="49:62">
      <c r="AW14533" s="271"/>
      <c r="AX14533" s="271"/>
      <c r="AY14533" s="271"/>
      <c r="AZ14533" s="271"/>
      <c r="BA14533" s="271"/>
      <c r="BB14533" s="271"/>
      <c r="BD14533" s="271"/>
      <c r="BE14533" s="271"/>
      <c r="BF14533" s="271"/>
      <c r="BG14533" s="271"/>
      <c r="BJ14533" s="271"/>
    </row>
    <row r="14534" spans="49:62">
      <c r="AW14534" s="271"/>
      <c r="AX14534" s="271"/>
      <c r="AY14534" s="271"/>
      <c r="AZ14534" s="271"/>
      <c r="BA14534" s="271"/>
      <c r="BB14534" s="271"/>
      <c r="BD14534" s="271"/>
      <c r="BE14534" s="271"/>
      <c r="BF14534" s="271"/>
      <c r="BG14534" s="271"/>
      <c r="BJ14534" s="271"/>
    </row>
    <row r="14535" spans="49:62">
      <c r="AW14535" s="271"/>
      <c r="AX14535" s="271"/>
      <c r="AY14535" s="271"/>
      <c r="AZ14535" s="271"/>
      <c r="BA14535" s="271"/>
      <c r="BB14535" s="271"/>
      <c r="BD14535" s="271"/>
      <c r="BE14535" s="271"/>
      <c r="BF14535" s="271"/>
      <c r="BG14535" s="271"/>
      <c r="BJ14535" s="271"/>
    </row>
    <row r="14536" spans="49:62">
      <c r="AW14536" s="271"/>
      <c r="AX14536" s="271"/>
      <c r="AY14536" s="271"/>
      <c r="AZ14536" s="271"/>
      <c r="BA14536" s="271"/>
      <c r="BB14536" s="271"/>
      <c r="BD14536" s="271"/>
      <c r="BE14536" s="271"/>
      <c r="BF14536" s="271"/>
      <c r="BG14536" s="271"/>
      <c r="BJ14536" s="271"/>
    </row>
    <row r="14537" spans="49:62">
      <c r="AW14537" s="271"/>
      <c r="AX14537" s="271"/>
      <c r="AY14537" s="271"/>
      <c r="AZ14537" s="271"/>
      <c r="BA14537" s="271"/>
      <c r="BB14537" s="271"/>
      <c r="BD14537" s="271"/>
      <c r="BE14537" s="271"/>
      <c r="BF14537" s="271"/>
      <c r="BG14537" s="271"/>
      <c r="BJ14537" s="271"/>
    </row>
    <row r="14538" spans="49:62">
      <c r="AW14538" s="271"/>
      <c r="AX14538" s="271"/>
      <c r="AY14538" s="271"/>
      <c r="AZ14538" s="271"/>
      <c r="BA14538" s="271"/>
      <c r="BB14538" s="271"/>
      <c r="BD14538" s="271"/>
      <c r="BE14538" s="271"/>
      <c r="BF14538" s="271"/>
      <c r="BG14538" s="271"/>
      <c r="BJ14538" s="271"/>
    </row>
    <row r="14539" spans="49:62">
      <c r="AW14539" s="271"/>
      <c r="AX14539" s="271"/>
      <c r="AY14539" s="271"/>
      <c r="AZ14539" s="271"/>
      <c r="BA14539" s="271"/>
      <c r="BB14539" s="271"/>
      <c r="BD14539" s="271"/>
      <c r="BE14539" s="271"/>
      <c r="BF14539" s="271"/>
      <c r="BG14539" s="271"/>
      <c r="BJ14539" s="271"/>
    </row>
    <row r="14540" spans="49:62">
      <c r="AW14540" s="271"/>
      <c r="AX14540" s="271"/>
      <c r="AY14540" s="271"/>
      <c r="AZ14540" s="271"/>
      <c r="BA14540" s="271"/>
      <c r="BB14540" s="271"/>
      <c r="BD14540" s="271"/>
      <c r="BE14540" s="271"/>
      <c r="BF14540" s="271"/>
      <c r="BG14540" s="271"/>
      <c r="BJ14540" s="271"/>
    </row>
    <row r="14541" spans="49:62">
      <c r="AW14541" s="271"/>
      <c r="AX14541" s="271"/>
      <c r="AY14541" s="271"/>
      <c r="AZ14541" s="271"/>
      <c r="BA14541" s="271"/>
      <c r="BB14541" s="271"/>
      <c r="BD14541" s="271"/>
      <c r="BE14541" s="271"/>
      <c r="BF14541" s="271"/>
      <c r="BG14541" s="271"/>
      <c r="BJ14541" s="271"/>
    </row>
    <row r="14542" spans="49:62">
      <c r="AW14542" s="271"/>
      <c r="AX14542" s="271"/>
      <c r="AY14542" s="271"/>
      <c r="AZ14542" s="271"/>
      <c r="BA14542" s="271"/>
      <c r="BB14542" s="271"/>
      <c r="BD14542" s="271"/>
      <c r="BE14542" s="271"/>
      <c r="BF14542" s="271"/>
      <c r="BG14542" s="271"/>
      <c r="BJ14542" s="271"/>
    </row>
    <row r="14543" spans="49:62">
      <c r="AW14543" s="271"/>
      <c r="AX14543" s="271"/>
      <c r="AY14543" s="271"/>
      <c r="AZ14543" s="271"/>
      <c r="BA14543" s="271"/>
      <c r="BB14543" s="271"/>
      <c r="BD14543" s="271"/>
      <c r="BE14543" s="271"/>
      <c r="BF14543" s="271"/>
      <c r="BG14543" s="271"/>
      <c r="BJ14543" s="271"/>
    </row>
    <row r="14544" spans="49:62">
      <c r="AW14544" s="271"/>
      <c r="AX14544" s="271"/>
      <c r="AY14544" s="271"/>
      <c r="AZ14544" s="271"/>
      <c r="BA14544" s="271"/>
      <c r="BB14544" s="271"/>
      <c r="BD14544" s="271"/>
      <c r="BE14544" s="271"/>
      <c r="BF14544" s="271"/>
      <c r="BG14544" s="271"/>
      <c r="BJ14544" s="271"/>
    </row>
    <row r="14545" spans="49:62">
      <c r="AW14545" s="271"/>
      <c r="AX14545" s="271"/>
      <c r="AY14545" s="271"/>
      <c r="AZ14545" s="271"/>
      <c r="BA14545" s="271"/>
      <c r="BB14545" s="271"/>
      <c r="BD14545" s="271"/>
      <c r="BE14545" s="271"/>
      <c r="BF14545" s="271"/>
      <c r="BG14545" s="271"/>
      <c r="BJ14545" s="271"/>
    </row>
    <row r="14546" spans="49:62">
      <c r="AW14546" s="271"/>
      <c r="AX14546" s="271"/>
      <c r="AY14546" s="271"/>
      <c r="AZ14546" s="271"/>
      <c r="BA14546" s="271"/>
      <c r="BB14546" s="271"/>
      <c r="BD14546" s="271"/>
      <c r="BE14546" s="271"/>
      <c r="BF14546" s="271"/>
      <c r="BG14546" s="271"/>
      <c r="BJ14546" s="271"/>
    </row>
    <row r="14547" spans="49:62">
      <c r="AW14547" s="271"/>
      <c r="AX14547" s="271"/>
      <c r="AY14547" s="271"/>
      <c r="AZ14547" s="271"/>
      <c r="BA14547" s="271"/>
      <c r="BB14547" s="271"/>
      <c r="BD14547" s="271"/>
      <c r="BE14547" s="271"/>
      <c r="BF14547" s="271"/>
      <c r="BG14547" s="271"/>
      <c r="BJ14547" s="271"/>
    </row>
    <row r="14548" spans="49:62">
      <c r="AW14548" s="271"/>
      <c r="AX14548" s="271"/>
      <c r="AY14548" s="271"/>
      <c r="AZ14548" s="271"/>
      <c r="BA14548" s="271"/>
      <c r="BB14548" s="271"/>
      <c r="BD14548" s="271"/>
      <c r="BE14548" s="271"/>
      <c r="BF14548" s="271"/>
      <c r="BG14548" s="271"/>
      <c r="BJ14548" s="271"/>
    </row>
    <row r="14549" spans="49:62">
      <c r="AW14549" s="271"/>
      <c r="AX14549" s="271"/>
      <c r="AY14549" s="271"/>
      <c r="AZ14549" s="271"/>
      <c r="BA14549" s="271"/>
      <c r="BB14549" s="271"/>
      <c r="BD14549" s="271"/>
      <c r="BE14549" s="271"/>
      <c r="BF14549" s="271"/>
      <c r="BG14549" s="271"/>
      <c r="BJ14549" s="271"/>
    </row>
    <row r="14550" spans="49:62">
      <c r="AW14550" s="271"/>
      <c r="AX14550" s="271"/>
      <c r="AY14550" s="271"/>
      <c r="AZ14550" s="271"/>
      <c r="BA14550" s="271"/>
      <c r="BB14550" s="271"/>
      <c r="BD14550" s="271"/>
      <c r="BE14550" s="271"/>
      <c r="BF14550" s="271"/>
      <c r="BG14550" s="271"/>
      <c r="BJ14550" s="271"/>
    </row>
    <row r="14551" spans="49:62">
      <c r="AW14551" s="271"/>
      <c r="AX14551" s="271"/>
      <c r="AY14551" s="271"/>
      <c r="AZ14551" s="271"/>
      <c r="BA14551" s="271"/>
      <c r="BB14551" s="271"/>
      <c r="BD14551" s="271"/>
      <c r="BE14551" s="271"/>
      <c r="BF14551" s="271"/>
      <c r="BG14551" s="271"/>
      <c r="BJ14551" s="271"/>
    </row>
    <row r="14552" spans="49:62">
      <c r="AW14552" s="271"/>
      <c r="AX14552" s="271"/>
      <c r="AY14552" s="271"/>
      <c r="AZ14552" s="271"/>
      <c r="BA14552" s="271"/>
      <c r="BB14552" s="271"/>
      <c r="BD14552" s="271"/>
      <c r="BE14552" s="271"/>
      <c r="BF14552" s="271"/>
      <c r="BG14552" s="271"/>
      <c r="BJ14552" s="271"/>
    </row>
    <row r="14553" spans="49:62">
      <c r="AW14553" s="271"/>
      <c r="AX14553" s="271"/>
      <c r="AY14553" s="271"/>
      <c r="AZ14553" s="271"/>
      <c r="BA14553" s="271"/>
      <c r="BB14553" s="271"/>
      <c r="BD14553" s="271"/>
      <c r="BE14553" s="271"/>
      <c r="BF14553" s="271"/>
      <c r="BG14553" s="271"/>
      <c r="BJ14553" s="271"/>
    </row>
    <row r="14554" spans="49:62">
      <c r="AW14554" s="271"/>
      <c r="AX14554" s="271"/>
      <c r="AY14554" s="271"/>
      <c r="AZ14554" s="271"/>
      <c r="BA14554" s="271"/>
      <c r="BB14554" s="271"/>
      <c r="BD14554" s="271"/>
      <c r="BE14554" s="271"/>
      <c r="BF14554" s="271"/>
      <c r="BG14554" s="271"/>
      <c r="BJ14554" s="271"/>
    </row>
    <row r="14555" spans="49:62">
      <c r="AW14555" s="271"/>
      <c r="AX14555" s="271"/>
      <c r="AY14555" s="271"/>
      <c r="AZ14555" s="271"/>
      <c r="BA14555" s="271"/>
      <c r="BB14555" s="271"/>
      <c r="BD14555" s="271"/>
      <c r="BE14555" s="271"/>
      <c r="BF14555" s="271"/>
      <c r="BG14555" s="271"/>
      <c r="BJ14555" s="271"/>
    </row>
    <row r="14556" spans="49:62">
      <c r="AW14556" s="271"/>
      <c r="AX14556" s="271"/>
      <c r="AY14556" s="271"/>
      <c r="AZ14556" s="271"/>
      <c r="BA14556" s="271"/>
      <c r="BB14556" s="271"/>
      <c r="BD14556" s="271"/>
      <c r="BE14556" s="271"/>
      <c r="BF14556" s="271"/>
      <c r="BG14556" s="271"/>
      <c r="BJ14556" s="271"/>
    </row>
    <row r="14557" spans="49:62">
      <c r="AW14557" s="271"/>
      <c r="AX14557" s="271"/>
      <c r="AY14557" s="271"/>
      <c r="AZ14557" s="271"/>
      <c r="BA14557" s="271"/>
      <c r="BB14557" s="271"/>
      <c r="BD14557" s="271"/>
      <c r="BE14557" s="271"/>
      <c r="BF14557" s="271"/>
      <c r="BG14557" s="271"/>
      <c r="BJ14557" s="271"/>
    </row>
    <row r="14558" spans="49:62">
      <c r="AW14558" s="271"/>
      <c r="AX14558" s="271"/>
      <c r="AY14558" s="271"/>
      <c r="AZ14558" s="271"/>
      <c r="BA14558" s="271"/>
      <c r="BB14558" s="271"/>
      <c r="BD14558" s="271"/>
      <c r="BE14558" s="271"/>
      <c r="BF14558" s="271"/>
      <c r="BG14558" s="271"/>
      <c r="BJ14558" s="271"/>
    </row>
    <row r="14559" spans="49:62">
      <c r="AW14559" s="271"/>
      <c r="AX14559" s="271"/>
      <c r="AY14559" s="271"/>
      <c r="AZ14559" s="271"/>
      <c r="BA14559" s="271"/>
      <c r="BB14559" s="271"/>
      <c r="BD14559" s="271"/>
      <c r="BE14559" s="271"/>
      <c r="BF14559" s="271"/>
      <c r="BG14559" s="271"/>
      <c r="BJ14559" s="271"/>
    </row>
    <row r="14560" spans="49:62">
      <c r="AW14560" s="271"/>
      <c r="AX14560" s="271"/>
      <c r="AY14560" s="271"/>
      <c r="AZ14560" s="271"/>
      <c r="BA14560" s="271"/>
      <c r="BB14560" s="271"/>
      <c r="BD14560" s="271"/>
      <c r="BE14560" s="271"/>
      <c r="BF14560" s="271"/>
      <c r="BG14560" s="271"/>
      <c r="BJ14560" s="271"/>
    </row>
    <row r="14561" spans="49:62">
      <c r="AW14561" s="271"/>
      <c r="AX14561" s="271"/>
      <c r="AY14561" s="271"/>
      <c r="AZ14561" s="271"/>
      <c r="BA14561" s="271"/>
      <c r="BB14561" s="271"/>
      <c r="BD14561" s="271"/>
      <c r="BE14561" s="271"/>
      <c r="BF14561" s="271"/>
      <c r="BG14561" s="271"/>
      <c r="BJ14561" s="271"/>
    </row>
    <row r="14562" spans="49:62">
      <c r="AW14562" s="271"/>
      <c r="AX14562" s="271"/>
      <c r="AY14562" s="271"/>
      <c r="AZ14562" s="271"/>
      <c r="BA14562" s="271"/>
      <c r="BB14562" s="271"/>
      <c r="BD14562" s="271"/>
      <c r="BE14562" s="271"/>
      <c r="BF14562" s="271"/>
      <c r="BG14562" s="271"/>
      <c r="BJ14562" s="271"/>
    </row>
    <row r="14563" spans="49:62">
      <c r="AW14563" s="271"/>
      <c r="AX14563" s="271"/>
      <c r="AY14563" s="271"/>
      <c r="AZ14563" s="271"/>
      <c r="BA14563" s="271"/>
      <c r="BB14563" s="271"/>
      <c r="BD14563" s="271"/>
      <c r="BE14563" s="271"/>
      <c r="BF14563" s="271"/>
      <c r="BG14563" s="271"/>
      <c r="BJ14563" s="271"/>
    </row>
    <row r="14564" spans="49:62">
      <c r="AW14564" s="271"/>
      <c r="AX14564" s="271"/>
      <c r="AY14564" s="271"/>
      <c r="AZ14564" s="271"/>
      <c r="BA14564" s="271"/>
      <c r="BB14564" s="271"/>
      <c r="BD14564" s="271"/>
      <c r="BE14564" s="271"/>
      <c r="BF14564" s="271"/>
      <c r="BG14564" s="271"/>
      <c r="BJ14564" s="271"/>
    </row>
    <row r="14565" spans="49:62">
      <c r="AW14565" s="271"/>
      <c r="AX14565" s="271"/>
      <c r="AY14565" s="271"/>
      <c r="AZ14565" s="271"/>
      <c r="BA14565" s="271"/>
      <c r="BB14565" s="271"/>
      <c r="BD14565" s="271"/>
      <c r="BE14565" s="271"/>
      <c r="BF14565" s="271"/>
      <c r="BG14565" s="271"/>
      <c r="BJ14565" s="271"/>
    </row>
    <row r="14566" spans="49:62">
      <c r="AW14566" s="271"/>
      <c r="AX14566" s="271"/>
      <c r="AY14566" s="271"/>
      <c r="AZ14566" s="271"/>
      <c r="BA14566" s="271"/>
      <c r="BB14566" s="271"/>
      <c r="BD14566" s="271"/>
      <c r="BE14566" s="271"/>
      <c r="BF14566" s="271"/>
      <c r="BG14566" s="271"/>
      <c r="BJ14566" s="271"/>
    </row>
    <row r="14567" spans="49:62">
      <c r="AW14567" s="271"/>
      <c r="AX14567" s="271"/>
      <c r="AY14567" s="271"/>
      <c r="AZ14567" s="271"/>
      <c r="BA14567" s="271"/>
      <c r="BB14567" s="271"/>
      <c r="BD14567" s="271"/>
      <c r="BE14567" s="271"/>
      <c r="BF14567" s="271"/>
      <c r="BG14567" s="271"/>
      <c r="BJ14567" s="271"/>
    </row>
    <row r="14568" spans="49:62">
      <c r="AW14568" s="271"/>
      <c r="AX14568" s="271"/>
      <c r="AY14568" s="271"/>
      <c r="AZ14568" s="271"/>
      <c r="BA14568" s="271"/>
      <c r="BB14568" s="271"/>
      <c r="BD14568" s="271"/>
      <c r="BE14568" s="271"/>
      <c r="BF14568" s="271"/>
      <c r="BG14568" s="271"/>
      <c r="BJ14568" s="271"/>
    </row>
    <row r="14569" spans="49:62">
      <c r="AW14569" s="271"/>
      <c r="AX14569" s="271"/>
      <c r="AY14569" s="271"/>
      <c r="AZ14569" s="271"/>
      <c r="BA14569" s="271"/>
      <c r="BB14569" s="271"/>
      <c r="BD14569" s="271"/>
      <c r="BE14569" s="271"/>
      <c r="BF14569" s="271"/>
      <c r="BG14569" s="271"/>
      <c r="BJ14569" s="271"/>
    </row>
    <row r="14570" spans="49:62">
      <c r="AW14570" s="271"/>
      <c r="AX14570" s="271"/>
      <c r="AY14570" s="271"/>
      <c r="AZ14570" s="271"/>
      <c r="BA14570" s="271"/>
      <c r="BB14570" s="271"/>
      <c r="BD14570" s="271"/>
      <c r="BE14570" s="271"/>
      <c r="BF14570" s="271"/>
      <c r="BG14570" s="271"/>
      <c r="BJ14570" s="271"/>
    </row>
    <row r="14571" spans="49:62">
      <c r="AW14571" s="271"/>
      <c r="AX14571" s="271"/>
      <c r="AY14571" s="271"/>
      <c r="AZ14571" s="271"/>
      <c r="BA14571" s="271"/>
      <c r="BB14571" s="271"/>
      <c r="BD14571" s="271"/>
      <c r="BE14571" s="271"/>
      <c r="BF14571" s="271"/>
      <c r="BG14571" s="271"/>
      <c r="BJ14571" s="271"/>
    </row>
    <row r="14572" spans="49:62">
      <c r="AW14572" s="271"/>
      <c r="AX14572" s="271"/>
      <c r="AY14572" s="271"/>
      <c r="AZ14572" s="271"/>
      <c r="BA14572" s="271"/>
      <c r="BB14572" s="271"/>
      <c r="BD14572" s="271"/>
      <c r="BE14572" s="271"/>
      <c r="BF14572" s="271"/>
      <c r="BG14572" s="271"/>
      <c r="BJ14572" s="271"/>
    </row>
    <row r="14573" spans="49:62">
      <c r="AW14573" s="271"/>
      <c r="AX14573" s="271"/>
      <c r="AY14573" s="271"/>
      <c r="AZ14573" s="271"/>
      <c r="BA14573" s="271"/>
      <c r="BB14573" s="271"/>
      <c r="BD14573" s="271"/>
      <c r="BE14573" s="271"/>
      <c r="BF14573" s="271"/>
      <c r="BG14573" s="271"/>
      <c r="BJ14573" s="271"/>
    </row>
    <row r="14574" spans="49:62">
      <c r="AW14574" s="271"/>
      <c r="AX14574" s="271"/>
      <c r="AY14574" s="271"/>
      <c r="AZ14574" s="271"/>
      <c r="BA14574" s="271"/>
      <c r="BB14574" s="271"/>
      <c r="BD14574" s="271"/>
      <c r="BE14574" s="271"/>
      <c r="BF14574" s="271"/>
      <c r="BG14574" s="271"/>
      <c r="BJ14574" s="271"/>
    </row>
    <row r="14575" spans="49:62">
      <c r="AW14575" s="271"/>
      <c r="AX14575" s="271"/>
      <c r="AY14575" s="271"/>
      <c r="AZ14575" s="271"/>
      <c r="BA14575" s="271"/>
      <c r="BB14575" s="271"/>
      <c r="BD14575" s="271"/>
      <c r="BE14575" s="271"/>
      <c r="BF14575" s="271"/>
      <c r="BG14575" s="271"/>
      <c r="BJ14575" s="271"/>
    </row>
    <row r="14576" spans="49:62">
      <c r="AW14576" s="271"/>
      <c r="AX14576" s="271"/>
      <c r="AY14576" s="271"/>
      <c r="AZ14576" s="271"/>
      <c r="BA14576" s="271"/>
      <c r="BB14576" s="271"/>
      <c r="BD14576" s="271"/>
      <c r="BE14576" s="271"/>
      <c r="BF14576" s="271"/>
      <c r="BG14576" s="271"/>
      <c r="BJ14576" s="271"/>
    </row>
    <row r="14577" spans="49:62">
      <c r="AW14577" s="271"/>
      <c r="AX14577" s="271"/>
      <c r="AY14577" s="271"/>
      <c r="AZ14577" s="271"/>
      <c r="BA14577" s="271"/>
      <c r="BB14577" s="271"/>
      <c r="BD14577" s="271"/>
      <c r="BE14577" s="271"/>
      <c r="BF14577" s="271"/>
      <c r="BG14577" s="271"/>
      <c r="BJ14577" s="271"/>
    </row>
    <row r="14578" spans="49:62">
      <c r="AW14578" s="271"/>
      <c r="AX14578" s="271"/>
      <c r="AY14578" s="271"/>
      <c r="AZ14578" s="271"/>
      <c r="BA14578" s="271"/>
      <c r="BB14578" s="271"/>
      <c r="BD14578" s="271"/>
      <c r="BE14578" s="271"/>
      <c r="BF14578" s="271"/>
      <c r="BG14578" s="271"/>
      <c r="BJ14578" s="271"/>
    </row>
    <row r="14579" spans="49:62">
      <c r="AW14579" s="271"/>
      <c r="AX14579" s="271"/>
      <c r="AY14579" s="271"/>
      <c r="AZ14579" s="271"/>
      <c r="BA14579" s="271"/>
      <c r="BB14579" s="271"/>
      <c r="BD14579" s="271"/>
      <c r="BE14579" s="271"/>
      <c r="BF14579" s="271"/>
      <c r="BG14579" s="271"/>
      <c r="BJ14579" s="271"/>
    </row>
    <row r="14580" spans="49:62">
      <c r="AW14580" s="271"/>
      <c r="AX14580" s="271"/>
      <c r="AY14580" s="271"/>
      <c r="AZ14580" s="271"/>
      <c r="BA14580" s="271"/>
      <c r="BB14580" s="271"/>
      <c r="BD14580" s="271"/>
      <c r="BE14580" s="271"/>
      <c r="BF14580" s="271"/>
      <c r="BG14580" s="271"/>
      <c r="BJ14580" s="271"/>
    </row>
    <row r="14581" spans="49:62">
      <c r="AW14581" s="271"/>
      <c r="AX14581" s="271"/>
      <c r="AY14581" s="271"/>
      <c r="AZ14581" s="271"/>
      <c r="BA14581" s="271"/>
      <c r="BB14581" s="271"/>
      <c r="BD14581" s="271"/>
      <c r="BE14581" s="271"/>
      <c r="BF14581" s="271"/>
      <c r="BG14581" s="271"/>
      <c r="BJ14581" s="271"/>
    </row>
    <row r="14582" spans="49:62">
      <c r="AW14582" s="271"/>
      <c r="AX14582" s="271"/>
      <c r="AY14582" s="271"/>
      <c r="AZ14582" s="271"/>
      <c r="BA14582" s="271"/>
      <c r="BB14582" s="271"/>
      <c r="BD14582" s="271"/>
      <c r="BE14582" s="271"/>
      <c r="BF14582" s="271"/>
      <c r="BG14582" s="271"/>
      <c r="BJ14582" s="271"/>
    </row>
    <row r="14583" spans="49:62">
      <c r="AW14583" s="271"/>
      <c r="AX14583" s="271"/>
      <c r="AY14583" s="271"/>
      <c r="AZ14583" s="271"/>
      <c r="BA14583" s="271"/>
      <c r="BB14583" s="271"/>
      <c r="BD14583" s="271"/>
      <c r="BE14583" s="271"/>
      <c r="BF14583" s="271"/>
      <c r="BG14583" s="271"/>
      <c r="BJ14583" s="271"/>
    </row>
    <row r="14584" spans="49:62">
      <c r="AW14584" s="271"/>
      <c r="AX14584" s="271"/>
      <c r="AY14584" s="271"/>
      <c r="AZ14584" s="271"/>
      <c r="BA14584" s="271"/>
      <c r="BB14584" s="271"/>
      <c r="BD14584" s="271"/>
      <c r="BE14584" s="271"/>
      <c r="BF14584" s="271"/>
      <c r="BG14584" s="271"/>
      <c r="BJ14584" s="271"/>
    </row>
    <row r="14585" spans="49:62">
      <c r="AW14585" s="271"/>
      <c r="AX14585" s="271"/>
      <c r="AY14585" s="271"/>
      <c r="AZ14585" s="271"/>
      <c r="BA14585" s="271"/>
      <c r="BB14585" s="271"/>
      <c r="BD14585" s="271"/>
      <c r="BE14585" s="271"/>
      <c r="BF14585" s="271"/>
      <c r="BG14585" s="271"/>
      <c r="BJ14585" s="271"/>
    </row>
    <row r="14586" spans="49:62">
      <c r="AW14586" s="271"/>
      <c r="AX14586" s="271"/>
      <c r="AY14586" s="271"/>
      <c r="AZ14586" s="271"/>
      <c r="BA14586" s="271"/>
      <c r="BB14586" s="271"/>
      <c r="BD14586" s="271"/>
      <c r="BE14586" s="271"/>
      <c r="BF14586" s="271"/>
      <c r="BG14586" s="271"/>
      <c r="BJ14586" s="271"/>
    </row>
    <row r="14587" spans="49:62">
      <c r="AW14587" s="271"/>
      <c r="AX14587" s="271"/>
      <c r="AY14587" s="271"/>
      <c r="AZ14587" s="271"/>
      <c r="BA14587" s="271"/>
      <c r="BB14587" s="271"/>
      <c r="BD14587" s="271"/>
      <c r="BE14587" s="271"/>
      <c r="BF14587" s="271"/>
      <c r="BG14587" s="271"/>
      <c r="BJ14587" s="271"/>
    </row>
    <row r="14588" spans="49:62">
      <c r="AW14588" s="271"/>
      <c r="AX14588" s="271"/>
      <c r="AY14588" s="271"/>
      <c r="AZ14588" s="271"/>
      <c r="BA14588" s="271"/>
      <c r="BB14588" s="271"/>
      <c r="BD14588" s="271"/>
      <c r="BE14588" s="271"/>
      <c r="BF14588" s="271"/>
      <c r="BG14588" s="271"/>
      <c r="BJ14588" s="271"/>
    </row>
    <row r="14589" spans="49:62">
      <c r="AW14589" s="271"/>
      <c r="AX14589" s="271"/>
      <c r="AY14589" s="271"/>
      <c r="AZ14589" s="271"/>
      <c r="BA14589" s="271"/>
      <c r="BB14589" s="271"/>
      <c r="BD14589" s="271"/>
      <c r="BE14589" s="271"/>
      <c r="BF14589" s="271"/>
      <c r="BG14589" s="271"/>
      <c r="BJ14589" s="271"/>
    </row>
    <row r="14590" spans="49:62">
      <c r="AW14590" s="271"/>
      <c r="AX14590" s="271"/>
      <c r="AY14590" s="271"/>
      <c r="AZ14590" s="271"/>
      <c r="BA14590" s="271"/>
      <c r="BB14590" s="271"/>
      <c r="BD14590" s="271"/>
      <c r="BE14590" s="271"/>
      <c r="BF14590" s="271"/>
      <c r="BG14590" s="271"/>
      <c r="BJ14590" s="271"/>
    </row>
    <row r="14591" spans="49:62">
      <c r="AW14591" s="271"/>
      <c r="AX14591" s="271"/>
      <c r="AY14591" s="271"/>
      <c r="AZ14591" s="271"/>
      <c r="BA14591" s="271"/>
      <c r="BB14591" s="271"/>
      <c r="BD14591" s="271"/>
      <c r="BE14591" s="271"/>
      <c r="BF14591" s="271"/>
      <c r="BG14591" s="271"/>
      <c r="BJ14591" s="271"/>
    </row>
    <row r="14592" spans="49:62">
      <c r="AW14592" s="271"/>
      <c r="AX14592" s="271"/>
      <c r="AY14592" s="271"/>
      <c r="AZ14592" s="271"/>
      <c r="BA14592" s="271"/>
      <c r="BB14592" s="271"/>
      <c r="BD14592" s="271"/>
      <c r="BE14592" s="271"/>
      <c r="BF14592" s="271"/>
      <c r="BG14592" s="271"/>
      <c r="BJ14592" s="271"/>
    </row>
    <row r="14593" spans="49:62">
      <c r="AW14593" s="271"/>
      <c r="AX14593" s="271"/>
      <c r="AY14593" s="271"/>
      <c r="AZ14593" s="271"/>
      <c r="BA14593" s="271"/>
      <c r="BB14593" s="271"/>
      <c r="BD14593" s="271"/>
      <c r="BE14593" s="271"/>
      <c r="BF14593" s="271"/>
      <c r="BG14593" s="271"/>
      <c r="BJ14593" s="271"/>
    </row>
    <row r="14594" spans="49:62">
      <c r="AW14594" s="271"/>
      <c r="AX14594" s="271"/>
      <c r="AY14594" s="271"/>
      <c r="AZ14594" s="271"/>
      <c r="BA14594" s="271"/>
      <c r="BB14594" s="271"/>
      <c r="BD14594" s="271"/>
      <c r="BE14594" s="271"/>
      <c r="BF14594" s="271"/>
      <c r="BG14594" s="271"/>
      <c r="BJ14594" s="271"/>
    </row>
    <row r="14595" spans="49:62">
      <c r="AW14595" s="271"/>
      <c r="AX14595" s="271"/>
      <c r="AY14595" s="271"/>
      <c r="AZ14595" s="271"/>
      <c r="BA14595" s="271"/>
      <c r="BB14595" s="271"/>
      <c r="BD14595" s="271"/>
      <c r="BE14595" s="271"/>
      <c r="BF14595" s="271"/>
      <c r="BG14595" s="271"/>
      <c r="BJ14595" s="271"/>
    </row>
    <row r="14596" spans="49:62">
      <c r="AW14596" s="271"/>
      <c r="AX14596" s="271"/>
      <c r="AY14596" s="271"/>
      <c r="AZ14596" s="271"/>
      <c r="BA14596" s="271"/>
      <c r="BB14596" s="271"/>
      <c r="BD14596" s="271"/>
      <c r="BE14596" s="271"/>
      <c r="BF14596" s="271"/>
      <c r="BG14596" s="271"/>
      <c r="BJ14596" s="271"/>
    </row>
    <row r="14597" spans="49:62">
      <c r="AW14597" s="271"/>
      <c r="AX14597" s="271"/>
      <c r="AY14597" s="271"/>
      <c r="AZ14597" s="271"/>
      <c r="BA14597" s="271"/>
      <c r="BB14597" s="271"/>
      <c r="BD14597" s="271"/>
      <c r="BE14597" s="271"/>
      <c r="BF14597" s="271"/>
      <c r="BG14597" s="271"/>
      <c r="BJ14597" s="271"/>
    </row>
    <row r="14598" spans="49:62">
      <c r="AW14598" s="271"/>
      <c r="AX14598" s="271"/>
      <c r="AY14598" s="271"/>
      <c r="AZ14598" s="271"/>
      <c r="BA14598" s="271"/>
      <c r="BB14598" s="271"/>
      <c r="BD14598" s="271"/>
      <c r="BE14598" s="271"/>
      <c r="BF14598" s="271"/>
      <c r="BG14598" s="271"/>
      <c r="BJ14598" s="271"/>
    </row>
    <row r="14599" spans="49:62">
      <c r="AW14599" s="271"/>
      <c r="AX14599" s="271"/>
      <c r="AY14599" s="271"/>
      <c r="AZ14599" s="271"/>
      <c r="BA14599" s="271"/>
      <c r="BB14599" s="271"/>
      <c r="BD14599" s="271"/>
      <c r="BE14599" s="271"/>
      <c r="BF14599" s="271"/>
      <c r="BG14599" s="271"/>
      <c r="BJ14599" s="271"/>
    </row>
    <row r="14600" spans="49:62">
      <c r="AW14600" s="271"/>
      <c r="AX14600" s="271"/>
      <c r="AY14600" s="271"/>
      <c r="AZ14600" s="271"/>
      <c r="BA14600" s="271"/>
      <c r="BB14600" s="271"/>
      <c r="BD14600" s="271"/>
      <c r="BE14600" s="271"/>
      <c r="BF14600" s="271"/>
      <c r="BG14600" s="271"/>
      <c r="BJ14600" s="271"/>
    </row>
    <row r="14601" spans="49:62">
      <c r="AW14601" s="271"/>
      <c r="AX14601" s="271"/>
      <c r="AY14601" s="271"/>
      <c r="AZ14601" s="271"/>
      <c r="BA14601" s="271"/>
      <c r="BB14601" s="271"/>
      <c r="BD14601" s="271"/>
      <c r="BE14601" s="271"/>
      <c r="BF14601" s="271"/>
      <c r="BG14601" s="271"/>
      <c r="BJ14601" s="271"/>
    </row>
    <row r="14602" spans="49:62">
      <c r="AW14602" s="271"/>
      <c r="AX14602" s="271"/>
      <c r="AY14602" s="271"/>
      <c r="AZ14602" s="271"/>
      <c r="BA14602" s="271"/>
      <c r="BB14602" s="271"/>
      <c r="BD14602" s="271"/>
      <c r="BE14602" s="271"/>
      <c r="BF14602" s="271"/>
      <c r="BG14602" s="271"/>
      <c r="BJ14602" s="271"/>
    </row>
    <row r="14603" spans="49:62">
      <c r="AW14603" s="271"/>
      <c r="AX14603" s="271"/>
      <c r="AY14603" s="271"/>
      <c r="AZ14603" s="271"/>
      <c r="BA14603" s="271"/>
      <c r="BB14603" s="271"/>
      <c r="BD14603" s="271"/>
      <c r="BE14603" s="271"/>
      <c r="BF14603" s="271"/>
      <c r="BG14603" s="271"/>
      <c r="BJ14603" s="271"/>
    </row>
    <row r="14604" spans="49:62">
      <c r="AW14604" s="271"/>
      <c r="AX14604" s="271"/>
      <c r="AY14604" s="271"/>
      <c r="AZ14604" s="271"/>
      <c r="BA14604" s="271"/>
      <c r="BB14604" s="271"/>
      <c r="BD14604" s="271"/>
      <c r="BE14604" s="271"/>
      <c r="BF14604" s="271"/>
      <c r="BG14604" s="271"/>
      <c r="BJ14604" s="271"/>
    </row>
    <row r="14605" spans="49:62">
      <c r="AW14605" s="271"/>
      <c r="AX14605" s="271"/>
      <c r="AY14605" s="271"/>
      <c r="AZ14605" s="271"/>
      <c r="BA14605" s="271"/>
      <c r="BB14605" s="271"/>
      <c r="BD14605" s="271"/>
      <c r="BE14605" s="271"/>
      <c r="BF14605" s="271"/>
      <c r="BG14605" s="271"/>
      <c r="BJ14605" s="271"/>
    </row>
    <row r="14606" spans="49:62">
      <c r="AW14606" s="271"/>
      <c r="AX14606" s="271"/>
      <c r="AY14606" s="271"/>
      <c r="AZ14606" s="271"/>
      <c r="BA14606" s="271"/>
      <c r="BB14606" s="271"/>
      <c r="BD14606" s="271"/>
      <c r="BE14606" s="271"/>
      <c r="BF14606" s="271"/>
      <c r="BG14606" s="271"/>
      <c r="BJ14606" s="271"/>
    </row>
    <row r="14607" spans="49:62">
      <c r="AW14607" s="271"/>
      <c r="AX14607" s="271"/>
      <c r="AY14607" s="271"/>
      <c r="AZ14607" s="271"/>
      <c r="BA14607" s="271"/>
      <c r="BB14607" s="271"/>
      <c r="BD14607" s="271"/>
      <c r="BE14607" s="271"/>
      <c r="BF14607" s="271"/>
      <c r="BG14607" s="271"/>
      <c r="BJ14607" s="271"/>
    </row>
    <row r="14608" spans="49:62">
      <c r="AW14608" s="271"/>
      <c r="AX14608" s="271"/>
      <c r="AY14608" s="271"/>
      <c r="AZ14608" s="271"/>
      <c r="BA14608" s="271"/>
      <c r="BB14608" s="271"/>
      <c r="BD14608" s="271"/>
      <c r="BE14608" s="271"/>
      <c r="BF14608" s="271"/>
      <c r="BG14608" s="271"/>
      <c r="BJ14608" s="271"/>
    </row>
    <row r="14609" spans="49:62">
      <c r="AW14609" s="271"/>
      <c r="AX14609" s="271"/>
      <c r="AY14609" s="271"/>
      <c r="AZ14609" s="271"/>
      <c r="BA14609" s="271"/>
      <c r="BB14609" s="271"/>
      <c r="BD14609" s="271"/>
      <c r="BE14609" s="271"/>
      <c r="BF14609" s="271"/>
      <c r="BG14609" s="271"/>
      <c r="BJ14609" s="271"/>
    </row>
    <row r="14610" spans="49:62">
      <c r="AW14610" s="271"/>
      <c r="AX14610" s="271"/>
      <c r="AY14610" s="271"/>
      <c r="AZ14610" s="271"/>
      <c r="BA14610" s="271"/>
      <c r="BB14610" s="271"/>
      <c r="BD14610" s="271"/>
      <c r="BE14610" s="271"/>
      <c r="BF14610" s="271"/>
      <c r="BG14610" s="271"/>
      <c r="BJ14610" s="271"/>
    </row>
    <row r="14611" spans="49:62">
      <c r="AW14611" s="271"/>
      <c r="AX14611" s="271"/>
      <c r="AY14611" s="271"/>
      <c r="AZ14611" s="271"/>
      <c r="BA14611" s="271"/>
      <c r="BB14611" s="271"/>
      <c r="BD14611" s="271"/>
      <c r="BE14611" s="271"/>
      <c r="BF14611" s="271"/>
      <c r="BG14611" s="271"/>
      <c r="BJ14611" s="271"/>
    </row>
    <row r="14612" spans="49:62">
      <c r="AW14612" s="271"/>
      <c r="AX14612" s="271"/>
      <c r="AY14612" s="271"/>
      <c r="AZ14612" s="271"/>
      <c r="BA14612" s="271"/>
      <c r="BB14612" s="271"/>
      <c r="BD14612" s="271"/>
      <c r="BE14612" s="271"/>
      <c r="BF14612" s="271"/>
      <c r="BG14612" s="271"/>
      <c r="BJ14612" s="271"/>
    </row>
    <row r="14613" spans="49:62">
      <c r="AW14613" s="271"/>
      <c r="AX14613" s="271"/>
      <c r="AY14613" s="271"/>
      <c r="AZ14613" s="271"/>
      <c r="BA14613" s="271"/>
      <c r="BB14613" s="271"/>
      <c r="BD14613" s="271"/>
      <c r="BE14613" s="271"/>
      <c r="BF14613" s="271"/>
      <c r="BG14613" s="271"/>
      <c r="BJ14613" s="271"/>
    </row>
    <row r="14614" spans="49:62">
      <c r="AW14614" s="271"/>
      <c r="AX14614" s="271"/>
      <c r="AY14614" s="271"/>
      <c r="AZ14614" s="271"/>
      <c r="BA14614" s="271"/>
      <c r="BB14614" s="271"/>
      <c r="BD14614" s="271"/>
      <c r="BE14614" s="271"/>
      <c r="BF14614" s="271"/>
      <c r="BG14614" s="271"/>
      <c r="BJ14614" s="271"/>
    </row>
    <row r="14615" spans="49:62">
      <c r="AW14615" s="271"/>
      <c r="AX14615" s="271"/>
      <c r="AY14615" s="271"/>
      <c r="AZ14615" s="271"/>
      <c r="BA14615" s="271"/>
      <c r="BB14615" s="271"/>
      <c r="BD14615" s="271"/>
      <c r="BE14615" s="271"/>
      <c r="BF14615" s="271"/>
      <c r="BG14615" s="271"/>
      <c r="BJ14615" s="271"/>
    </row>
    <row r="14616" spans="49:62">
      <c r="AW14616" s="271"/>
      <c r="AX14616" s="271"/>
      <c r="AY14616" s="271"/>
      <c r="AZ14616" s="271"/>
      <c r="BA14616" s="271"/>
      <c r="BB14616" s="271"/>
      <c r="BD14616" s="271"/>
      <c r="BE14616" s="271"/>
      <c r="BF14616" s="271"/>
      <c r="BG14616" s="271"/>
      <c r="BJ14616" s="271"/>
    </row>
    <row r="14617" spans="49:62">
      <c r="AW14617" s="271"/>
      <c r="AX14617" s="271"/>
      <c r="AY14617" s="271"/>
      <c r="AZ14617" s="271"/>
      <c r="BA14617" s="271"/>
      <c r="BB14617" s="271"/>
      <c r="BD14617" s="271"/>
      <c r="BE14617" s="271"/>
      <c r="BF14617" s="271"/>
      <c r="BG14617" s="271"/>
      <c r="BJ14617" s="271"/>
    </row>
    <row r="14618" spans="49:62">
      <c r="AW14618" s="271"/>
      <c r="AX14618" s="271"/>
      <c r="AY14618" s="271"/>
      <c r="AZ14618" s="271"/>
      <c r="BA14618" s="271"/>
      <c r="BB14618" s="271"/>
      <c r="BD14618" s="271"/>
      <c r="BE14618" s="271"/>
      <c r="BF14618" s="271"/>
      <c r="BG14618" s="271"/>
      <c r="BJ14618" s="271"/>
    </row>
    <row r="14619" spans="49:62">
      <c r="AW14619" s="271"/>
      <c r="AX14619" s="271"/>
      <c r="AY14619" s="271"/>
      <c r="AZ14619" s="271"/>
      <c r="BA14619" s="271"/>
      <c r="BB14619" s="271"/>
      <c r="BD14619" s="271"/>
      <c r="BE14619" s="271"/>
      <c r="BF14619" s="271"/>
      <c r="BG14619" s="271"/>
      <c r="BJ14619" s="271"/>
    </row>
    <row r="14620" spans="49:62">
      <c r="AW14620" s="271"/>
      <c r="AX14620" s="271"/>
      <c r="AY14620" s="271"/>
      <c r="AZ14620" s="271"/>
      <c r="BA14620" s="271"/>
      <c r="BB14620" s="271"/>
      <c r="BD14620" s="271"/>
      <c r="BE14620" s="271"/>
      <c r="BF14620" s="271"/>
      <c r="BG14620" s="271"/>
      <c r="BJ14620" s="271"/>
    </row>
    <row r="14621" spans="49:62">
      <c r="AW14621" s="271"/>
      <c r="AX14621" s="271"/>
      <c r="AY14621" s="271"/>
      <c r="AZ14621" s="271"/>
      <c r="BA14621" s="271"/>
      <c r="BB14621" s="271"/>
      <c r="BD14621" s="271"/>
      <c r="BE14621" s="271"/>
      <c r="BF14621" s="271"/>
      <c r="BG14621" s="271"/>
      <c r="BJ14621" s="271"/>
    </row>
    <row r="14622" spans="49:62">
      <c r="AW14622" s="271"/>
      <c r="AX14622" s="271"/>
      <c r="AY14622" s="271"/>
      <c r="AZ14622" s="271"/>
      <c r="BA14622" s="271"/>
      <c r="BB14622" s="271"/>
      <c r="BD14622" s="271"/>
      <c r="BE14622" s="271"/>
      <c r="BF14622" s="271"/>
      <c r="BG14622" s="271"/>
      <c r="BJ14622" s="271"/>
    </row>
    <row r="14623" spans="49:62">
      <c r="AW14623" s="271"/>
      <c r="AX14623" s="271"/>
      <c r="AY14623" s="271"/>
      <c r="AZ14623" s="271"/>
      <c r="BA14623" s="271"/>
      <c r="BB14623" s="271"/>
      <c r="BD14623" s="271"/>
      <c r="BE14623" s="271"/>
      <c r="BF14623" s="271"/>
      <c r="BG14623" s="271"/>
      <c r="BJ14623" s="271"/>
    </row>
    <row r="14624" spans="49:62">
      <c r="AW14624" s="271"/>
      <c r="AX14624" s="271"/>
      <c r="AY14624" s="271"/>
      <c r="AZ14624" s="271"/>
      <c r="BA14624" s="271"/>
      <c r="BB14624" s="271"/>
      <c r="BD14624" s="271"/>
      <c r="BE14624" s="271"/>
      <c r="BF14624" s="271"/>
      <c r="BG14624" s="271"/>
      <c r="BJ14624" s="271"/>
    </row>
    <row r="14625" spans="49:62">
      <c r="AW14625" s="271"/>
      <c r="AX14625" s="271"/>
      <c r="AY14625" s="271"/>
      <c r="AZ14625" s="271"/>
      <c r="BA14625" s="271"/>
      <c r="BB14625" s="271"/>
      <c r="BD14625" s="271"/>
      <c r="BE14625" s="271"/>
      <c r="BF14625" s="271"/>
      <c r="BG14625" s="271"/>
      <c r="BJ14625" s="271"/>
    </row>
    <row r="14626" spans="49:62">
      <c r="AW14626" s="271"/>
      <c r="AX14626" s="271"/>
      <c r="AY14626" s="271"/>
      <c r="AZ14626" s="271"/>
      <c r="BA14626" s="271"/>
      <c r="BB14626" s="271"/>
      <c r="BD14626" s="271"/>
      <c r="BE14626" s="271"/>
      <c r="BF14626" s="271"/>
      <c r="BG14626" s="271"/>
      <c r="BJ14626" s="271"/>
    </row>
    <row r="14627" spans="49:62">
      <c r="AW14627" s="271"/>
      <c r="AX14627" s="271"/>
      <c r="AY14627" s="271"/>
      <c r="AZ14627" s="271"/>
      <c r="BA14627" s="271"/>
      <c r="BB14627" s="271"/>
      <c r="BD14627" s="271"/>
      <c r="BE14627" s="271"/>
      <c r="BF14627" s="271"/>
      <c r="BG14627" s="271"/>
      <c r="BJ14627" s="271"/>
    </row>
    <row r="14628" spans="49:62">
      <c r="AW14628" s="271"/>
      <c r="AX14628" s="271"/>
      <c r="AY14628" s="271"/>
      <c r="AZ14628" s="271"/>
      <c r="BA14628" s="271"/>
      <c r="BB14628" s="271"/>
      <c r="BD14628" s="271"/>
      <c r="BE14628" s="271"/>
      <c r="BF14628" s="271"/>
      <c r="BG14628" s="271"/>
      <c r="BJ14628" s="271"/>
    </row>
    <row r="14629" spans="49:62">
      <c r="AW14629" s="271"/>
      <c r="AX14629" s="271"/>
      <c r="AY14629" s="271"/>
      <c r="AZ14629" s="271"/>
      <c r="BA14629" s="271"/>
      <c r="BB14629" s="271"/>
      <c r="BD14629" s="271"/>
      <c r="BE14629" s="271"/>
      <c r="BF14629" s="271"/>
      <c r="BG14629" s="271"/>
      <c r="BJ14629" s="271"/>
    </row>
    <row r="14630" spans="49:62">
      <c r="AW14630" s="271"/>
      <c r="AX14630" s="271"/>
      <c r="AY14630" s="271"/>
      <c r="AZ14630" s="271"/>
      <c r="BA14630" s="271"/>
      <c r="BB14630" s="271"/>
      <c r="BD14630" s="271"/>
      <c r="BE14630" s="271"/>
      <c r="BF14630" s="271"/>
      <c r="BG14630" s="271"/>
      <c r="BJ14630" s="271"/>
    </row>
    <row r="14631" spans="49:62">
      <c r="AW14631" s="271"/>
      <c r="AX14631" s="271"/>
      <c r="AY14631" s="271"/>
      <c r="AZ14631" s="271"/>
      <c r="BA14631" s="271"/>
      <c r="BB14631" s="271"/>
      <c r="BD14631" s="271"/>
      <c r="BE14631" s="271"/>
      <c r="BF14631" s="271"/>
      <c r="BG14631" s="271"/>
      <c r="BJ14631" s="271"/>
    </row>
    <row r="14632" spans="49:62">
      <c r="AW14632" s="271"/>
      <c r="AX14632" s="271"/>
      <c r="AY14632" s="271"/>
      <c r="AZ14632" s="271"/>
      <c r="BA14632" s="271"/>
      <c r="BB14632" s="271"/>
      <c r="BD14632" s="271"/>
      <c r="BE14632" s="271"/>
      <c r="BF14632" s="271"/>
      <c r="BG14632" s="271"/>
      <c r="BJ14632" s="271"/>
    </row>
    <row r="14633" spans="49:62">
      <c r="AW14633" s="271"/>
      <c r="AX14633" s="271"/>
      <c r="AY14633" s="271"/>
      <c r="AZ14633" s="271"/>
      <c r="BA14633" s="271"/>
      <c r="BB14633" s="271"/>
      <c r="BD14633" s="271"/>
      <c r="BE14633" s="271"/>
      <c r="BF14633" s="271"/>
      <c r="BG14633" s="271"/>
      <c r="BJ14633" s="271"/>
    </row>
    <row r="14634" spans="49:62">
      <c r="AW14634" s="271"/>
      <c r="AX14634" s="271"/>
      <c r="AY14634" s="271"/>
      <c r="AZ14634" s="271"/>
      <c r="BA14634" s="271"/>
      <c r="BB14634" s="271"/>
      <c r="BD14634" s="271"/>
      <c r="BE14634" s="271"/>
      <c r="BF14634" s="271"/>
      <c r="BG14634" s="271"/>
      <c r="BJ14634" s="271"/>
    </row>
    <row r="14635" spans="49:62">
      <c r="AW14635" s="271"/>
      <c r="AX14635" s="271"/>
      <c r="AY14635" s="271"/>
      <c r="AZ14635" s="271"/>
      <c r="BA14635" s="271"/>
      <c r="BB14635" s="271"/>
      <c r="BD14635" s="271"/>
      <c r="BE14635" s="271"/>
      <c r="BF14635" s="271"/>
      <c r="BG14635" s="271"/>
      <c r="BJ14635" s="271"/>
    </row>
    <row r="14636" spans="49:62">
      <c r="AW14636" s="271"/>
      <c r="AX14636" s="271"/>
      <c r="AY14636" s="271"/>
      <c r="AZ14636" s="271"/>
      <c r="BA14636" s="271"/>
      <c r="BB14636" s="271"/>
      <c r="BD14636" s="271"/>
      <c r="BE14636" s="271"/>
      <c r="BF14636" s="271"/>
      <c r="BG14636" s="271"/>
      <c r="BJ14636" s="271"/>
    </row>
    <row r="14637" spans="49:62">
      <c r="AW14637" s="271"/>
      <c r="AX14637" s="271"/>
      <c r="AY14637" s="271"/>
      <c r="AZ14637" s="271"/>
      <c r="BA14637" s="271"/>
      <c r="BB14637" s="271"/>
      <c r="BD14637" s="271"/>
      <c r="BE14637" s="271"/>
      <c r="BF14637" s="271"/>
      <c r="BG14637" s="271"/>
      <c r="BJ14637" s="271"/>
    </row>
    <row r="14638" spans="49:62">
      <c r="AW14638" s="271"/>
      <c r="AX14638" s="271"/>
      <c r="AY14638" s="271"/>
      <c r="AZ14638" s="271"/>
      <c r="BA14638" s="271"/>
      <c r="BB14638" s="271"/>
      <c r="BD14638" s="271"/>
      <c r="BE14638" s="271"/>
      <c r="BF14638" s="271"/>
      <c r="BG14638" s="271"/>
      <c r="BJ14638" s="271"/>
    </row>
    <row r="14639" spans="49:62">
      <c r="AW14639" s="271"/>
      <c r="AX14639" s="271"/>
      <c r="AY14639" s="271"/>
      <c r="AZ14639" s="271"/>
      <c r="BA14639" s="271"/>
      <c r="BB14639" s="271"/>
      <c r="BD14639" s="271"/>
      <c r="BE14639" s="271"/>
      <c r="BF14639" s="271"/>
      <c r="BG14639" s="271"/>
      <c r="BJ14639" s="271"/>
    </row>
    <row r="14640" spans="49:62">
      <c r="AW14640" s="271"/>
      <c r="AX14640" s="271"/>
      <c r="AY14640" s="271"/>
      <c r="AZ14640" s="271"/>
      <c r="BA14640" s="271"/>
      <c r="BB14640" s="271"/>
      <c r="BD14640" s="271"/>
      <c r="BE14640" s="271"/>
      <c r="BF14640" s="271"/>
      <c r="BG14640" s="271"/>
      <c r="BJ14640" s="271"/>
    </row>
    <row r="14641" spans="49:62">
      <c r="AW14641" s="271"/>
      <c r="AX14641" s="271"/>
      <c r="AY14641" s="271"/>
      <c r="AZ14641" s="271"/>
      <c r="BA14641" s="271"/>
      <c r="BB14641" s="271"/>
      <c r="BD14641" s="271"/>
      <c r="BE14641" s="271"/>
      <c r="BF14641" s="271"/>
      <c r="BG14641" s="271"/>
      <c r="BJ14641" s="271"/>
    </row>
    <row r="14642" spans="49:62">
      <c r="AW14642" s="271"/>
      <c r="AX14642" s="271"/>
      <c r="AY14642" s="271"/>
      <c r="AZ14642" s="271"/>
      <c r="BA14642" s="271"/>
      <c r="BB14642" s="271"/>
      <c r="BD14642" s="271"/>
      <c r="BE14642" s="271"/>
      <c r="BF14642" s="271"/>
      <c r="BG14642" s="271"/>
      <c r="BJ14642" s="271"/>
    </row>
    <row r="14643" spans="49:62">
      <c r="AW14643" s="271"/>
      <c r="AX14643" s="271"/>
      <c r="AY14643" s="271"/>
      <c r="AZ14643" s="271"/>
      <c r="BA14643" s="271"/>
      <c r="BB14643" s="271"/>
      <c r="BD14643" s="271"/>
      <c r="BE14643" s="271"/>
      <c r="BF14643" s="271"/>
      <c r="BG14643" s="271"/>
      <c r="BJ14643" s="271"/>
    </row>
    <row r="14644" spans="49:62">
      <c r="AW14644" s="271"/>
      <c r="AX14644" s="271"/>
      <c r="AY14644" s="271"/>
      <c r="AZ14644" s="271"/>
      <c r="BA14644" s="271"/>
      <c r="BB14644" s="271"/>
      <c r="BD14644" s="271"/>
      <c r="BE14644" s="271"/>
      <c r="BF14644" s="271"/>
      <c r="BG14644" s="271"/>
      <c r="BJ14644" s="271"/>
    </row>
    <row r="14645" spans="49:62">
      <c r="AW14645" s="271"/>
      <c r="AX14645" s="271"/>
      <c r="AY14645" s="271"/>
      <c r="AZ14645" s="271"/>
      <c r="BA14645" s="271"/>
      <c r="BB14645" s="271"/>
      <c r="BD14645" s="271"/>
      <c r="BE14645" s="271"/>
      <c r="BF14645" s="271"/>
      <c r="BG14645" s="271"/>
      <c r="BJ14645" s="271"/>
    </row>
    <row r="14646" spans="49:62">
      <c r="AW14646" s="271"/>
      <c r="AX14646" s="271"/>
      <c r="AY14646" s="271"/>
      <c r="AZ14646" s="271"/>
      <c r="BA14646" s="271"/>
      <c r="BB14646" s="271"/>
      <c r="BD14646" s="271"/>
      <c r="BE14646" s="271"/>
      <c r="BF14646" s="271"/>
      <c r="BG14646" s="271"/>
      <c r="BJ14646" s="271"/>
    </row>
    <row r="14647" spans="49:62">
      <c r="AW14647" s="271"/>
      <c r="AX14647" s="271"/>
      <c r="AY14647" s="271"/>
      <c r="AZ14647" s="271"/>
      <c r="BA14647" s="271"/>
      <c r="BB14647" s="271"/>
      <c r="BD14647" s="271"/>
      <c r="BE14647" s="271"/>
      <c r="BF14647" s="271"/>
      <c r="BG14647" s="271"/>
      <c r="BJ14647" s="271"/>
    </row>
    <row r="14648" spans="49:62">
      <c r="AW14648" s="271"/>
      <c r="AX14648" s="271"/>
      <c r="AY14648" s="271"/>
      <c r="AZ14648" s="271"/>
      <c r="BA14648" s="271"/>
      <c r="BB14648" s="271"/>
      <c r="BD14648" s="271"/>
      <c r="BE14648" s="271"/>
      <c r="BF14648" s="271"/>
      <c r="BG14648" s="271"/>
      <c r="BJ14648" s="271"/>
    </row>
    <row r="14649" spans="49:62">
      <c r="AW14649" s="271"/>
      <c r="AX14649" s="271"/>
      <c r="AY14649" s="271"/>
      <c r="AZ14649" s="271"/>
      <c r="BA14649" s="271"/>
      <c r="BB14649" s="271"/>
      <c r="BD14649" s="271"/>
      <c r="BE14649" s="271"/>
      <c r="BF14649" s="271"/>
      <c r="BG14649" s="271"/>
      <c r="BJ14649" s="271"/>
    </row>
    <row r="14650" spans="49:62">
      <c r="AW14650" s="271"/>
      <c r="AX14650" s="271"/>
      <c r="AY14650" s="271"/>
      <c r="AZ14650" s="271"/>
      <c r="BA14650" s="271"/>
      <c r="BB14650" s="271"/>
      <c r="BD14650" s="271"/>
      <c r="BE14650" s="271"/>
      <c r="BF14650" s="271"/>
      <c r="BG14650" s="271"/>
      <c r="BJ14650" s="271"/>
    </row>
    <row r="14651" spans="49:62">
      <c r="AW14651" s="271"/>
      <c r="AX14651" s="271"/>
      <c r="AY14651" s="271"/>
      <c r="AZ14651" s="271"/>
      <c r="BA14651" s="271"/>
      <c r="BB14651" s="271"/>
      <c r="BD14651" s="271"/>
      <c r="BE14651" s="271"/>
      <c r="BF14651" s="271"/>
      <c r="BG14651" s="271"/>
      <c r="BJ14651" s="271"/>
    </row>
    <row r="14652" spans="49:62">
      <c r="AW14652" s="271"/>
      <c r="AX14652" s="271"/>
      <c r="AY14652" s="271"/>
      <c r="AZ14652" s="271"/>
      <c r="BA14652" s="271"/>
      <c r="BB14652" s="271"/>
      <c r="BD14652" s="271"/>
      <c r="BE14652" s="271"/>
      <c r="BF14652" s="271"/>
      <c r="BG14652" s="271"/>
      <c r="BJ14652" s="271"/>
    </row>
    <row r="14653" spans="49:62">
      <c r="AW14653" s="271"/>
      <c r="AX14653" s="271"/>
      <c r="AY14653" s="271"/>
      <c r="AZ14653" s="271"/>
      <c r="BA14653" s="271"/>
      <c r="BB14653" s="271"/>
      <c r="BD14653" s="271"/>
      <c r="BE14653" s="271"/>
      <c r="BF14653" s="271"/>
      <c r="BG14653" s="271"/>
      <c r="BJ14653" s="271"/>
    </row>
    <row r="14654" spans="49:62">
      <c r="AW14654" s="271"/>
      <c r="AX14654" s="271"/>
      <c r="AY14654" s="271"/>
      <c r="AZ14654" s="271"/>
      <c r="BA14654" s="271"/>
      <c r="BB14654" s="271"/>
      <c r="BD14654" s="271"/>
      <c r="BE14654" s="271"/>
      <c r="BF14654" s="271"/>
      <c r="BG14654" s="271"/>
      <c r="BJ14654" s="271"/>
    </row>
    <row r="14655" spans="49:62">
      <c r="AW14655" s="271"/>
      <c r="AX14655" s="271"/>
      <c r="AY14655" s="271"/>
      <c r="AZ14655" s="271"/>
      <c r="BA14655" s="271"/>
      <c r="BB14655" s="271"/>
      <c r="BD14655" s="271"/>
      <c r="BE14655" s="271"/>
      <c r="BF14655" s="271"/>
      <c r="BG14655" s="271"/>
      <c r="BJ14655" s="271"/>
    </row>
    <row r="14656" spans="49:62">
      <c r="AW14656" s="271"/>
      <c r="AX14656" s="271"/>
      <c r="AY14656" s="271"/>
      <c r="AZ14656" s="271"/>
      <c r="BA14656" s="271"/>
      <c r="BB14656" s="271"/>
      <c r="BD14656" s="271"/>
      <c r="BE14656" s="271"/>
      <c r="BF14656" s="271"/>
      <c r="BG14656" s="271"/>
      <c r="BJ14656" s="271"/>
    </row>
    <row r="14657" spans="49:62">
      <c r="AW14657" s="271"/>
      <c r="AX14657" s="271"/>
      <c r="AY14657" s="271"/>
      <c r="AZ14657" s="271"/>
      <c r="BA14657" s="271"/>
      <c r="BB14657" s="271"/>
      <c r="BD14657" s="271"/>
      <c r="BE14657" s="271"/>
      <c r="BF14657" s="271"/>
      <c r="BG14657" s="271"/>
      <c r="BJ14657" s="271"/>
    </row>
    <row r="14658" spans="49:62">
      <c r="AW14658" s="271"/>
      <c r="AX14658" s="271"/>
      <c r="AY14658" s="271"/>
      <c r="AZ14658" s="271"/>
      <c r="BA14658" s="271"/>
      <c r="BB14658" s="271"/>
      <c r="BD14658" s="271"/>
      <c r="BE14658" s="271"/>
      <c r="BF14658" s="271"/>
      <c r="BG14658" s="271"/>
      <c r="BJ14658" s="271"/>
    </row>
    <row r="14659" spans="49:62">
      <c r="AW14659" s="271"/>
      <c r="AX14659" s="271"/>
      <c r="AY14659" s="271"/>
      <c r="AZ14659" s="271"/>
      <c r="BA14659" s="271"/>
      <c r="BB14659" s="271"/>
      <c r="BD14659" s="271"/>
      <c r="BE14659" s="271"/>
      <c r="BF14659" s="271"/>
      <c r="BG14659" s="271"/>
      <c r="BJ14659" s="271"/>
    </row>
    <row r="14660" spans="49:62">
      <c r="AW14660" s="271"/>
      <c r="AX14660" s="271"/>
      <c r="AY14660" s="271"/>
      <c r="AZ14660" s="271"/>
      <c r="BA14660" s="271"/>
      <c r="BB14660" s="271"/>
      <c r="BD14660" s="271"/>
      <c r="BE14660" s="271"/>
      <c r="BF14660" s="271"/>
      <c r="BG14660" s="271"/>
      <c r="BJ14660" s="271"/>
    </row>
    <row r="14661" spans="49:62">
      <c r="AW14661" s="271"/>
      <c r="AX14661" s="271"/>
      <c r="AY14661" s="271"/>
      <c r="AZ14661" s="271"/>
      <c r="BA14661" s="271"/>
      <c r="BB14661" s="271"/>
      <c r="BD14661" s="271"/>
      <c r="BE14661" s="271"/>
      <c r="BF14661" s="271"/>
      <c r="BG14661" s="271"/>
      <c r="BJ14661" s="271"/>
    </row>
    <row r="14662" spans="49:62">
      <c r="AW14662" s="271"/>
      <c r="AX14662" s="271"/>
      <c r="AY14662" s="271"/>
      <c r="AZ14662" s="271"/>
      <c r="BA14662" s="271"/>
      <c r="BB14662" s="271"/>
      <c r="BD14662" s="271"/>
      <c r="BE14662" s="271"/>
      <c r="BF14662" s="271"/>
      <c r="BG14662" s="271"/>
      <c r="BJ14662" s="271"/>
    </row>
    <row r="14663" spans="49:62">
      <c r="AW14663" s="271"/>
      <c r="AX14663" s="271"/>
      <c r="AY14663" s="271"/>
      <c r="AZ14663" s="271"/>
      <c r="BA14663" s="271"/>
      <c r="BB14663" s="271"/>
      <c r="BD14663" s="271"/>
      <c r="BE14663" s="271"/>
      <c r="BF14663" s="271"/>
      <c r="BG14663" s="271"/>
      <c r="BJ14663" s="271"/>
    </row>
    <row r="14664" spans="49:62">
      <c r="AW14664" s="271"/>
      <c r="AX14664" s="271"/>
      <c r="AY14664" s="271"/>
      <c r="AZ14664" s="271"/>
      <c r="BA14664" s="271"/>
      <c r="BB14664" s="271"/>
      <c r="BD14664" s="271"/>
      <c r="BE14664" s="271"/>
      <c r="BF14664" s="271"/>
      <c r="BG14664" s="271"/>
      <c r="BJ14664" s="271"/>
    </row>
    <row r="14665" spans="49:62">
      <c r="AW14665" s="271"/>
      <c r="AX14665" s="271"/>
      <c r="AY14665" s="271"/>
      <c r="AZ14665" s="271"/>
      <c r="BA14665" s="271"/>
      <c r="BB14665" s="271"/>
      <c r="BD14665" s="271"/>
      <c r="BE14665" s="271"/>
      <c r="BF14665" s="271"/>
      <c r="BG14665" s="271"/>
      <c r="BJ14665" s="271"/>
    </row>
    <row r="14666" spans="49:62">
      <c r="AW14666" s="271"/>
      <c r="AX14666" s="271"/>
      <c r="AY14666" s="271"/>
      <c r="AZ14666" s="271"/>
      <c r="BA14666" s="271"/>
      <c r="BB14666" s="271"/>
      <c r="BD14666" s="271"/>
      <c r="BE14666" s="271"/>
      <c r="BF14666" s="271"/>
      <c r="BG14666" s="271"/>
      <c r="BJ14666" s="271"/>
    </row>
    <row r="14667" spans="49:62">
      <c r="AW14667" s="271"/>
      <c r="AX14667" s="271"/>
      <c r="AY14667" s="271"/>
      <c r="AZ14667" s="271"/>
      <c r="BA14667" s="271"/>
      <c r="BB14667" s="271"/>
      <c r="BD14667" s="271"/>
      <c r="BE14667" s="271"/>
      <c r="BF14667" s="271"/>
      <c r="BG14667" s="271"/>
      <c r="BJ14667" s="271"/>
    </row>
    <row r="14668" spans="49:62">
      <c r="AW14668" s="271"/>
      <c r="AX14668" s="271"/>
      <c r="AY14668" s="271"/>
      <c r="AZ14668" s="271"/>
      <c r="BA14668" s="271"/>
      <c r="BB14668" s="271"/>
      <c r="BD14668" s="271"/>
      <c r="BE14668" s="271"/>
      <c r="BF14668" s="271"/>
      <c r="BG14668" s="271"/>
      <c r="BJ14668" s="271"/>
    </row>
    <row r="14669" spans="49:62">
      <c r="AW14669" s="271"/>
      <c r="AX14669" s="271"/>
      <c r="AY14669" s="271"/>
      <c r="AZ14669" s="271"/>
      <c r="BA14669" s="271"/>
      <c r="BB14669" s="271"/>
      <c r="BD14669" s="271"/>
      <c r="BE14669" s="271"/>
      <c r="BF14669" s="271"/>
      <c r="BG14669" s="271"/>
      <c r="BJ14669" s="271"/>
    </row>
    <row r="14670" spans="49:62">
      <c r="AW14670" s="271"/>
      <c r="AX14670" s="271"/>
      <c r="AY14670" s="271"/>
      <c r="AZ14670" s="271"/>
      <c r="BA14670" s="271"/>
      <c r="BB14670" s="271"/>
      <c r="BD14670" s="271"/>
      <c r="BE14670" s="271"/>
      <c r="BF14670" s="271"/>
      <c r="BG14670" s="271"/>
      <c r="BJ14670" s="271"/>
    </row>
    <row r="14671" spans="49:62">
      <c r="AW14671" s="271"/>
      <c r="AX14671" s="271"/>
      <c r="AY14671" s="271"/>
      <c r="AZ14671" s="271"/>
      <c r="BA14671" s="271"/>
      <c r="BB14671" s="271"/>
      <c r="BD14671" s="271"/>
      <c r="BE14671" s="271"/>
      <c r="BF14671" s="271"/>
      <c r="BG14671" s="271"/>
      <c r="BJ14671" s="271"/>
    </row>
    <row r="14672" spans="49:62">
      <c r="AW14672" s="271"/>
      <c r="AX14672" s="271"/>
      <c r="AY14672" s="271"/>
      <c r="AZ14672" s="271"/>
      <c r="BA14672" s="271"/>
      <c r="BB14672" s="271"/>
      <c r="BD14672" s="271"/>
      <c r="BE14672" s="271"/>
      <c r="BF14672" s="271"/>
      <c r="BG14672" s="271"/>
      <c r="BJ14672" s="271"/>
    </row>
    <row r="14673" spans="49:62">
      <c r="AW14673" s="271"/>
      <c r="AX14673" s="271"/>
      <c r="AY14673" s="271"/>
      <c r="AZ14673" s="271"/>
      <c r="BA14673" s="271"/>
      <c r="BB14673" s="271"/>
      <c r="BD14673" s="271"/>
      <c r="BE14673" s="271"/>
      <c r="BF14673" s="271"/>
      <c r="BG14673" s="271"/>
      <c r="BJ14673" s="271"/>
    </row>
    <row r="14674" spans="49:62">
      <c r="AW14674" s="271"/>
      <c r="AX14674" s="271"/>
      <c r="AY14674" s="271"/>
      <c r="AZ14674" s="271"/>
      <c r="BA14674" s="271"/>
      <c r="BB14674" s="271"/>
      <c r="BD14674" s="271"/>
      <c r="BE14674" s="271"/>
      <c r="BF14674" s="271"/>
      <c r="BG14674" s="271"/>
      <c r="BJ14674" s="271"/>
    </row>
    <row r="14675" spans="49:62">
      <c r="AW14675" s="271"/>
      <c r="AX14675" s="271"/>
      <c r="AY14675" s="271"/>
      <c r="AZ14675" s="271"/>
      <c r="BA14675" s="271"/>
      <c r="BB14675" s="271"/>
      <c r="BD14675" s="271"/>
      <c r="BE14675" s="271"/>
      <c r="BF14675" s="271"/>
      <c r="BG14675" s="271"/>
      <c r="BJ14675" s="271"/>
    </row>
    <row r="14676" spans="49:62">
      <c r="AW14676" s="271"/>
      <c r="AX14676" s="271"/>
      <c r="AY14676" s="271"/>
      <c r="AZ14676" s="271"/>
      <c r="BA14676" s="271"/>
      <c r="BB14676" s="271"/>
      <c r="BD14676" s="271"/>
      <c r="BE14676" s="271"/>
      <c r="BF14676" s="271"/>
      <c r="BG14676" s="271"/>
      <c r="BJ14676" s="271"/>
    </row>
    <row r="14677" spans="49:62">
      <c r="AW14677" s="271"/>
      <c r="AX14677" s="271"/>
      <c r="AY14677" s="271"/>
      <c r="AZ14677" s="271"/>
      <c r="BA14677" s="271"/>
      <c r="BB14677" s="271"/>
      <c r="BD14677" s="271"/>
      <c r="BE14677" s="271"/>
      <c r="BF14677" s="271"/>
      <c r="BG14677" s="271"/>
      <c r="BJ14677" s="271"/>
    </row>
    <row r="14678" spans="49:62">
      <c r="AW14678" s="271"/>
      <c r="AX14678" s="271"/>
      <c r="AY14678" s="271"/>
      <c r="AZ14678" s="271"/>
      <c r="BA14678" s="271"/>
      <c r="BB14678" s="271"/>
      <c r="BD14678" s="271"/>
      <c r="BE14678" s="271"/>
      <c r="BF14678" s="271"/>
      <c r="BG14678" s="271"/>
      <c r="BJ14678" s="271"/>
    </row>
    <row r="14679" spans="49:62">
      <c r="AW14679" s="271"/>
      <c r="AX14679" s="271"/>
      <c r="AY14679" s="271"/>
      <c r="AZ14679" s="271"/>
      <c r="BA14679" s="271"/>
      <c r="BB14679" s="271"/>
      <c r="BD14679" s="271"/>
      <c r="BE14679" s="271"/>
      <c r="BF14679" s="271"/>
      <c r="BG14679" s="271"/>
      <c r="BJ14679" s="271"/>
    </row>
    <row r="14680" spans="49:62">
      <c r="AW14680" s="271"/>
      <c r="AX14680" s="271"/>
      <c r="AY14680" s="271"/>
      <c r="AZ14680" s="271"/>
      <c r="BA14680" s="271"/>
      <c r="BB14680" s="271"/>
      <c r="BD14680" s="271"/>
      <c r="BE14680" s="271"/>
      <c r="BF14680" s="271"/>
      <c r="BG14680" s="271"/>
      <c r="BJ14680" s="271"/>
    </row>
    <row r="14681" spans="49:62">
      <c r="AW14681" s="271"/>
      <c r="AX14681" s="271"/>
      <c r="AY14681" s="271"/>
      <c r="AZ14681" s="271"/>
      <c r="BA14681" s="271"/>
      <c r="BB14681" s="271"/>
      <c r="BD14681" s="271"/>
      <c r="BE14681" s="271"/>
      <c r="BF14681" s="271"/>
      <c r="BG14681" s="271"/>
      <c r="BJ14681" s="271"/>
    </row>
    <row r="14682" spans="49:62">
      <c r="AW14682" s="271"/>
      <c r="AX14682" s="271"/>
      <c r="AY14682" s="271"/>
      <c r="AZ14682" s="271"/>
      <c r="BA14682" s="271"/>
      <c r="BB14682" s="271"/>
      <c r="BD14682" s="271"/>
      <c r="BE14682" s="271"/>
      <c r="BF14682" s="271"/>
      <c r="BG14682" s="271"/>
      <c r="BJ14682" s="271"/>
    </row>
    <row r="14683" spans="49:62">
      <c r="AW14683" s="271"/>
      <c r="AX14683" s="271"/>
      <c r="AY14683" s="271"/>
      <c r="AZ14683" s="271"/>
      <c r="BA14683" s="271"/>
      <c r="BB14683" s="271"/>
      <c r="BD14683" s="271"/>
      <c r="BE14683" s="271"/>
      <c r="BF14683" s="271"/>
      <c r="BG14683" s="271"/>
      <c r="BJ14683" s="271"/>
    </row>
    <row r="14684" spans="49:62">
      <c r="AW14684" s="271"/>
      <c r="AX14684" s="271"/>
      <c r="AY14684" s="271"/>
      <c r="AZ14684" s="271"/>
      <c r="BA14684" s="271"/>
      <c r="BB14684" s="271"/>
      <c r="BD14684" s="271"/>
      <c r="BE14684" s="271"/>
      <c r="BF14684" s="271"/>
      <c r="BG14684" s="271"/>
      <c r="BJ14684" s="271"/>
    </row>
    <row r="14685" spans="49:62">
      <c r="AW14685" s="271"/>
      <c r="AX14685" s="271"/>
      <c r="AY14685" s="271"/>
      <c r="AZ14685" s="271"/>
      <c r="BA14685" s="271"/>
      <c r="BB14685" s="271"/>
      <c r="BD14685" s="271"/>
      <c r="BE14685" s="271"/>
      <c r="BF14685" s="271"/>
      <c r="BG14685" s="271"/>
      <c r="BJ14685" s="271"/>
    </row>
    <row r="14686" spans="49:62">
      <c r="AW14686" s="271"/>
      <c r="AX14686" s="271"/>
      <c r="AY14686" s="271"/>
      <c r="AZ14686" s="271"/>
      <c r="BA14686" s="271"/>
      <c r="BB14686" s="271"/>
      <c r="BD14686" s="271"/>
      <c r="BE14686" s="271"/>
      <c r="BF14686" s="271"/>
      <c r="BG14686" s="271"/>
      <c r="BJ14686" s="271"/>
    </row>
    <row r="14687" spans="49:62">
      <c r="AW14687" s="271"/>
      <c r="AX14687" s="271"/>
      <c r="AY14687" s="271"/>
      <c r="AZ14687" s="271"/>
      <c r="BA14687" s="271"/>
      <c r="BB14687" s="271"/>
      <c r="BD14687" s="271"/>
      <c r="BE14687" s="271"/>
      <c r="BF14687" s="271"/>
      <c r="BG14687" s="271"/>
      <c r="BJ14687" s="271"/>
    </row>
    <row r="14688" spans="49:62">
      <c r="AW14688" s="271"/>
      <c r="AX14688" s="271"/>
      <c r="AY14688" s="271"/>
      <c r="AZ14688" s="271"/>
      <c r="BA14688" s="271"/>
      <c r="BB14688" s="271"/>
      <c r="BD14688" s="271"/>
      <c r="BE14688" s="271"/>
      <c r="BF14688" s="271"/>
      <c r="BG14688" s="271"/>
      <c r="BJ14688" s="271"/>
    </row>
    <row r="14689" spans="49:62">
      <c r="AW14689" s="271"/>
      <c r="AX14689" s="271"/>
      <c r="AY14689" s="271"/>
      <c r="AZ14689" s="271"/>
      <c r="BA14689" s="271"/>
      <c r="BB14689" s="271"/>
      <c r="BD14689" s="271"/>
      <c r="BE14689" s="271"/>
      <c r="BF14689" s="271"/>
      <c r="BG14689" s="271"/>
      <c r="BJ14689" s="271"/>
    </row>
    <row r="14690" spans="49:62">
      <c r="AW14690" s="271"/>
      <c r="AX14690" s="271"/>
      <c r="AY14690" s="271"/>
      <c r="AZ14690" s="271"/>
      <c r="BA14690" s="271"/>
      <c r="BB14690" s="271"/>
      <c r="BD14690" s="271"/>
      <c r="BE14690" s="271"/>
      <c r="BF14690" s="271"/>
      <c r="BG14690" s="271"/>
      <c r="BJ14690" s="271"/>
    </row>
    <row r="14691" spans="49:62">
      <c r="AW14691" s="271"/>
      <c r="AX14691" s="271"/>
      <c r="AY14691" s="271"/>
      <c r="AZ14691" s="271"/>
      <c r="BA14691" s="271"/>
      <c r="BB14691" s="271"/>
      <c r="BD14691" s="271"/>
      <c r="BE14691" s="271"/>
      <c r="BF14691" s="271"/>
      <c r="BG14691" s="271"/>
      <c r="BJ14691" s="271"/>
    </row>
    <row r="14692" spans="49:62">
      <c r="AW14692" s="271"/>
      <c r="AX14692" s="271"/>
      <c r="AY14692" s="271"/>
      <c r="AZ14692" s="271"/>
      <c r="BA14692" s="271"/>
      <c r="BB14692" s="271"/>
      <c r="BD14692" s="271"/>
      <c r="BE14692" s="271"/>
      <c r="BF14692" s="271"/>
      <c r="BG14692" s="271"/>
      <c r="BJ14692" s="271"/>
    </row>
    <row r="14693" spans="49:62">
      <c r="AW14693" s="271"/>
      <c r="AX14693" s="271"/>
      <c r="AY14693" s="271"/>
      <c r="AZ14693" s="271"/>
      <c r="BA14693" s="271"/>
      <c r="BB14693" s="271"/>
      <c r="BD14693" s="271"/>
      <c r="BE14693" s="271"/>
      <c r="BF14693" s="271"/>
      <c r="BG14693" s="271"/>
      <c r="BJ14693" s="271"/>
    </row>
    <row r="14694" spans="49:62">
      <c r="AW14694" s="271"/>
      <c r="AX14694" s="271"/>
      <c r="AY14694" s="271"/>
      <c r="AZ14694" s="271"/>
      <c r="BA14694" s="271"/>
      <c r="BB14694" s="271"/>
      <c r="BD14694" s="271"/>
      <c r="BE14694" s="271"/>
      <c r="BF14694" s="271"/>
      <c r="BG14694" s="271"/>
      <c r="BJ14694" s="271"/>
    </row>
    <row r="14695" spans="49:62">
      <c r="AW14695" s="271"/>
      <c r="AX14695" s="271"/>
      <c r="AY14695" s="271"/>
      <c r="AZ14695" s="271"/>
      <c r="BA14695" s="271"/>
      <c r="BB14695" s="271"/>
      <c r="BD14695" s="271"/>
      <c r="BE14695" s="271"/>
      <c r="BF14695" s="271"/>
      <c r="BG14695" s="271"/>
      <c r="BJ14695" s="271"/>
    </row>
    <row r="14696" spans="49:62">
      <c r="AW14696" s="271"/>
      <c r="AX14696" s="271"/>
      <c r="AY14696" s="271"/>
      <c r="AZ14696" s="271"/>
      <c r="BA14696" s="271"/>
      <c r="BB14696" s="271"/>
      <c r="BD14696" s="271"/>
      <c r="BE14696" s="271"/>
      <c r="BF14696" s="271"/>
      <c r="BG14696" s="271"/>
      <c r="BJ14696" s="271"/>
    </row>
    <row r="14697" spans="49:62">
      <c r="AW14697" s="271"/>
      <c r="AX14697" s="271"/>
      <c r="AY14697" s="271"/>
      <c r="AZ14697" s="271"/>
      <c r="BA14697" s="271"/>
      <c r="BB14697" s="271"/>
      <c r="BD14697" s="271"/>
      <c r="BE14697" s="271"/>
      <c r="BF14697" s="271"/>
      <c r="BG14697" s="271"/>
      <c r="BJ14697" s="271"/>
    </row>
    <row r="14698" spans="49:62">
      <c r="AW14698" s="271"/>
      <c r="AX14698" s="271"/>
      <c r="AY14698" s="271"/>
      <c r="AZ14698" s="271"/>
      <c r="BA14698" s="271"/>
      <c r="BB14698" s="271"/>
      <c r="BD14698" s="271"/>
      <c r="BE14698" s="271"/>
      <c r="BF14698" s="271"/>
      <c r="BG14698" s="271"/>
      <c r="BJ14698" s="271"/>
    </row>
    <row r="14699" spans="49:62">
      <c r="AW14699" s="271"/>
      <c r="AX14699" s="271"/>
      <c r="AY14699" s="271"/>
      <c r="AZ14699" s="271"/>
      <c r="BA14699" s="271"/>
      <c r="BB14699" s="271"/>
      <c r="BD14699" s="271"/>
      <c r="BE14699" s="271"/>
      <c r="BF14699" s="271"/>
      <c r="BG14699" s="271"/>
      <c r="BJ14699" s="271"/>
    </row>
    <row r="14700" spans="49:62">
      <c r="AW14700" s="271"/>
      <c r="AX14700" s="271"/>
      <c r="AY14700" s="271"/>
      <c r="AZ14700" s="271"/>
      <c r="BA14700" s="271"/>
      <c r="BB14700" s="271"/>
      <c r="BD14700" s="271"/>
      <c r="BE14700" s="271"/>
      <c r="BF14700" s="271"/>
      <c r="BG14700" s="271"/>
      <c r="BJ14700" s="271"/>
    </row>
    <row r="14701" spans="49:62">
      <c r="AW14701" s="271"/>
      <c r="AX14701" s="271"/>
      <c r="AY14701" s="271"/>
      <c r="AZ14701" s="271"/>
      <c r="BA14701" s="271"/>
      <c r="BB14701" s="271"/>
      <c r="BD14701" s="271"/>
      <c r="BE14701" s="271"/>
      <c r="BF14701" s="271"/>
      <c r="BG14701" s="271"/>
      <c r="BJ14701" s="271"/>
    </row>
    <row r="14702" spans="49:62">
      <c r="AW14702" s="271"/>
      <c r="AX14702" s="271"/>
      <c r="AY14702" s="271"/>
      <c r="AZ14702" s="271"/>
      <c r="BA14702" s="271"/>
      <c r="BB14702" s="271"/>
      <c r="BD14702" s="271"/>
      <c r="BE14702" s="271"/>
      <c r="BF14702" s="271"/>
      <c r="BG14702" s="271"/>
      <c r="BJ14702" s="271"/>
    </row>
    <row r="14703" spans="49:62">
      <c r="AW14703" s="271"/>
      <c r="AX14703" s="271"/>
      <c r="AY14703" s="271"/>
      <c r="AZ14703" s="271"/>
      <c r="BA14703" s="271"/>
      <c r="BB14703" s="271"/>
      <c r="BD14703" s="271"/>
      <c r="BE14703" s="271"/>
      <c r="BF14703" s="271"/>
      <c r="BG14703" s="271"/>
      <c r="BJ14703" s="271"/>
    </row>
    <row r="14704" spans="49:62">
      <c r="AW14704" s="271"/>
      <c r="AX14704" s="271"/>
      <c r="AY14704" s="271"/>
      <c r="AZ14704" s="271"/>
      <c r="BA14704" s="271"/>
      <c r="BB14704" s="271"/>
      <c r="BD14704" s="271"/>
      <c r="BE14704" s="271"/>
      <c r="BF14704" s="271"/>
      <c r="BG14704" s="271"/>
      <c r="BJ14704" s="271"/>
    </row>
    <row r="14705" spans="49:62">
      <c r="AW14705" s="271"/>
      <c r="AX14705" s="271"/>
      <c r="AY14705" s="271"/>
      <c r="AZ14705" s="271"/>
      <c r="BA14705" s="271"/>
      <c r="BB14705" s="271"/>
      <c r="BD14705" s="271"/>
      <c r="BE14705" s="271"/>
      <c r="BF14705" s="271"/>
      <c r="BG14705" s="271"/>
      <c r="BJ14705" s="271"/>
    </row>
    <row r="14706" spans="49:62">
      <c r="AW14706" s="271"/>
      <c r="AX14706" s="271"/>
      <c r="AY14706" s="271"/>
      <c r="AZ14706" s="271"/>
      <c r="BA14706" s="271"/>
      <c r="BB14706" s="271"/>
      <c r="BD14706" s="271"/>
      <c r="BE14706" s="271"/>
      <c r="BF14706" s="271"/>
      <c r="BG14706" s="271"/>
      <c r="BJ14706" s="271"/>
    </row>
    <row r="14707" spans="49:62">
      <c r="AW14707" s="271"/>
      <c r="AX14707" s="271"/>
      <c r="AY14707" s="271"/>
      <c r="AZ14707" s="271"/>
      <c r="BA14707" s="271"/>
      <c r="BB14707" s="271"/>
      <c r="BD14707" s="271"/>
      <c r="BE14707" s="271"/>
      <c r="BF14707" s="271"/>
      <c r="BG14707" s="271"/>
      <c r="BJ14707" s="271"/>
    </row>
    <row r="14708" spans="49:62">
      <c r="AW14708" s="271"/>
      <c r="AX14708" s="271"/>
      <c r="AY14708" s="271"/>
      <c r="AZ14708" s="271"/>
      <c r="BA14708" s="271"/>
      <c r="BB14708" s="271"/>
      <c r="BD14708" s="271"/>
      <c r="BE14708" s="271"/>
      <c r="BF14708" s="271"/>
      <c r="BG14708" s="271"/>
      <c r="BJ14708" s="271"/>
    </row>
    <row r="14709" spans="49:62">
      <c r="AW14709" s="271"/>
      <c r="AX14709" s="271"/>
      <c r="AY14709" s="271"/>
      <c r="AZ14709" s="271"/>
      <c r="BA14709" s="271"/>
      <c r="BB14709" s="271"/>
      <c r="BD14709" s="271"/>
      <c r="BE14709" s="271"/>
      <c r="BF14709" s="271"/>
      <c r="BG14709" s="271"/>
      <c r="BJ14709" s="271"/>
    </row>
    <row r="14710" spans="49:62">
      <c r="AW14710" s="271"/>
      <c r="AX14710" s="271"/>
      <c r="AY14710" s="271"/>
      <c r="AZ14710" s="271"/>
      <c r="BA14710" s="271"/>
      <c r="BB14710" s="271"/>
      <c r="BD14710" s="271"/>
      <c r="BE14710" s="271"/>
      <c r="BF14710" s="271"/>
      <c r="BG14710" s="271"/>
      <c r="BJ14710" s="271"/>
    </row>
    <row r="14711" spans="49:62">
      <c r="AW14711" s="271"/>
      <c r="AX14711" s="271"/>
      <c r="AY14711" s="271"/>
      <c r="AZ14711" s="271"/>
      <c r="BA14711" s="271"/>
      <c r="BB14711" s="271"/>
      <c r="BD14711" s="271"/>
      <c r="BE14711" s="271"/>
      <c r="BF14711" s="271"/>
      <c r="BG14711" s="271"/>
      <c r="BJ14711" s="271"/>
    </row>
    <row r="14712" spans="49:62">
      <c r="AW14712" s="271"/>
      <c r="AX14712" s="271"/>
      <c r="AY14712" s="271"/>
      <c r="AZ14712" s="271"/>
      <c r="BA14712" s="271"/>
      <c r="BB14712" s="271"/>
      <c r="BD14712" s="271"/>
      <c r="BE14712" s="271"/>
      <c r="BF14712" s="271"/>
      <c r="BG14712" s="271"/>
      <c r="BJ14712" s="271"/>
    </row>
    <row r="14713" spans="49:62">
      <c r="AW14713" s="271"/>
      <c r="AX14713" s="271"/>
      <c r="AY14713" s="271"/>
      <c r="AZ14713" s="271"/>
      <c r="BA14713" s="271"/>
      <c r="BB14713" s="271"/>
      <c r="BD14713" s="271"/>
      <c r="BE14713" s="271"/>
      <c r="BF14713" s="271"/>
      <c r="BG14713" s="271"/>
      <c r="BJ14713" s="271"/>
    </row>
    <row r="14714" spans="49:62">
      <c r="AW14714" s="271"/>
      <c r="AX14714" s="271"/>
      <c r="AY14714" s="271"/>
      <c r="AZ14714" s="271"/>
      <c r="BA14714" s="271"/>
      <c r="BB14714" s="271"/>
      <c r="BD14714" s="271"/>
      <c r="BE14714" s="271"/>
      <c r="BF14714" s="271"/>
      <c r="BG14714" s="271"/>
      <c r="BJ14714" s="271"/>
    </row>
    <row r="14715" spans="49:62">
      <c r="AW14715" s="271"/>
      <c r="AX14715" s="271"/>
      <c r="AY14715" s="271"/>
      <c r="AZ14715" s="271"/>
      <c r="BA14715" s="271"/>
      <c r="BB14715" s="271"/>
      <c r="BD14715" s="271"/>
      <c r="BE14715" s="271"/>
      <c r="BF14715" s="271"/>
      <c r="BG14715" s="271"/>
      <c r="BJ14715" s="271"/>
    </row>
    <row r="14716" spans="49:62">
      <c r="AW14716" s="271"/>
      <c r="AX14716" s="271"/>
      <c r="AY14716" s="271"/>
      <c r="AZ14716" s="271"/>
      <c r="BA14716" s="271"/>
      <c r="BB14716" s="271"/>
      <c r="BD14716" s="271"/>
      <c r="BE14716" s="271"/>
      <c r="BF14716" s="271"/>
      <c r="BG14716" s="271"/>
      <c r="BJ14716" s="271"/>
    </row>
    <row r="14717" spans="49:62">
      <c r="AW14717" s="271"/>
      <c r="AX14717" s="271"/>
      <c r="AY14717" s="271"/>
      <c r="AZ14717" s="271"/>
      <c r="BA14717" s="271"/>
      <c r="BB14717" s="271"/>
      <c r="BD14717" s="271"/>
      <c r="BE14717" s="271"/>
      <c r="BF14717" s="271"/>
      <c r="BG14717" s="271"/>
      <c r="BJ14717" s="271"/>
    </row>
    <row r="14718" spans="49:62">
      <c r="AW14718" s="271"/>
      <c r="AX14718" s="271"/>
      <c r="AY14718" s="271"/>
      <c r="AZ14718" s="271"/>
      <c r="BA14718" s="271"/>
      <c r="BB14718" s="271"/>
      <c r="BD14718" s="271"/>
      <c r="BE14718" s="271"/>
      <c r="BF14718" s="271"/>
      <c r="BG14718" s="271"/>
      <c r="BJ14718" s="271"/>
    </row>
    <row r="14719" spans="49:62">
      <c r="AW14719" s="271"/>
      <c r="AX14719" s="271"/>
      <c r="AY14719" s="271"/>
      <c r="AZ14719" s="271"/>
      <c r="BA14719" s="271"/>
      <c r="BB14719" s="271"/>
      <c r="BD14719" s="271"/>
      <c r="BE14719" s="271"/>
      <c r="BF14719" s="271"/>
      <c r="BG14719" s="271"/>
      <c r="BJ14719" s="271"/>
    </row>
    <row r="14720" spans="49:62">
      <c r="AW14720" s="271"/>
      <c r="AX14720" s="271"/>
      <c r="AY14720" s="271"/>
      <c r="AZ14720" s="271"/>
      <c r="BA14720" s="271"/>
      <c r="BB14720" s="271"/>
      <c r="BD14720" s="271"/>
      <c r="BE14720" s="271"/>
      <c r="BF14720" s="271"/>
      <c r="BG14720" s="271"/>
      <c r="BJ14720" s="271"/>
    </row>
    <row r="14721" spans="49:62">
      <c r="AW14721" s="271"/>
      <c r="AX14721" s="271"/>
      <c r="AY14721" s="271"/>
      <c r="AZ14721" s="271"/>
      <c r="BA14721" s="271"/>
      <c r="BB14721" s="271"/>
      <c r="BD14721" s="271"/>
      <c r="BE14721" s="271"/>
      <c r="BF14721" s="271"/>
      <c r="BG14721" s="271"/>
      <c r="BJ14721" s="271"/>
    </row>
    <row r="14722" spans="49:62">
      <c r="AW14722" s="271"/>
      <c r="AX14722" s="271"/>
      <c r="AY14722" s="271"/>
      <c r="AZ14722" s="271"/>
      <c r="BA14722" s="271"/>
      <c r="BB14722" s="271"/>
      <c r="BD14722" s="271"/>
      <c r="BE14722" s="271"/>
      <c r="BF14722" s="271"/>
      <c r="BG14722" s="271"/>
      <c r="BJ14722" s="271"/>
    </row>
    <row r="14723" spans="49:62">
      <c r="AW14723" s="271"/>
      <c r="AX14723" s="271"/>
      <c r="AY14723" s="271"/>
      <c r="AZ14723" s="271"/>
      <c r="BA14723" s="271"/>
      <c r="BB14723" s="271"/>
      <c r="BD14723" s="271"/>
      <c r="BE14723" s="271"/>
      <c r="BF14723" s="271"/>
      <c r="BG14723" s="271"/>
      <c r="BJ14723" s="271"/>
    </row>
    <row r="14724" spans="49:62">
      <c r="AW14724" s="271"/>
      <c r="AX14724" s="271"/>
      <c r="AY14724" s="271"/>
      <c r="AZ14724" s="271"/>
      <c r="BA14724" s="271"/>
      <c r="BB14724" s="271"/>
      <c r="BD14724" s="271"/>
      <c r="BE14724" s="271"/>
      <c r="BF14724" s="271"/>
      <c r="BG14724" s="271"/>
      <c r="BJ14724" s="271"/>
    </row>
    <row r="14725" spans="49:62">
      <c r="AW14725" s="271"/>
      <c r="AX14725" s="271"/>
      <c r="AY14725" s="271"/>
      <c r="AZ14725" s="271"/>
      <c r="BA14725" s="271"/>
      <c r="BB14725" s="271"/>
      <c r="BD14725" s="271"/>
      <c r="BE14725" s="271"/>
      <c r="BF14725" s="271"/>
      <c r="BG14725" s="271"/>
      <c r="BJ14725" s="271"/>
    </row>
    <row r="14726" spans="49:62">
      <c r="AW14726" s="271"/>
      <c r="AX14726" s="271"/>
      <c r="AY14726" s="271"/>
      <c r="AZ14726" s="271"/>
      <c r="BA14726" s="271"/>
      <c r="BB14726" s="271"/>
      <c r="BD14726" s="271"/>
      <c r="BE14726" s="271"/>
      <c r="BF14726" s="271"/>
      <c r="BG14726" s="271"/>
      <c r="BJ14726" s="271"/>
    </row>
    <row r="14727" spans="49:62">
      <c r="AW14727" s="271"/>
      <c r="AX14727" s="271"/>
      <c r="AY14727" s="271"/>
      <c r="AZ14727" s="271"/>
      <c r="BA14727" s="271"/>
      <c r="BB14727" s="271"/>
      <c r="BD14727" s="271"/>
      <c r="BE14727" s="271"/>
      <c r="BF14727" s="271"/>
      <c r="BG14727" s="271"/>
      <c r="BJ14727" s="271"/>
    </row>
    <row r="14728" spans="49:62">
      <c r="AW14728" s="271"/>
      <c r="AX14728" s="271"/>
      <c r="AY14728" s="271"/>
      <c r="AZ14728" s="271"/>
      <c r="BA14728" s="271"/>
      <c r="BB14728" s="271"/>
      <c r="BD14728" s="271"/>
      <c r="BE14728" s="271"/>
      <c r="BF14728" s="271"/>
      <c r="BG14728" s="271"/>
      <c r="BJ14728" s="271"/>
    </row>
    <row r="14729" spans="49:62">
      <c r="AW14729" s="271"/>
      <c r="AX14729" s="271"/>
      <c r="AY14729" s="271"/>
      <c r="AZ14729" s="271"/>
      <c r="BA14729" s="271"/>
      <c r="BB14729" s="271"/>
      <c r="BD14729" s="271"/>
      <c r="BE14729" s="271"/>
      <c r="BF14729" s="271"/>
      <c r="BG14729" s="271"/>
      <c r="BJ14729" s="271"/>
    </row>
    <row r="14730" spans="49:62">
      <c r="AW14730" s="271"/>
      <c r="AX14730" s="271"/>
      <c r="AY14730" s="271"/>
      <c r="AZ14730" s="271"/>
      <c r="BA14730" s="271"/>
      <c r="BB14730" s="271"/>
      <c r="BD14730" s="271"/>
      <c r="BE14730" s="271"/>
      <c r="BF14730" s="271"/>
      <c r="BG14730" s="271"/>
      <c r="BJ14730" s="271"/>
    </row>
    <row r="14731" spans="49:62">
      <c r="AW14731" s="271"/>
      <c r="AX14731" s="271"/>
      <c r="AY14731" s="271"/>
      <c r="AZ14731" s="271"/>
      <c r="BA14731" s="271"/>
      <c r="BB14731" s="271"/>
      <c r="BD14731" s="271"/>
      <c r="BE14731" s="271"/>
      <c r="BF14731" s="271"/>
      <c r="BG14731" s="271"/>
      <c r="BJ14731" s="271"/>
    </row>
    <row r="14732" spans="49:62">
      <c r="AW14732" s="271"/>
      <c r="AX14732" s="271"/>
      <c r="AY14732" s="271"/>
      <c r="AZ14732" s="271"/>
      <c r="BA14732" s="271"/>
      <c r="BB14732" s="271"/>
      <c r="BD14732" s="271"/>
      <c r="BE14732" s="271"/>
      <c r="BF14732" s="271"/>
      <c r="BG14732" s="271"/>
      <c r="BJ14732" s="271"/>
    </row>
    <row r="14733" spans="49:62">
      <c r="AW14733" s="271"/>
      <c r="AX14733" s="271"/>
      <c r="AY14733" s="271"/>
      <c r="AZ14733" s="271"/>
      <c r="BA14733" s="271"/>
      <c r="BB14733" s="271"/>
      <c r="BD14733" s="271"/>
      <c r="BE14733" s="271"/>
      <c r="BF14733" s="271"/>
      <c r="BG14733" s="271"/>
      <c r="BJ14733" s="271"/>
    </row>
    <row r="14734" spans="49:62">
      <c r="AW14734" s="271"/>
      <c r="AX14734" s="271"/>
      <c r="AY14734" s="271"/>
      <c r="AZ14734" s="271"/>
      <c r="BA14734" s="271"/>
      <c r="BB14734" s="271"/>
      <c r="BD14734" s="271"/>
      <c r="BE14734" s="271"/>
      <c r="BF14734" s="271"/>
      <c r="BG14734" s="271"/>
      <c r="BJ14734" s="271"/>
    </row>
    <row r="14735" spans="49:62">
      <c r="AW14735" s="271"/>
      <c r="AX14735" s="271"/>
      <c r="AY14735" s="271"/>
      <c r="AZ14735" s="271"/>
      <c r="BA14735" s="271"/>
      <c r="BB14735" s="271"/>
      <c r="BD14735" s="271"/>
      <c r="BE14735" s="271"/>
      <c r="BF14735" s="271"/>
      <c r="BG14735" s="271"/>
      <c r="BJ14735" s="271"/>
    </row>
    <row r="14736" spans="49:62">
      <c r="AW14736" s="271"/>
      <c r="AX14736" s="271"/>
      <c r="AY14736" s="271"/>
      <c r="AZ14736" s="271"/>
      <c r="BA14736" s="271"/>
      <c r="BB14736" s="271"/>
      <c r="BD14736" s="271"/>
      <c r="BE14736" s="271"/>
      <c r="BF14736" s="271"/>
      <c r="BG14736" s="271"/>
      <c r="BJ14736" s="271"/>
    </row>
    <row r="14737" spans="49:62">
      <c r="AW14737" s="271"/>
      <c r="AX14737" s="271"/>
      <c r="AY14737" s="271"/>
      <c r="AZ14737" s="271"/>
      <c r="BA14737" s="271"/>
      <c r="BB14737" s="271"/>
      <c r="BD14737" s="271"/>
      <c r="BE14737" s="271"/>
      <c r="BF14737" s="271"/>
      <c r="BG14737" s="271"/>
      <c r="BJ14737" s="271"/>
    </row>
    <row r="14738" spans="49:62">
      <c r="AW14738" s="271"/>
      <c r="AX14738" s="271"/>
      <c r="AY14738" s="271"/>
      <c r="AZ14738" s="271"/>
      <c r="BA14738" s="271"/>
      <c r="BB14738" s="271"/>
      <c r="BD14738" s="271"/>
      <c r="BE14738" s="271"/>
      <c r="BF14738" s="271"/>
      <c r="BG14738" s="271"/>
      <c r="BJ14738" s="271"/>
    </row>
    <row r="14739" spans="49:62">
      <c r="AW14739" s="271"/>
      <c r="AX14739" s="271"/>
      <c r="AY14739" s="271"/>
      <c r="AZ14739" s="271"/>
      <c r="BA14739" s="271"/>
      <c r="BB14739" s="271"/>
      <c r="BD14739" s="271"/>
      <c r="BE14739" s="271"/>
      <c r="BF14739" s="271"/>
      <c r="BG14739" s="271"/>
      <c r="BJ14739" s="271"/>
    </row>
    <row r="14740" spans="49:62">
      <c r="AW14740" s="271"/>
      <c r="AX14740" s="271"/>
      <c r="AY14740" s="271"/>
      <c r="AZ14740" s="271"/>
      <c r="BA14740" s="271"/>
      <c r="BB14740" s="271"/>
      <c r="BD14740" s="271"/>
      <c r="BE14740" s="271"/>
      <c r="BF14740" s="271"/>
      <c r="BG14740" s="271"/>
      <c r="BJ14740" s="271"/>
    </row>
    <row r="14741" spans="49:62">
      <c r="AW14741" s="271"/>
      <c r="AX14741" s="271"/>
      <c r="AY14741" s="271"/>
      <c r="AZ14741" s="271"/>
      <c r="BA14741" s="271"/>
      <c r="BB14741" s="271"/>
      <c r="BD14741" s="271"/>
      <c r="BE14741" s="271"/>
      <c r="BF14741" s="271"/>
      <c r="BG14741" s="271"/>
      <c r="BJ14741" s="271"/>
    </row>
    <row r="14742" spans="49:62">
      <c r="AW14742" s="271"/>
      <c r="AX14742" s="271"/>
      <c r="AY14742" s="271"/>
      <c r="AZ14742" s="271"/>
      <c r="BA14742" s="271"/>
      <c r="BB14742" s="271"/>
      <c r="BD14742" s="271"/>
      <c r="BE14742" s="271"/>
      <c r="BF14742" s="271"/>
      <c r="BG14742" s="271"/>
      <c r="BJ14742" s="271"/>
    </row>
    <row r="14743" spans="49:62">
      <c r="AW14743" s="271"/>
      <c r="AX14743" s="271"/>
      <c r="AY14743" s="271"/>
      <c r="AZ14743" s="271"/>
      <c r="BA14743" s="271"/>
      <c r="BB14743" s="271"/>
      <c r="BD14743" s="271"/>
      <c r="BE14743" s="271"/>
      <c r="BF14743" s="271"/>
      <c r="BG14743" s="271"/>
      <c r="BJ14743" s="271"/>
    </row>
    <row r="14744" spans="49:62">
      <c r="AW14744" s="271"/>
      <c r="AX14744" s="271"/>
      <c r="AY14744" s="271"/>
      <c r="AZ14744" s="271"/>
      <c r="BA14744" s="271"/>
      <c r="BB14744" s="271"/>
      <c r="BD14744" s="271"/>
      <c r="BE14744" s="271"/>
      <c r="BF14744" s="271"/>
      <c r="BG14744" s="271"/>
      <c r="BJ14744" s="271"/>
    </row>
    <row r="14745" spans="49:62">
      <c r="AW14745" s="271"/>
      <c r="AX14745" s="271"/>
      <c r="AY14745" s="271"/>
      <c r="AZ14745" s="271"/>
      <c r="BA14745" s="271"/>
      <c r="BB14745" s="271"/>
      <c r="BD14745" s="271"/>
      <c r="BE14745" s="271"/>
      <c r="BF14745" s="271"/>
      <c r="BG14745" s="271"/>
      <c r="BJ14745" s="271"/>
    </row>
    <row r="14746" spans="49:62">
      <c r="AW14746" s="271"/>
      <c r="AX14746" s="271"/>
      <c r="AY14746" s="271"/>
      <c r="AZ14746" s="271"/>
      <c r="BA14746" s="271"/>
      <c r="BB14746" s="271"/>
      <c r="BD14746" s="271"/>
      <c r="BE14746" s="271"/>
      <c r="BF14746" s="271"/>
      <c r="BG14746" s="271"/>
      <c r="BJ14746" s="271"/>
    </row>
    <row r="14747" spans="49:62">
      <c r="AW14747" s="271"/>
      <c r="AX14747" s="271"/>
      <c r="AY14747" s="271"/>
      <c r="AZ14747" s="271"/>
      <c r="BA14747" s="271"/>
      <c r="BB14747" s="271"/>
      <c r="BD14747" s="271"/>
      <c r="BE14747" s="271"/>
      <c r="BF14747" s="271"/>
      <c r="BG14747" s="271"/>
      <c r="BJ14747" s="271"/>
    </row>
    <row r="14748" spans="49:62">
      <c r="AW14748" s="271"/>
      <c r="AX14748" s="271"/>
      <c r="AY14748" s="271"/>
      <c r="AZ14748" s="271"/>
      <c r="BA14748" s="271"/>
      <c r="BB14748" s="271"/>
      <c r="BD14748" s="271"/>
      <c r="BE14748" s="271"/>
      <c r="BF14748" s="271"/>
      <c r="BG14748" s="271"/>
      <c r="BJ14748" s="271"/>
    </row>
    <row r="14749" spans="49:62">
      <c r="AW14749" s="271"/>
      <c r="AX14749" s="271"/>
      <c r="AY14749" s="271"/>
      <c r="AZ14749" s="271"/>
      <c r="BA14749" s="271"/>
      <c r="BB14749" s="271"/>
      <c r="BD14749" s="271"/>
      <c r="BE14749" s="271"/>
      <c r="BF14749" s="271"/>
      <c r="BG14749" s="271"/>
      <c r="BJ14749" s="271"/>
    </row>
    <row r="14750" spans="49:62">
      <c r="AW14750" s="271"/>
      <c r="AX14750" s="271"/>
      <c r="AY14750" s="271"/>
      <c r="AZ14750" s="271"/>
      <c r="BA14750" s="271"/>
      <c r="BB14750" s="271"/>
      <c r="BD14750" s="271"/>
      <c r="BE14750" s="271"/>
      <c r="BF14750" s="271"/>
      <c r="BG14750" s="271"/>
      <c r="BJ14750" s="271"/>
    </row>
    <row r="14751" spans="49:62">
      <c r="AW14751" s="271"/>
      <c r="AX14751" s="271"/>
      <c r="AY14751" s="271"/>
      <c r="AZ14751" s="271"/>
      <c r="BA14751" s="271"/>
      <c r="BB14751" s="271"/>
      <c r="BD14751" s="271"/>
      <c r="BE14751" s="271"/>
      <c r="BF14751" s="271"/>
      <c r="BG14751" s="271"/>
      <c r="BJ14751" s="271"/>
    </row>
    <row r="14752" spans="49:62">
      <c r="AW14752" s="271"/>
      <c r="AX14752" s="271"/>
      <c r="AY14752" s="271"/>
      <c r="AZ14752" s="271"/>
      <c r="BA14752" s="271"/>
      <c r="BB14752" s="271"/>
      <c r="BD14752" s="271"/>
      <c r="BE14752" s="271"/>
      <c r="BF14752" s="271"/>
      <c r="BG14752" s="271"/>
      <c r="BJ14752" s="271"/>
    </row>
    <row r="14753" spans="49:62">
      <c r="AW14753" s="271"/>
      <c r="AX14753" s="271"/>
      <c r="AY14753" s="271"/>
      <c r="AZ14753" s="271"/>
      <c r="BA14753" s="271"/>
      <c r="BB14753" s="271"/>
      <c r="BD14753" s="271"/>
      <c r="BE14753" s="271"/>
      <c r="BF14753" s="271"/>
      <c r="BG14753" s="271"/>
      <c r="BJ14753" s="271"/>
    </row>
    <row r="14754" spans="49:62">
      <c r="AW14754" s="271"/>
      <c r="AX14754" s="271"/>
      <c r="AY14754" s="271"/>
      <c r="AZ14754" s="271"/>
      <c r="BA14754" s="271"/>
      <c r="BB14754" s="271"/>
      <c r="BD14754" s="271"/>
      <c r="BE14754" s="271"/>
      <c r="BF14754" s="271"/>
      <c r="BG14754" s="271"/>
      <c r="BJ14754" s="271"/>
    </row>
    <row r="14755" spans="49:62">
      <c r="AW14755" s="271"/>
      <c r="AX14755" s="271"/>
      <c r="AY14755" s="271"/>
      <c r="AZ14755" s="271"/>
      <c r="BA14755" s="271"/>
      <c r="BB14755" s="271"/>
      <c r="BD14755" s="271"/>
      <c r="BE14755" s="271"/>
      <c r="BF14755" s="271"/>
      <c r="BG14755" s="271"/>
      <c r="BJ14755" s="271"/>
    </row>
    <row r="14756" spans="49:62">
      <c r="AW14756" s="271"/>
      <c r="AX14756" s="271"/>
      <c r="AY14756" s="271"/>
      <c r="AZ14756" s="271"/>
      <c r="BA14756" s="271"/>
      <c r="BB14756" s="271"/>
      <c r="BD14756" s="271"/>
      <c r="BE14756" s="271"/>
      <c r="BF14756" s="271"/>
      <c r="BG14756" s="271"/>
      <c r="BJ14756" s="271"/>
    </row>
    <row r="14757" spans="49:62">
      <c r="AW14757" s="271"/>
      <c r="AX14757" s="271"/>
      <c r="AY14757" s="271"/>
      <c r="AZ14757" s="271"/>
      <c r="BA14757" s="271"/>
      <c r="BB14757" s="271"/>
      <c r="BD14757" s="271"/>
      <c r="BE14757" s="271"/>
      <c r="BF14757" s="271"/>
      <c r="BG14757" s="271"/>
      <c r="BJ14757" s="271"/>
    </row>
    <row r="14758" spans="49:62">
      <c r="AW14758" s="271"/>
      <c r="AX14758" s="271"/>
      <c r="AY14758" s="271"/>
      <c r="AZ14758" s="271"/>
      <c r="BA14758" s="271"/>
      <c r="BB14758" s="271"/>
      <c r="BD14758" s="271"/>
      <c r="BE14758" s="271"/>
      <c r="BF14758" s="271"/>
      <c r="BG14758" s="271"/>
      <c r="BJ14758" s="271"/>
    </row>
    <row r="14759" spans="49:62">
      <c r="AW14759" s="271"/>
      <c r="AX14759" s="271"/>
      <c r="AY14759" s="271"/>
      <c r="AZ14759" s="271"/>
      <c r="BA14759" s="271"/>
      <c r="BB14759" s="271"/>
      <c r="BD14759" s="271"/>
      <c r="BE14759" s="271"/>
      <c r="BF14759" s="271"/>
      <c r="BG14759" s="271"/>
      <c r="BJ14759" s="271"/>
    </row>
    <row r="14760" spans="49:62">
      <c r="AW14760" s="271"/>
      <c r="AX14760" s="271"/>
      <c r="AY14760" s="271"/>
      <c r="AZ14760" s="271"/>
      <c r="BA14760" s="271"/>
      <c r="BB14760" s="271"/>
      <c r="BD14760" s="271"/>
      <c r="BE14760" s="271"/>
      <c r="BF14760" s="271"/>
      <c r="BG14760" s="271"/>
      <c r="BJ14760" s="271"/>
    </row>
    <row r="14761" spans="49:62">
      <c r="AW14761" s="271"/>
      <c r="AX14761" s="271"/>
      <c r="AY14761" s="271"/>
      <c r="AZ14761" s="271"/>
      <c r="BA14761" s="271"/>
      <c r="BB14761" s="271"/>
      <c r="BD14761" s="271"/>
      <c r="BE14761" s="271"/>
      <c r="BF14761" s="271"/>
      <c r="BG14761" s="271"/>
      <c r="BJ14761" s="271"/>
    </row>
    <row r="14762" spans="49:62">
      <c r="AW14762" s="271"/>
      <c r="AX14762" s="271"/>
      <c r="AY14762" s="271"/>
      <c r="AZ14762" s="271"/>
      <c r="BA14762" s="271"/>
      <c r="BB14762" s="271"/>
      <c r="BD14762" s="271"/>
      <c r="BE14762" s="271"/>
      <c r="BF14762" s="271"/>
      <c r="BG14762" s="271"/>
      <c r="BJ14762" s="271"/>
    </row>
    <row r="14763" spans="49:62">
      <c r="AW14763" s="271"/>
      <c r="AX14763" s="271"/>
      <c r="AY14763" s="271"/>
      <c r="AZ14763" s="271"/>
      <c r="BA14763" s="271"/>
      <c r="BB14763" s="271"/>
      <c r="BD14763" s="271"/>
      <c r="BE14763" s="271"/>
      <c r="BF14763" s="271"/>
      <c r="BG14763" s="271"/>
      <c r="BJ14763" s="271"/>
    </row>
    <row r="14764" spans="49:62">
      <c r="AW14764" s="271"/>
      <c r="AX14764" s="271"/>
      <c r="AY14764" s="271"/>
      <c r="AZ14764" s="271"/>
      <c r="BA14764" s="271"/>
      <c r="BB14764" s="271"/>
      <c r="BD14764" s="271"/>
      <c r="BE14764" s="271"/>
      <c r="BF14764" s="271"/>
      <c r="BG14764" s="271"/>
      <c r="BJ14764" s="271"/>
    </row>
    <row r="14765" spans="49:62">
      <c r="AW14765" s="271"/>
      <c r="AX14765" s="271"/>
      <c r="AY14765" s="271"/>
      <c r="AZ14765" s="271"/>
      <c r="BA14765" s="271"/>
      <c r="BB14765" s="271"/>
      <c r="BD14765" s="271"/>
      <c r="BE14765" s="271"/>
      <c r="BF14765" s="271"/>
      <c r="BG14765" s="271"/>
      <c r="BJ14765" s="271"/>
    </row>
    <row r="14766" spans="49:62">
      <c r="AW14766" s="271"/>
      <c r="AX14766" s="271"/>
      <c r="AY14766" s="271"/>
      <c r="AZ14766" s="271"/>
      <c r="BA14766" s="271"/>
      <c r="BB14766" s="271"/>
      <c r="BD14766" s="271"/>
      <c r="BE14766" s="271"/>
      <c r="BF14766" s="271"/>
      <c r="BG14766" s="271"/>
      <c r="BJ14766" s="271"/>
    </row>
    <row r="14767" spans="49:62">
      <c r="AW14767" s="271"/>
      <c r="AX14767" s="271"/>
      <c r="AY14767" s="271"/>
      <c r="AZ14767" s="271"/>
      <c r="BA14767" s="271"/>
      <c r="BB14767" s="271"/>
      <c r="BD14767" s="271"/>
      <c r="BE14767" s="271"/>
      <c r="BF14767" s="271"/>
      <c r="BG14767" s="271"/>
      <c r="BJ14767" s="271"/>
    </row>
    <row r="14768" spans="49:62">
      <c r="AW14768" s="271"/>
      <c r="AX14768" s="271"/>
      <c r="AY14768" s="271"/>
      <c r="AZ14768" s="271"/>
      <c r="BA14768" s="271"/>
      <c r="BB14768" s="271"/>
      <c r="BD14768" s="271"/>
      <c r="BE14768" s="271"/>
      <c r="BF14768" s="271"/>
      <c r="BG14768" s="271"/>
      <c r="BJ14768" s="271"/>
    </row>
    <row r="14769" spans="49:62">
      <c r="AW14769" s="271"/>
      <c r="AX14769" s="271"/>
      <c r="AY14769" s="271"/>
      <c r="AZ14769" s="271"/>
      <c r="BA14769" s="271"/>
      <c r="BB14769" s="271"/>
      <c r="BD14769" s="271"/>
      <c r="BE14769" s="271"/>
      <c r="BF14769" s="271"/>
      <c r="BG14769" s="271"/>
      <c r="BJ14769" s="271"/>
    </row>
    <row r="14770" spans="49:62">
      <c r="AW14770" s="271"/>
      <c r="AX14770" s="271"/>
      <c r="AY14770" s="271"/>
      <c r="AZ14770" s="271"/>
      <c r="BA14770" s="271"/>
      <c r="BB14770" s="271"/>
      <c r="BD14770" s="271"/>
      <c r="BE14770" s="271"/>
      <c r="BF14770" s="271"/>
      <c r="BG14770" s="271"/>
      <c r="BJ14770" s="271"/>
    </row>
    <row r="14771" spans="49:62">
      <c r="AW14771" s="271"/>
      <c r="AX14771" s="271"/>
      <c r="AY14771" s="271"/>
      <c r="AZ14771" s="271"/>
      <c r="BA14771" s="271"/>
      <c r="BB14771" s="271"/>
      <c r="BD14771" s="271"/>
      <c r="BE14771" s="271"/>
      <c r="BF14771" s="271"/>
      <c r="BG14771" s="271"/>
      <c r="BJ14771" s="271"/>
    </row>
    <row r="14772" spans="49:62">
      <c r="AW14772" s="271"/>
      <c r="AX14772" s="271"/>
      <c r="AY14772" s="271"/>
      <c r="AZ14772" s="271"/>
      <c r="BA14772" s="271"/>
      <c r="BB14772" s="271"/>
      <c r="BD14772" s="271"/>
      <c r="BE14772" s="271"/>
      <c r="BF14772" s="271"/>
      <c r="BG14772" s="271"/>
      <c r="BJ14772" s="271"/>
    </row>
    <row r="14773" spans="49:62">
      <c r="AW14773" s="271"/>
      <c r="AX14773" s="271"/>
      <c r="AY14773" s="271"/>
      <c r="AZ14773" s="271"/>
      <c r="BA14773" s="271"/>
      <c r="BB14773" s="271"/>
      <c r="BD14773" s="271"/>
      <c r="BE14773" s="271"/>
      <c r="BF14773" s="271"/>
      <c r="BG14773" s="271"/>
      <c r="BJ14773" s="271"/>
    </row>
    <row r="14774" spans="49:62">
      <c r="AW14774" s="271"/>
      <c r="AX14774" s="271"/>
      <c r="AY14774" s="271"/>
      <c r="AZ14774" s="271"/>
      <c r="BA14774" s="271"/>
      <c r="BB14774" s="271"/>
      <c r="BD14774" s="271"/>
      <c r="BE14774" s="271"/>
      <c r="BF14774" s="271"/>
      <c r="BG14774" s="271"/>
      <c r="BJ14774" s="271"/>
    </row>
    <row r="14775" spans="49:62">
      <c r="AW14775" s="271"/>
      <c r="AX14775" s="271"/>
      <c r="AY14775" s="271"/>
      <c r="AZ14775" s="271"/>
      <c r="BA14775" s="271"/>
      <c r="BB14775" s="271"/>
      <c r="BD14775" s="271"/>
      <c r="BE14775" s="271"/>
      <c r="BF14775" s="271"/>
      <c r="BG14775" s="271"/>
      <c r="BJ14775" s="271"/>
    </row>
    <row r="14776" spans="49:62">
      <c r="AW14776" s="271"/>
      <c r="AX14776" s="271"/>
      <c r="AY14776" s="271"/>
      <c r="AZ14776" s="271"/>
      <c r="BA14776" s="271"/>
      <c r="BB14776" s="271"/>
      <c r="BD14776" s="271"/>
      <c r="BE14776" s="271"/>
      <c r="BF14776" s="271"/>
      <c r="BG14776" s="271"/>
      <c r="BJ14776" s="271"/>
    </row>
    <row r="14777" spans="49:62">
      <c r="AW14777" s="271"/>
      <c r="AX14777" s="271"/>
      <c r="AY14777" s="271"/>
      <c r="AZ14777" s="271"/>
      <c r="BA14777" s="271"/>
      <c r="BB14777" s="271"/>
      <c r="BD14777" s="271"/>
      <c r="BE14777" s="271"/>
      <c r="BF14777" s="271"/>
      <c r="BG14777" s="271"/>
      <c r="BJ14777" s="271"/>
    </row>
    <row r="14778" spans="49:62">
      <c r="AW14778" s="271"/>
      <c r="AX14778" s="271"/>
      <c r="AY14778" s="271"/>
      <c r="AZ14778" s="271"/>
      <c r="BA14778" s="271"/>
      <c r="BB14778" s="271"/>
      <c r="BD14778" s="271"/>
      <c r="BE14778" s="271"/>
      <c r="BF14778" s="271"/>
      <c r="BG14778" s="271"/>
      <c r="BJ14778" s="271"/>
    </row>
    <row r="14779" spans="49:62">
      <c r="AW14779" s="271"/>
      <c r="AX14779" s="271"/>
      <c r="AY14779" s="271"/>
      <c r="AZ14779" s="271"/>
      <c r="BA14779" s="271"/>
      <c r="BB14779" s="271"/>
      <c r="BD14779" s="271"/>
      <c r="BE14779" s="271"/>
      <c r="BF14779" s="271"/>
      <c r="BG14779" s="271"/>
      <c r="BJ14779" s="271"/>
    </row>
    <row r="14780" spans="49:62">
      <c r="AW14780" s="271"/>
      <c r="AX14780" s="271"/>
      <c r="AY14780" s="271"/>
      <c r="AZ14780" s="271"/>
      <c r="BA14780" s="271"/>
      <c r="BB14780" s="271"/>
      <c r="BD14780" s="271"/>
      <c r="BE14780" s="271"/>
      <c r="BF14780" s="271"/>
      <c r="BG14780" s="271"/>
      <c r="BJ14780" s="271"/>
    </row>
    <row r="14781" spans="49:62">
      <c r="AW14781" s="271"/>
      <c r="AX14781" s="271"/>
      <c r="AY14781" s="271"/>
      <c r="AZ14781" s="271"/>
      <c r="BA14781" s="271"/>
      <c r="BB14781" s="271"/>
      <c r="BD14781" s="271"/>
      <c r="BE14781" s="271"/>
      <c r="BF14781" s="271"/>
      <c r="BG14781" s="271"/>
      <c r="BJ14781" s="271"/>
    </row>
    <row r="14782" spans="49:62">
      <c r="AW14782" s="271"/>
      <c r="AX14782" s="271"/>
      <c r="AY14782" s="271"/>
      <c r="AZ14782" s="271"/>
      <c r="BA14782" s="271"/>
      <c r="BB14782" s="271"/>
      <c r="BD14782" s="271"/>
      <c r="BE14782" s="271"/>
      <c r="BF14782" s="271"/>
      <c r="BG14782" s="271"/>
      <c r="BJ14782" s="271"/>
    </row>
    <row r="14783" spans="49:62">
      <c r="AW14783" s="271"/>
      <c r="AX14783" s="271"/>
      <c r="AY14783" s="271"/>
      <c r="AZ14783" s="271"/>
      <c r="BA14783" s="271"/>
      <c r="BB14783" s="271"/>
      <c r="BD14783" s="271"/>
      <c r="BE14783" s="271"/>
      <c r="BF14783" s="271"/>
      <c r="BG14783" s="271"/>
      <c r="BJ14783" s="271"/>
    </row>
    <row r="14784" spans="49:62">
      <c r="AW14784" s="271"/>
      <c r="AX14784" s="271"/>
      <c r="AY14784" s="271"/>
      <c r="AZ14784" s="271"/>
      <c r="BA14784" s="271"/>
      <c r="BB14784" s="271"/>
      <c r="BD14784" s="271"/>
      <c r="BE14784" s="271"/>
      <c r="BF14784" s="271"/>
      <c r="BG14784" s="271"/>
      <c r="BJ14784" s="271"/>
    </row>
    <row r="14785" spans="49:62">
      <c r="AW14785" s="271"/>
      <c r="AX14785" s="271"/>
      <c r="AY14785" s="271"/>
      <c r="AZ14785" s="271"/>
      <c r="BA14785" s="271"/>
      <c r="BB14785" s="271"/>
      <c r="BD14785" s="271"/>
      <c r="BE14785" s="271"/>
      <c r="BF14785" s="271"/>
      <c r="BG14785" s="271"/>
      <c r="BJ14785" s="271"/>
    </row>
    <row r="14786" spans="49:62">
      <c r="AW14786" s="271"/>
      <c r="AX14786" s="271"/>
      <c r="AY14786" s="271"/>
      <c r="AZ14786" s="271"/>
      <c r="BA14786" s="271"/>
      <c r="BB14786" s="271"/>
      <c r="BD14786" s="271"/>
      <c r="BE14786" s="271"/>
      <c r="BF14786" s="271"/>
      <c r="BG14786" s="271"/>
      <c r="BJ14786" s="271"/>
    </row>
    <row r="14787" spans="49:62">
      <c r="AW14787" s="271"/>
      <c r="AX14787" s="271"/>
      <c r="AY14787" s="271"/>
      <c r="AZ14787" s="271"/>
      <c r="BA14787" s="271"/>
      <c r="BB14787" s="271"/>
      <c r="BD14787" s="271"/>
      <c r="BE14787" s="271"/>
      <c r="BF14787" s="271"/>
      <c r="BG14787" s="271"/>
      <c r="BJ14787" s="271"/>
    </row>
    <row r="14788" spans="49:62">
      <c r="AW14788" s="271"/>
      <c r="AX14788" s="271"/>
      <c r="AY14788" s="271"/>
      <c r="AZ14788" s="271"/>
      <c r="BA14788" s="271"/>
      <c r="BB14788" s="271"/>
      <c r="BD14788" s="271"/>
      <c r="BE14788" s="271"/>
      <c r="BF14788" s="271"/>
      <c r="BG14788" s="271"/>
      <c r="BJ14788" s="271"/>
    </row>
    <row r="14789" spans="49:62">
      <c r="AW14789" s="271"/>
      <c r="AX14789" s="271"/>
      <c r="AY14789" s="271"/>
      <c r="AZ14789" s="271"/>
      <c r="BA14789" s="271"/>
      <c r="BB14789" s="271"/>
      <c r="BD14789" s="271"/>
      <c r="BE14789" s="271"/>
      <c r="BF14789" s="271"/>
      <c r="BG14789" s="271"/>
      <c r="BJ14789" s="271"/>
    </row>
    <row r="14790" spans="49:62">
      <c r="AW14790" s="271"/>
      <c r="AX14790" s="271"/>
      <c r="AY14790" s="271"/>
      <c r="AZ14790" s="271"/>
      <c r="BA14790" s="271"/>
      <c r="BB14790" s="271"/>
      <c r="BD14790" s="271"/>
      <c r="BE14790" s="271"/>
      <c r="BF14790" s="271"/>
      <c r="BG14790" s="271"/>
      <c r="BJ14790" s="271"/>
    </row>
    <row r="14791" spans="49:62">
      <c r="AW14791" s="271"/>
      <c r="AX14791" s="271"/>
      <c r="AY14791" s="271"/>
      <c r="AZ14791" s="271"/>
      <c r="BA14791" s="271"/>
      <c r="BB14791" s="271"/>
      <c r="BD14791" s="271"/>
      <c r="BE14791" s="271"/>
      <c r="BF14791" s="271"/>
      <c r="BG14791" s="271"/>
      <c r="BJ14791" s="271"/>
    </row>
    <row r="14792" spans="49:62">
      <c r="AW14792" s="271"/>
      <c r="AX14792" s="271"/>
      <c r="AY14792" s="271"/>
      <c r="AZ14792" s="271"/>
      <c r="BA14792" s="271"/>
      <c r="BB14792" s="271"/>
      <c r="BD14792" s="271"/>
      <c r="BE14792" s="271"/>
      <c r="BF14792" s="271"/>
      <c r="BG14792" s="271"/>
      <c r="BJ14792" s="271"/>
    </row>
    <row r="14793" spans="49:62">
      <c r="AW14793" s="271"/>
      <c r="AX14793" s="271"/>
      <c r="AY14793" s="271"/>
      <c r="AZ14793" s="271"/>
      <c r="BA14793" s="271"/>
      <c r="BB14793" s="271"/>
      <c r="BD14793" s="271"/>
      <c r="BE14793" s="271"/>
      <c r="BF14793" s="271"/>
      <c r="BG14793" s="271"/>
      <c r="BJ14793" s="271"/>
    </row>
    <row r="14794" spans="49:62">
      <c r="AW14794" s="271"/>
      <c r="AX14794" s="271"/>
      <c r="AY14794" s="271"/>
      <c r="AZ14794" s="271"/>
      <c r="BA14794" s="271"/>
      <c r="BB14794" s="271"/>
      <c r="BD14794" s="271"/>
      <c r="BE14794" s="271"/>
      <c r="BF14794" s="271"/>
      <c r="BG14794" s="271"/>
      <c r="BJ14794" s="271"/>
    </row>
    <row r="14795" spans="49:62">
      <c r="AW14795" s="271"/>
      <c r="AX14795" s="271"/>
      <c r="AY14795" s="271"/>
      <c r="AZ14795" s="271"/>
      <c r="BA14795" s="271"/>
      <c r="BB14795" s="271"/>
      <c r="BD14795" s="271"/>
      <c r="BE14795" s="271"/>
      <c r="BF14795" s="271"/>
      <c r="BG14795" s="271"/>
      <c r="BJ14795" s="271"/>
    </row>
    <row r="14796" spans="49:62">
      <c r="AW14796" s="271"/>
      <c r="AX14796" s="271"/>
      <c r="AY14796" s="271"/>
      <c r="AZ14796" s="271"/>
      <c r="BA14796" s="271"/>
      <c r="BB14796" s="271"/>
      <c r="BD14796" s="271"/>
      <c r="BE14796" s="271"/>
      <c r="BF14796" s="271"/>
      <c r="BG14796" s="271"/>
      <c r="BJ14796" s="271"/>
    </row>
    <row r="14797" spans="49:62">
      <c r="AW14797" s="271"/>
      <c r="AX14797" s="271"/>
      <c r="AY14797" s="271"/>
      <c r="AZ14797" s="271"/>
      <c r="BA14797" s="271"/>
      <c r="BB14797" s="271"/>
      <c r="BD14797" s="271"/>
      <c r="BE14797" s="271"/>
      <c r="BF14797" s="271"/>
      <c r="BG14797" s="271"/>
      <c r="BJ14797" s="271"/>
    </row>
    <row r="14798" spans="49:62">
      <c r="AW14798" s="271"/>
      <c r="AX14798" s="271"/>
      <c r="AY14798" s="271"/>
      <c r="AZ14798" s="271"/>
      <c r="BA14798" s="271"/>
      <c r="BB14798" s="271"/>
      <c r="BD14798" s="271"/>
      <c r="BE14798" s="271"/>
      <c r="BF14798" s="271"/>
      <c r="BG14798" s="271"/>
      <c r="BJ14798" s="271"/>
    </row>
    <row r="14799" spans="49:62">
      <c r="AW14799" s="271"/>
      <c r="AX14799" s="271"/>
      <c r="AY14799" s="271"/>
      <c r="AZ14799" s="271"/>
      <c r="BA14799" s="271"/>
      <c r="BB14799" s="271"/>
      <c r="BD14799" s="271"/>
      <c r="BE14799" s="271"/>
      <c r="BF14799" s="271"/>
      <c r="BG14799" s="271"/>
      <c r="BJ14799" s="271"/>
    </row>
    <row r="14800" spans="49:62">
      <c r="AW14800" s="271"/>
      <c r="AX14800" s="271"/>
      <c r="AY14800" s="271"/>
      <c r="AZ14800" s="271"/>
      <c r="BA14800" s="271"/>
      <c r="BB14800" s="271"/>
      <c r="BD14800" s="271"/>
      <c r="BE14800" s="271"/>
      <c r="BF14800" s="271"/>
      <c r="BG14800" s="271"/>
      <c r="BJ14800" s="271"/>
    </row>
    <row r="14801" spans="49:62">
      <c r="AW14801" s="271"/>
      <c r="AX14801" s="271"/>
      <c r="AY14801" s="271"/>
      <c r="AZ14801" s="271"/>
      <c r="BA14801" s="271"/>
      <c r="BB14801" s="271"/>
      <c r="BD14801" s="271"/>
      <c r="BE14801" s="271"/>
      <c r="BF14801" s="271"/>
      <c r="BG14801" s="271"/>
      <c r="BJ14801" s="271"/>
    </row>
    <row r="14802" spans="49:62">
      <c r="AW14802" s="271"/>
      <c r="AX14802" s="271"/>
      <c r="AY14802" s="271"/>
      <c r="AZ14802" s="271"/>
      <c r="BA14802" s="271"/>
      <c r="BB14802" s="271"/>
      <c r="BD14802" s="271"/>
      <c r="BE14802" s="271"/>
      <c r="BF14802" s="271"/>
      <c r="BG14802" s="271"/>
      <c r="BJ14802" s="271"/>
    </row>
    <row r="14803" spans="49:62">
      <c r="AW14803" s="271"/>
      <c r="AX14803" s="271"/>
      <c r="AY14803" s="271"/>
      <c r="AZ14803" s="271"/>
      <c r="BA14803" s="271"/>
      <c r="BB14803" s="271"/>
      <c r="BD14803" s="271"/>
      <c r="BE14803" s="271"/>
      <c r="BF14803" s="271"/>
      <c r="BG14803" s="271"/>
      <c r="BJ14803" s="271"/>
    </row>
    <row r="14804" spans="49:62">
      <c r="AW14804" s="271"/>
      <c r="AX14804" s="271"/>
      <c r="AY14804" s="271"/>
      <c r="AZ14804" s="271"/>
      <c r="BA14804" s="271"/>
      <c r="BB14804" s="271"/>
      <c r="BD14804" s="271"/>
      <c r="BE14804" s="271"/>
      <c r="BF14804" s="271"/>
      <c r="BG14804" s="271"/>
      <c r="BJ14804" s="271"/>
    </row>
    <row r="14805" spans="49:62">
      <c r="AW14805" s="271"/>
      <c r="AX14805" s="271"/>
      <c r="AY14805" s="271"/>
      <c r="AZ14805" s="271"/>
      <c r="BA14805" s="271"/>
      <c r="BB14805" s="271"/>
      <c r="BD14805" s="271"/>
      <c r="BE14805" s="271"/>
      <c r="BF14805" s="271"/>
      <c r="BG14805" s="271"/>
      <c r="BJ14805" s="271"/>
    </row>
    <row r="14806" spans="49:62">
      <c r="AW14806" s="271"/>
      <c r="AX14806" s="271"/>
      <c r="AY14806" s="271"/>
      <c r="AZ14806" s="271"/>
      <c r="BA14806" s="271"/>
      <c r="BB14806" s="271"/>
      <c r="BD14806" s="271"/>
      <c r="BE14806" s="271"/>
      <c r="BF14806" s="271"/>
      <c r="BG14806" s="271"/>
      <c r="BJ14806" s="271"/>
    </row>
    <row r="14807" spans="49:62">
      <c r="AW14807" s="271"/>
      <c r="AX14807" s="271"/>
      <c r="AY14807" s="271"/>
      <c r="AZ14807" s="271"/>
      <c r="BA14807" s="271"/>
      <c r="BB14807" s="271"/>
      <c r="BD14807" s="271"/>
      <c r="BE14807" s="271"/>
      <c r="BF14807" s="271"/>
      <c r="BG14807" s="271"/>
      <c r="BJ14807" s="271"/>
    </row>
    <row r="14808" spans="49:62">
      <c r="AW14808" s="271"/>
      <c r="AX14808" s="271"/>
      <c r="AY14808" s="271"/>
      <c r="AZ14808" s="271"/>
      <c r="BA14808" s="271"/>
      <c r="BB14808" s="271"/>
      <c r="BD14808" s="271"/>
      <c r="BE14808" s="271"/>
      <c r="BF14808" s="271"/>
      <c r="BG14808" s="271"/>
      <c r="BJ14808" s="271"/>
    </row>
    <row r="14809" spans="49:62">
      <c r="AW14809" s="271"/>
      <c r="AX14809" s="271"/>
      <c r="AY14809" s="271"/>
      <c r="AZ14809" s="271"/>
      <c r="BA14809" s="271"/>
      <c r="BB14809" s="271"/>
      <c r="BD14809" s="271"/>
      <c r="BE14809" s="271"/>
      <c r="BF14809" s="271"/>
      <c r="BG14809" s="271"/>
      <c r="BJ14809" s="271"/>
    </row>
    <row r="14810" spans="49:62">
      <c r="AW14810" s="271"/>
      <c r="AX14810" s="271"/>
      <c r="AY14810" s="271"/>
      <c r="AZ14810" s="271"/>
      <c r="BA14810" s="271"/>
      <c r="BB14810" s="271"/>
      <c r="BD14810" s="271"/>
      <c r="BE14810" s="271"/>
      <c r="BF14810" s="271"/>
      <c r="BG14810" s="271"/>
      <c r="BJ14810" s="271"/>
    </row>
    <row r="14811" spans="49:62">
      <c r="AW14811" s="271"/>
      <c r="AX14811" s="271"/>
      <c r="AY14811" s="271"/>
      <c r="AZ14811" s="271"/>
      <c r="BA14811" s="271"/>
      <c r="BB14811" s="271"/>
      <c r="BD14811" s="271"/>
      <c r="BE14811" s="271"/>
      <c r="BF14811" s="271"/>
      <c r="BG14811" s="271"/>
      <c r="BJ14811" s="271"/>
    </row>
    <row r="14812" spans="49:62">
      <c r="AW14812" s="271"/>
      <c r="AX14812" s="271"/>
      <c r="AY14812" s="271"/>
      <c r="AZ14812" s="271"/>
      <c r="BA14812" s="271"/>
      <c r="BB14812" s="271"/>
      <c r="BD14812" s="271"/>
      <c r="BE14812" s="271"/>
      <c r="BF14812" s="271"/>
      <c r="BG14812" s="271"/>
      <c r="BJ14812" s="271"/>
    </row>
    <row r="14813" spans="49:62">
      <c r="AW14813" s="271"/>
      <c r="AX14813" s="271"/>
      <c r="AY14813" s="271"/>
      <c r="AZ14813" s="271"/>
      <c r="BA14813" s="271"/>
      <c r="BB14813" s="271"/>
      <c r="BD14813" s="271"/>
      <c r="BE14813" s="271"/>
      <c r="BF14813" s="271"/>
      <c r="BG14813" s="271"/>
      <c r="BJ14813" s="271"/>
    </row>
    <row r="14814" spans="49:62">
      <c r="AW14814" s="271"/>
      <c r="AX14814" s="271"/>
      <c r="AY14814" s="271"/>
      <c r="AZ14814" s="271"/>
      <c r="BA14814" s="271"/>
      <c r="BB14814" s="271"/>
      <c r="BD14814" s="271"/>
      <c r="BE14814" s="271"/>
      <c r="BF14814" s="271"/>
      <c r="BG14814" s="271"/>
      <c r="BJ14814" s="271"/>
    </row>
    <row r="14815" spans="49:62">
      <c r="AW14815" s="271"/>
      <c r="AX14815" s="271"/>
      <c r="AY14815" s="271"/>
      <c r="AZ14815" s="271"/>
      <c r="BA14815" s="271"/>
      <c r="BB14815" s="271"/>
      <c r="BD14815" s="271"/>
      <c r="BE14815" s="271"/>
      <c r="BF14815" s="271"/>
      <c r="BG14815" s="271"/>
      <c r="BJ14815" s="271"/>
    </row>
    <row r="14816" spans="49:62">
      <c r="AW14816" s="271"/>
      <c r="AX14816" s="271"/>
      <c r="AY14816" s="271"/>
      <c r="AZ14816" s="271"/>
      <c r="BA14816" s="271"/>
      <c r="BB14816" s="271"/>
      <c r="BD14816" s="271"/>
      <c r="BE14816" s="271"/>
      <c r="BF14816" s="271"/>
      <c r="BG14816" s="271"/>
      <c r="BJ14816" s="271"/>
    </row>
    <row r="14817" spans="49:62">
      <c r="AW14817" s="271"/>
      <c r="AX14817" s="271"/>
      <c r="AY14817" s="271"/>
      <c r="AZ14817" s="271"/>
      <c r="BA14817" s="271"/>
      <c r="BB14817" s="271"/>
      <c r="BD14817" s="271"/>
      <c r="BE14817" s="271"/>
      <c r="BF14817" s="271"/>
      <c r="BG14817" s="271"/>
      <c r="BJ14817" s="271"/>
    </row>
    <row r="14818" spans="49:62">
      <c r="AW14818" s="271"/>
      <c r="AX14818" s="271"/>
      <c r="AY14818" s="271"/>
      <c r="AZ14818" s="271"/>
      <c r="BA14818" s="271"/>
      <c r="BB14818" s="271"/>
      <c r="BD14818" s="271"/>
      <c r="BE14818" s="271"/>
      <c r="BF14818" s="271"/>
      <c r="BG14818" s="271"/>
      <c r="BJ14818" s="271"/>
    </row>
    <row r="14819" spans="49:62">
      <c r="AW14819" s="271"/>
      <c r="AX14819" s="271"/>
      <c r="AY14819" s="271"/>
      <c r="AZ14819" s="271"/>
      <c r="BA14819" s="271"/>
      <c r="BB14819" s="271"/>
      <c r="BD14819" s="271"/>
      <c r="BE14819" s="271"/>
      <c r="BF14819" s="271"/>
      <c r="BG14819" s="271"/>
      <c r="BJ14819" s="271"/>
    </row>
    <row r="14820" spans="49:62">
      <c r="AW14820" s="271"/>
      <c r="AX14820" s="271"/>
      <c r="AY14820" s="271"/>
      <c r="AZ14820" s="271"/>
      <c r="BA14820" s="271"/>
      <c r="BB14820" s="271"/>
      <c r="BD14820" s="271"/>
      <c r="BE14820" s="271"/>
      <c r="BF14820" s="271"/>
      <c r="BG14820" s="271"/>
      <c r="BJ14820" s="271"/>
    </row>
    <row r="14821" spans="49:62">
      <c r="AW14821" s="271"/>
      <c r="AX14821" s="271"/>
      <c r="AY14821" s="271"/>
      <c r="AZ14821" s="271"/>
      <c r="BA14821" s="271"/>
      <c r="BB14821" s="271"/>
      <c r="BD14821" s="271"/>
      <c r="BE14821" s="271"/>
      <c r="BF14821" s="271"/>
      <c r="BG14821" s="271"/>
      <c r="BJ14821" s="271"/>
    </row>
    <row r="14822" spans="49:62">
      <c r="AW14822" s="271"/>
      <c r="AX14822" s="271"/>
      <c r="AY14822" s="271"/>
      <c r="AZ14822" s="271"/>
      <c r="BA14822" s="271"/>
      <c r="BB14822" s="271"/>
      <c r="BD14822" s="271"/>
      <c r="BE14822" s="271"/>
      <c r="BF14822" s="271"/>
      <c r="BG14822" s="271"/>
      <c r="BJ14822" s="271"/>
    </row>
    <row r="14823" spans="49:62">
      <c r="AW14823" s="271"/>
      <c r="AX14823" s="271"/>
      <c r="AY14823" s="271"/>
      <c r="AZ14823" s="271"/>
      <c r="BA14823" s="271"/>
      <c r="BB14823" s="271"/>
      <c r="BD14823" s="271"/>
      <c r="BE14823" s="271"/>
      <c r="BF14823" s="271"/>
      <c r="BG14823" s="271"/>
      <c r="BJ14823" s="271"/>
    </row>
    <row r="14824" spans="49:62">
      <c r="AW14824" s="271"/>
      <c r="AX14824" s="271"/>
      <c r="AY14824" s="271"/>
      <c r="AZ14824" s="271"/>
      <c r="BA14824" s="271"/>
      <c r="BB14824" s="271"/>
      <c r="BD14824" s="271"/>
      <c r="BE14824" s="271"/>
      <c r="BF14824" s="271"/>
      <c r="BG14824" s="271"/>
      <c r="BJ14824" s="271"/>
    </row>
    <row r="14825" spans="49:62">
      <c r="AW14825" s="271"/>
      <c r="AX14825" s="271"/>
      <c r="AY14825" s="271"/>
      <c r="AZ14825" s="271"/>
      <c r="BA14825" s="271"/>
      <c r="BB14825" s="271"/>
      <c r="BD14825" s="271"/>
      <c r="BE14825" s="271"/>
      <c r="BF14825" s="271"/>
      <c r="BG14825" s="271"/>
      <c r="BJ14825" s="271"/>
    </row>
    <row r="14826" spans="49:62">
      <c r="AW14826" s="271"/>
      <c r="AX14826" s="271"/>
      <c r="AY14826" s="271"/>
      <c r="AZ14826" s="271"/>
      <c r="BA14826" s="271"/>
      <c r="BB14826" s="271"/>
      <c r="BD14826" s="271"/>
      <c r="BE14826" s="271"/>
      <c r="BF14826" s="271"/>
      <c r="BG14826" s="271"/>
      <c r="BJ14826" s="271"/>
    </row>
    <row r="14827" spans="49:62">
      <c r="AW14827" s="271"/>
      <c r="AX14827" s="271"/>
      <c r="AY14827" s="271"/>
      <c r="AZ14827" s="271"/>
      <c r="BA14827" s="271"/>
      <c r="BB14827" s="271"/>
      <c r="BD14827" s="271"/>
      <c r="BE14827" s="271"/>
      <c r="BF14827" s="271"/>
      <c r="BG14827" s="271"/>
      <c r="BJ14827" s="271"/>
    </row>
    <row r="14828" spans="49:62">
      <c r="AW14828" s="271"/>
      <c r="AX14828" s="271"/>
      <c r="AY14828" s="271"/>
      <c r="AZ14828" s="271"/>
      <c r="BA14828" s="271"/>
      <c r="BB14828" s="271"/>
      <c r="BD14828" s="271"/>
      <c r="BE14828" s="271"/>
      <c r="BF14828" s="271"/>
      <c r="BG14828" s="271"/>
      <c r="BJ14828" s="271"/>
    </row>
    <row r="14829" spans="49:62">
      <c r="AW14829" s="271"/>
      <c r="AX14829" s="271"/>
      <c r="AY14829" s="271"/>
      <c r="AZ14829" s="271"/>
      <c r="BA14829" s="271"/>
      <c r="BB14829" s="271"/>
      <c r="BD14829" s="271"/>
      <c r="BE14829" s="271"/>
      <c r="BF14829" s="271"/>
      <c r="BG14829" s="271"/>
      <c r="BJ14829" s="271"/>
    </row>
    <row r="14830" spans="49:62">
      <c r="AW14830" s="271"/>
      <c r="AX14830" s="271"/>
      <c r="AY14830" s="271"/>
      <c r="AZ14830" s="271"/>
      <c r="BA14830" s="271"/>
      <c r="BB14830" s="271"/>
      <c r="BD14830" s="271"/>
      <c r="BE14830" s="271"/>
      <c r="BF14830" s="271"/>
      <c r="BG14830" s="271"/>
      <c r="BJ14830" s="271"/>
    </row>
    <row r="14831" spans="49:62">
      <c r="AW14831" s="271"/>
      <c r="AX14831" s="271"/>
      <c r="AY14831" s="271"/>
      <c r="AZ14831" s="271"/>
      <c r="BA14831" s="271"/>
      <c r="BB14831" s="271"/>
      <c r="BD14831" s="271"/>
      <c r="BE14831" s="271"/>
      <c r="BF14831" s="271"/>
      <c r="BG14831" s="271"/>
      <c r="BJ14831" s="271"/>
    </row>
    <row r="14832" spans="49:62">
      <c r="AW14832" s="271"/>
      <c r="AX14832" s="271"/>
      <c r="AY14832" s="271"/>
      <c r="AZ14832" s="271"/>
      <c r="BA14832" s="271"/>
      <c r="BB14832" s="271"/>
      <c r="BD14832" s="271"/>
      <c r="BE14832" s="271"/>
      <c r="BF14832" s="271"/>
      <c r="BG14832" s="271"/>
      <c r="BJ14832" s="271"/>
    </row>
    <row r="14833" spans="49:62">
      <c r="AW14833" s="271"/>
      <c r="AX14833" s="271"/>
      <c r="AY14833" s="271"/>
      <c r="AZ14833" s="271"/>
      <c r="BA14833" s="271"/>
      <c r="BB14833" s="271"/>
      <c r="BD14833" s="271"/>
      <c r="BE14833" s="271"/>
      <c r="BF14833" s="271"/>
      <c r="BG14833" s="271"/>
      <c r="BJ14833" s="271"/>
    </row>
    <row r="14834" spans="49:62">
      <c r="AW14834" s="271"/>
      <c r="AX14834" s="271"/>
      <c r="AY14834" s="271"/>
      <c r="AZ14834" s="271"/>
      <c r="BA14834" s="271"/>
      <c r="BB14834" s="271"/>
      <c r="BD14834" s="271"/>
      <c r="BE14834" s="271"/>
      <c r="BF14834" s="271"/>
      <c r="BG14834" s="271"/>
      <c r="BJ14834" s="271"/>
    </row>
    <row r="14835" spans="49:62">
      <c r="AW14835" s="271"/>
      <c r="AX14835" s="271"/>
      <c r="AY14835" s="271"/>
      <c r="AZ14835" s="271"/>
      <c r="BA14835" s="271"/>
      <c r="BB14835" s="271"/>
      <c r="BD14835" s="271"/>
      <c r="BE14835" s="271"/>
      <c r="BF14835" s="271"/>
      <c r="BG14835" s="271"/>
      <c r="BJ14835" s="271"/>
    </row>
    <row r="14836" spans="49:62">
      <c r="AW14836" s="271"/>
      <c r="AX14836" s="271"/>
      <c r="AY14836" s="271"/>
      <c r="AZ14836" s="271"/>
      <c r="BA14836" s="271"/>
      <c r="BB14836" s="271"/>
      <c r="BD14836" s="271"/>
      <c r="BE14836" s="271"/>
      <c r="BF14836" s="271"/>
      <c r="BG14836" s="271"/>
      <c r="BJ14836" s="271"/>
    </row>
    <row r="14837" spans="49:62">
      <c r="AW14837" s="271"/>
      <c r="AX14837" s="271"/>
      <c r="AY14837" s="271"/>
      <c r="AZ14837" s="271"/>
      <c r="BA14837" s="271"/>
      <c r="BB14837" s="271"/>
      <c r="BD14837" s="271"/>
      <c r="BE14837" s="271"/>
      <c r="BF14837" s="271"/>
      <c r="BG14837" s="271"/>
      <c r="BJ14837" s="271"/>
    </row>
    <row r="14838" spans="49:62">
      <c r="AW14838" s="271"/>
      <c r="AX14838" s="271"/>
      <c r="AY14838" s="271"/>
      <c r="AZ14838" s="271"/>
      <c r="BA14838" s="271"/>
      <c r="BB14838" s="271"/>
      <c r="BD14838" s="271"/>
      <c r="BE14838" s="271"/>
      <c r="BF14838" s="271"/>
      <c r="BG14838" s="271"/>
      <c r="BJ14838" s="271"/>
    </row>
    <row r="14839" spans="49:62">
      <c r="AW14839" s="271"/>
      <c r="AX14839" s="271"/>
      <c r="AY14839" s="271"/>
      <c r="AZ14839" s="271"/>
      <c r="BA14839" s="271"/>
      <c r="BB14839" s="271"/>
      <c r="BD14839" s="271"/>
      <c r="BE14839" s="271"/>
      <c r="BF14839" s="271"/>
      <c r="BG14839" s="271"/>
      <c r="BJ14839" s="271"/>
    </row>
    <row r="14840" spans="49:62">
      <c r="AW14840" s="271"/>
      <c r="AX14840" s="271"/>
      <c r="AY14840" s="271"/>
      <c r="AZ14840" s="271"/>
      <c r="BA14840" s="271"/>
      <c r="BB14840" s="271"/>
      <c r="BD14840" s="271"/>
      <c r="BE14840" s="271"/>
      <c r="BF14840" s="271"/>
      <c r="BG14840" s="271"/>
      <c r="BJ14840" s="271"/>
    </row>
    <row r="14841" spans="49:62">
      <c r="AW14841" s="271"/>
      <c r="AX14841" s="271"/>
      <c r="AY14841" s="271"/>
      <c r="AZ14841" s="271"/>
      <c r="BA14841" s="271"/>
      <c r="BB14841" s="271"/>
      <c r="BD14841" s="271"/>
      <c r="BE14841" s="271"/>
      <c r="BF14841" s="271"/>
      <c r="BG14841" s="271"/>
      <c r="BJ14841" s="271"/>
    </row>
    <row r="14842" spans="49:62">
      <c r="AW14842" s="271"/>
      <c r="AX14842" s="271"/>
      <c r="AY14842" s="271"/>
      <c r="AZ14842" s="271"/>
      <c r="BA14842" s="271"/>
      <c r="BB14842" s="271"/>
      <c r="BD14842" s="271"/>
      <c r="BE14842" s="271"/>
      <c r="BF14842" s="271"/>
      <c r="BG14842" s="271"/>
      <c r="BJ14842" s="271"/>
    </row>
    <row r="14843" spans="49:62">
      <c r="AW14843" s="271"/>
      <c r="AX14843" s="271"/>
      <c r="AY14843" s="271"/>
      <c r="AZ14843" s="271"/>
      <c r="BA14843" s="271"/>
      <c r="BB14843" s="271"/>
      <c r="BD14843" s="271"/>
      <c r="BE14843" s="271"/>
      <c r="BF14843" s="271"/>
      <c r="BG14843" s="271"/>
      <c r="BJ14843" s="271"/>
    </row>
    <row r="14844" spans="49:62">
      <c r="AW14844" s="271"/>
      <c r="AX14844" s="271"/>
      <c r="AY14844" s="271"/>
      <c r="AZ14844" s="271"/>
      <c r="BA14844" s="271"/>
      <c r="BB14844" s="271"/>
      <c r="BD14844" s="271"/>
      <c r="BE14844" s="271"/>
      <c r="BF14844" s="271"/>
      <c r="BG14844" s="271"/>
      <c r="BJ14844" s="271"/>
    </row>
    <row r="14845" spans="49:62">
      <c r="AW14845" s="271"/>
      <c r="AX14845" s="271"/>
      <c r="AY14845" s="271"/>
      <c r="AZ14845" s="271"/>
      <c r="BA14845" s="271"/>
      <c r="BB14845" s="271"/>
      <c r="BD14845" s="271"/>
      <c r="BE14845" s="271"/>
      <c r="BF14845" s="271"/>
      <c r="BG14845" s="271"/>
      <c r="BJ14845" s="271"/>
    </row>
    <row r="14846" spans="49:62">
      <c r="AW14846" s="271"/>
      <c r="AX14846" s="271"/>
      <c r="AY14846" s="271"/>
      <c r="AZ14846" s="271"/>
      <c r="BA14846" s="271"/>
      <c r="BB14846" s="271"/>
      <c r="BD14846" s="271"/>
      <c r="BE14846" s="271"/>
      <c r="BF14846" s="271"/>
      <c r="BG14846" s="271"/>
      <c r="BJ14846" s="271"/>
    </row>
    <row r="14847" spans="49:62">
      <c r="AW14847" s="271"/>
      <c r="AX14847" s="271"/>
      <c r="AY14847" s="271"/>
      <c r="AZ14847" s="271"/>
      <c r="BA14847" s="271"/>
      <c r="BB14847" s="271"/>
      <c r="BD14847" s="271"/>
      <c r="BE14847" s="271"/>
      <c r="BF14847" s="271"/>
      <c r="BG14847" s="271"/>
      <c r="BJ14847" s="271"/>
    </row>
    <row r="14848" spans="49:62">
      <c r="AW14848" s="271"/>
      <c r="AX14848" s="271"/>
      <c r="AY14848" s="271"/>
      <c r="AZ14848" s="271"/>
      <c r="BA14848" s="271"/>
      <c r="BB14848" s="271"/>
      <c r="BD14848" s="271"/>
      <c r="BE14848" s="271"/>
      <c r="BF14848" s="271"/>
      <c r="BG14848" s="271"/>
      <c r="BJ14848" s="271"/>
    </row>
    <row r="14849" spans="49:62">
      <c r="AW14849" s="271"/>
      <c r="AX14849" s="271"/>
      <c r="AY14849" s="271"/>
      <c r="AZ14849" s="271"/>
      <c r="BA14849" s="271"/>
      <c r="BB14849" s="271"/>
      <c r="BD14849" s="271"/>
      <c r="BE14849" s="271"/>
      <c r="BF14849" s="271"/>
      <c r="BG14849" s="271"/>
      <c r="BJ14849" s="271"/>
    </row>
    <row r="14850" spans="49:62">
      <c r="AW14850" s="271"/>
      <c r="AX14850" s="271"/>
      <c r="AY14850" s="271"/>
      <c r="AZ14850" s="271"/>
      <c r="BA14850" s="271"/>
      <c r="BB14850" s="271"/>
      <c r="BD14850" s="271"/>
      <c r="BE14850" s="271"/>
      <c r="BF14850" s="271"/>
      <c r="BG14850" s="271"/>
      <c r="BJ14850" s="271"/>
    </row>
    <row r="14851" spans="49:62">
      <c r="AW14851" s="271"/>
      <c r="AX14851" s="271"/>
      <c r="AY14851" s="271"/>
      <c r="AZ14851" s="271"/>
      <c r="BA14851" s="271"/>
      <c r="BB14851" s="271"/>
      <c r="BD14851" s="271"/>
      <c r="BE14851" s="271"/>
      <c r="BF14851" s="271"/>
      <c r="BG14851" s="271"/>
      <c r="BJ14851" s="271"/>
    </row>
    <row r="14852" spans="49:62">
      <c r="AW14852" s="271"/>
      <c r="AX14852" s="271"/>
      <c r="AY14852" s="271"/>
      <c r="AZ14852" s="271"/>
      <c r="BA14852" s="271"/>
      <c r="BB14852" s="271"/>
      <c r="BD14852" s="271"/>
      <c r="BE14852" s="271"/>
      <c r="BF14852" s="271"/>
      <c r="BG14852" s="271"/>
      <c r="BJ14852" s="271"/>
    </row>
    <row r="14853" spans="49:62">
      <c r="AW14853" s="271"/>
      <c r="AX14853" s="271"/>
      <c r="AY14853" s="271"/>
      <c r="AZ14853" s="271"/>
      <c r="BA14853" s="271"/>
      <c r="BB14853" s="271"/>
      <c r="BD14853" s="271"/>
      <c r="BE14853" s="271"/>
      <c r="BF14853" s="271"/>
      <c r="BG14853" s="271"/>
      <c r="BJ14853" s="271"/>
    </row>
    <row r="14854" spans="49:62">
      <c r="AW14854" s="271"/>
      <c r="AX14854" s="271"/>
      <c r="AY14854" s="271"/>
      <c r="AZ14854" s="271"/>
      <c r="BA14854" s="271"/>
      <c r="BB14854" s="271"/>
      <c r="BD14854" s="271"/>
      <c r="BE14854" s="271"/>
      <c r="BF14854" s="271"/>
      <c r="BG14854" s="271"/>
      <c r="BJ14854" s="271"/>
    </row>
    <row r="14855" spans="49:62">
      <c r="AW14855" s="271"/>
      <c r="AX14855" s="271"/>
      <c r="AY14855" s="271"/>
      <c r="AZ14855" s="271"/>
      <c r="BA14855" s="271"/>
      <c r="BB14855" s="271"/>
      <c r="BD14855" s="271"/>
      <c r="BE14855" s="271"/>
      <c r="BF14855" s="271"/>
      <c r="BG14855" s="271"/>
      <c r="BJ14855" s="271"/>
    </row>
    <row r="14856" spans="49:62">
      <c r="AW14856" s="271"/>
      <c r="AX14856" s="271"/>
      <c r="AY14856" s="271"/>
      <c r="AZ14856" s="271"/>
      <c r="BA14856" s="271"/>
      <c r="BB14856" s="271"/>
      <c r="BD14856" s="271"/>
      <c r="BE14856" s="271"/>
      <c r="BF14856" s="271"/>
      <c r="BG14856" s="271"/>
      <c r="BJ14856" s="271"/>
    </row>
    <row r="14857" spans="49:62">
      <c r="AW14857" s="271"/>
      <c r="AX14857" s="271"/>
      <c r="AY14857" s="271"/>
      <c r="AZ14857" s="271"/>
      <c r="BA14857" s="271"/>
      <c r="BB14857" s="271"/>
      <c r="BD14857" s="271"/>
      <c r="BE14857" s="271"/>
      <c r="BF14857" s="271"/>
      <c r="BG14857" s="271"/>
      <c r="BJ14857" s="271"/>
    </row>
    <row r="14858" spans="49:62">
      <c r="AW14858" s="271"/>
      <c r="AX14858" s="271"/>
      <c r="AY14858" s="271"/>
      <c r="AZ14858" s="271"/>
      <c r="BA14858" s="271"/>
      <c r="BB14858" s="271"/>
      <c r="BD14858" s="271"/>
      <c r="BE14858" s="271"/>
      <c r="BF14858" s="271"/>
      <c r="BG14858" s="271"/>
      <c r="BJ14858" s="271"/>
    </row>
    <row r="14859" spans="49:62">
      <c r="AW14859" s="271"/>
      <c r="AX14859" s="271"/>
      <c r="AY14859" s="271"/>
      <c r="AZ14859" s="271"/>
      <c r="BA14859" s="271"/>
      <c r="BB14859" s="271"/>
      <c r="BD14859" s="271"/>
      <c r="BE14859" s="271"/>
      <c r="BF14859" s="271"/>
      <c r="BG14859" s="271"/>
      <c r="BJ14859" s="271"/>
    </row>
    <row r="14860" spans="49:62">
      <c r="AW14860" s="271"/>
      <c r="AX14860" s="271"/>
      <c r="AY14860" s="271"/>
      <c r="AZ14860" s="271"/>
      <c r="BA14860" s="271"/>
      <c r="BB14860" s="271"/>
      <c r="BD14860" s="271"/>
      <c r="BE14860" s="271"/>
      <c r="BF14860" s="271"/>
      <c r="BG14860" s="271"/>
      <c r="BJ14860" s="271"/>
    </row>
    <row r="14861" spans="49:62">
      <c r="AW14861" s="271"/>
      <c r="AX14861" s="271"/>
      <c r="AY14861" s="271"/>
      <c r="AZ14861" s="271"/>
      <c r="BA14861" s="271"/>
      <c r="BB14861" s="271"/>
      <c r="BD14861" s="271"/>
      <c r="BE14861" s="271"/>
      <c r="BF14861" s="271"/>
      <c r="BG14861" s="271"/>
      <c r="BJ14861" s="271"/>
    </row>
    <row r="14862" spans="49:62">
      <c r="AW14862" s="271"/>
      <c r="AX14862" s="271"/>
      <c r="AY14862" s="271"/>
      <c r="AZ14862" s="271"/>
      <c r="BA14862" s="271"/>
      <c r="BB14862" s="271"/>
      <c r="BD14862" s="271"/>
      <c r="BE14862" s="271"/>
      <c r="BF14862" s="271"/>
      <c r="BG14862" s="271"/>
      <c r="BJ14862" s="271"/>
    </row>
    <row r="14863" spans="49:62">
      <c r="AW14863" s="271"/>
      <c r="AX14863" s="271"/>
      <c r="AY14863" s="271"/>
      <c r="AZ14863" s="271"/>
      <c r="BA14863" s="271"/>
      <c r="BB14863" s="271"/>
      <c r="BD14863" s="271"/>
      <c r="BE14863" s="271"/>
      <c r="BF14863" s="271"/>
      <c r="BG14863" s="271"/>
      <c r="BJ14863" s="271"/>
    </row>
    <row r="14864" spans="49:62">
      <c r="AW14864" s="271"/>
      <c r="AX14864" s="271"/>
      <c r="AY14864" s="271"/>
      <c r="AZ14864" s="271"/>
      <c r="BA14864" s="271"/>
      <c r="BB14864" s="271"/>
      <c r="BD14864" s="271"/>
      <c r="BE14864" s="271"/>
      <c r="BF14864" s="271"/>
      <c r="BG14864" s="271"/>
      <c r="BJ14864" s="271"/>
    </row>
    <row r="14865" spans="49:62">
      <c r="AW14865" s="271"/>
      <c r="AX14865" s="271"/>
      <c r="AY14865" s="271"/>
      <c r="AZ14865" s="271"/>
      <c r="BA14865" s="271"/>
      <c r="BB14865" s="271"/>
      <c r="BD14865" s="271"/>
      <c r="BE14865" s="271"/>
      <c r="BF14865" s="271"/>
      <c r="BG14865" s="271"/>
      <c r="BJ14865" s="271"/>
    </row>
    <row r="14866" spans="49:62">
      <c r="AW14866" s="271"/>
      <c r="AX14866" s="271"/>
      <c r="AY14866" s="271"/>
      <c r="AZ14866" s="271"/>
      <c r="BA14866" s="271"/>
      <c r="BB14866" s="271"/>
      <c r="BD14866" s="271"/>
      <c r="BE14866" s="271"/>
      <c r="BF14866" s="271"/>
      <c r="BG14866" s="271"/>
      <c r="BJ14866" s="271"/>
    </row>
    <row r="14867" spans="49:62">
      <c r="AW14867" s="271"/>
      <c r="AX14867" s="271"/>
      <c r="AY14867" s="271"/>
      <c r="AZ14867" s="271"/>
      <c r="BA14867" s="271"/>
      <c r="BB14867" s="271"/>
      <c r="BD14867" s="271"/>
      <c r="BE14867" s="271"/>
      <c r="BF14867" s="271"/>
      <c r="BG14867" s="271"/>
      <c r="BJ14867" s="271"/>
    </row>
    <row r="14868" spans="49:62">
      <c r="AW14868" s="271"/>
      <c r="AX14868" s="271"/>
      <c r="AY14868" s="271"/>
      <c r="AZ14868" s="271"/>
      <c r="BA14868" s="271"/>
      <c r="BB14868" s="271"/>
      <c r="BD14868" s="271"/>
      <c r="BE14868" s="271"/>
      <c r="BF14868" s="271"/>
      <c r="BG14868" s="271"/>
      <c r="BJ14868" s="271"/>
    </row>
    <row r="14869" spans="49:62">
      <c r="AW14869" s="271"/>
      <c r="AX14869" s="271"/>
      <c r="AY14869" s="271"/>
      <c r="AZ14869" s="271"/>
      <c r="BA14869" s="271"/>
      <c r="BB14869" s="271"/>
      <c r="BD14869" s="271"/>
      <c r="BE14869" s="271"/>
      <c r="BF14869" s="271"/>
      <c r="BG14869" s="271"/>
      <c r="BJ14869" s="271"/>
    </row>
    <row r="14870" spans="49:62">
      <c r="AW14870" s="271"/>
      <c r="AX14870" s="271"/>
      <c r="AY14870" s="271"/>
      <c r="AZ14870" s="271"/>
      <c r="BA14870" s="271"/>
      <c r="BB14870" s="271"/>
      <c r="BD14870" s="271"/>
      <c r="BE14870" s="271"/>
      <c r="BF14870" s="271"/>
      <c r="BG14870" s="271"/>
      <c r="BJ14870" s="271"/>
    </row>
    <row r="14871" spans="49:62">
      <c r="AW14871" s="271"/>
      <c r="AX14871" s="271"/>
      <c r="AY14871" s="271"/>
      <c r="AZ14871" s="271"/>
      <c r="BA14871" s="271"/>
      <c r="BB14871" s="271"/>
      <c r="BD14871" s="271"/>
      <c r="BE14871" s="271"/>
      <c r="BF14871" s="271"/>
      <c r="BG14871" s="271"/>
      <c r="BJ14871" s="271"/>
    </row>
    <row r="14872" spans="49:62">
      <c r="AW14872" s="271"/>
      <c r="AX14872" s="271"/>
      <c r="AY14872" s="271"/>
      <c r="AZ14872" s="271"/>
      <c r="BA14872" s="271"/>
      <c r="BB14872" s="271"/>
      <c r="BD14872" s="271"/>
      <c r="BE14872" s="271"/>
      <c r="BF14872" s="271"/>
      <c r="BG14872" s="271"/>
      <c r="BJ14872" s="271"/>
    </row>
    <row r="14873" spans="49:62">
      <c r="AW14873" s="271"/>
      <c r="AX14873" s="271"/>
      <c r="AY14873" s="271"/>
      <c r="AZ14873" s="271"/>
      <c r="BA14873" s="271"/>
      <c r="BB14873" s="271"/>
      <c r="BD14873" s="271"/>
      <c r="BE14873" s="271"/>
      <c r="BF14873" s="271"/>
      <c r="BG14873" s="271"/>
      <c r="BJ14873" s="271"/>
    </row>
    <row r="14874" spans="49:62">
      <c r="AW14874" s="271"/>
      <c r="AX14874" s="271"/>
      <c r="AY14874" s="271"/>
      <c r="AZ14874" s="271"/>
      <c r="BA14874" s="271"/>
      <c r="BB14874" s="271"/>
      <c r="BD14874" s="271"/>
      <c r="BE14874" s="271"/>
      <c r="BF14874" s="271"/>
      <c r="BG14874" s="271"/>
      <c r="BJ14874" s="271"/>
    </row>
    <row r="14875" spans="49:62">
      <c r="AW14875" s="271"/>
      <c r="AX14875" s="271"/>
      <c r="AY14875" s="271"/>
      <c r="AZ14875" s="271"/>
      <c r="BA14875" s="271"/>
      <c r="BB14875" s="271"/>
      <c r="BD14875" s="271"/>
      <c r="BE14875" s="271"/>
      <c r="BF14875" s="271"/>
      <c r="BG14875" s="271"/>
      <c r="BJ14875" s="271"/>
    </row>
    <row r="14876" spans="49:62">
      <c r="AW14876" s="271"/>
      <c r="AX14876" s="271"/>
      <c r="AY14876" s="271"/>
      <c r="AZ14876" s="271"/>
      <c r="BA14876" s="271"/>
      <c r="BB14876" s="271"/>
      <c r="BD14876" s="271"/>
      <c r="BE14876" s="271"/>
      <c r="BF14876" s="271"/>
      <c r="BG14876" s="271"/>
      <c r="BJ14876" s="271"/>
    </row>
    <row r="14877" spans="49:62">
      <c r="AW14877" s="271"/>
      <c r="AX14877" s="271"/>
      <c r="AY14877" s="271"/>
      <c r="AZ14877" s="271"/>
      <c r="BA14877" s="271"/>
      <c r="BB14877" s="271"/>
      <c r="BD14877" s="271"/>
      <c r="BE14877" s="271"/>
      <c r="BF14877" s="271"/>
      <c r="BG14877" s="271"/>
      <c r="BJ14877" s="271"/>
    </row>
    <row r="14878" spans="49:62">
      <c r="AW14878" s="271"/>
      <c r="AX14878" s="271"/>
      <c r="AY14878" s="271"/>
      <c r="AZ14878" s="271"/>
      <c r="BA14878" s="271"/>
      <c r="BB14878" s="271"/>
      <c r="BD14878" s="271"/>
      <c r="BE14878" s="271"/>
      <c r="BF14878" s="271"/>
      <c r="BG14878" s="271"/>
      <c r="BJ14878" s="271"/>
    </row>
    <row r="14879" spans="49:62">
      <c r="AW14879" s="271"/>
      <c r="AX14879" s="271"/>
      <c r="AY14879" s="271"/>
      <c r="AZ14879" s="271"/>
      <c r="BA14879" s="271"/>
      <c r="BB14879" s="271"/>
      <c r="BD14879" s="271"/>
      <c r="BE14879" s="271"/>
      <c r="BF14879" s="271"/>
      <c r="BG14879" s="271"/>
      <c r="BJ14879" s="271"/>
    </row>
    <row r="14880" spans="49:62">
      <c r="AW14880" s="271"/>
      <c r="AX14880" s="271"/>
      <c r="AY14880" s="271"/>
      <c r="AZ14880" s="271"/>
      <c r="BA14880" s="271"/>
      <c r="BB14880" s="271"/>
      <c r="BD14880" s="271"/>
      <c r="BE14880" s="271"/>
      <c r="BF14880" s="271"/>
      <c r="BG14880" s="271"/>
      <c r="BJ14880" s="271"/>
    </row>
    <row r="14881" spans="49:62">
      <c r="AW14881" s="271"/>
      <c r="AX14881" s="271"/>
      <c r="AY14881" s="271"/>
      <c r="AZ14881" s="271"/>
      <c r="BA14881" s="271"/>
      <c r="BB14881" s="271"/>
      <c r="BD14881" s="271"/>
      <c r="BE14881" s="271"/>
      <c r="BF14881" s="271"/>
      <c r="BG14881" s="271"/>
      <c r="BJ14881" s="271"/>
    </row>
    <row r="14882" spans="49:62">
      <c r="AW14882" s="271"/>
      <c r="AX14882" s="271"/>
      <c r="AY14882" s="271"/>
      <c r="AZ14882" s="271"/>
      <c r="BA14882" s="271"/>
      <c r="BB14882" s="271"/>
      <c r="BD14882" s="271"/>
      <c r="BE14882" s="271"/>
      <c r="BF14882" s="271"/>
      <c r="BG14882" s="271"/>
      <c r="BJ14882" s="271"/>
    </row>
    <row r="14883" spans="49:62">
      <c r="AW14883" s="271"/>
      <c r="AX14883" s="271"/>
      <c r="AY14883" s="271"/>
      <c r="AZ14883" s="271"/>
      <c r="BA14883" s="271"/>
      <c r="BB14883" s="271"/>
      <c r="BD14883" s="271"/>
      <c r="BE14883" s="271"/>
      <c r="BF14883" s="271"/>
      <c r="BG14883" s="271"/>
      <c r="BJ14883" s="271"/>
    </row>
    <row r="14884" spans="49:62">
      <c r="AW14884" s="271"/>
      <c r="AX14884" s="271"/>
      <c r="AY14884" s="271"/>
      <c r="AZ14884" s="271"/>
      <c r="BA14884" s="271"/>
      <c r="BB14884" s="271"/>
      <c r="BD14884" s="271"/>
      <c r="BE14884" s="271"/>
      <c r="BF14884" s="271"/>
      <c r="BG14884" s="271"/>
      <c r="BJ14884" s="271"/>
    </row>
    <row r="14885" spans="49:62">
      <c r="AW14885" s="271"/>
      <c r="AX14885" s="271"/>
      <c r="AY14885" s="271"/>
      <c r="AZ14885" s="271"/>
      <c r="BA14885" s="271"/>
      <c r="BB14885" s="271"/>
      <c r="BD14885" s="271"/>
      <c r="BE14885" s="271"/>
      <c r="BF14885" s="271"/>
      <c r="BG14885" s="271"/>
      <c r="BJ14885" s="271"/>
    </row>
    <row r="14886" spans="49:62">
      <c r="AW14886" s="271"/>
      <c r="AX14886" s="271"/>
      <c r="AY14886" s="271"/>
      <c r="AZ14886" s="271"/>
      <c r="BA14886" s="271"/>
      <c r="BB14886" s="271"/>
      <c r="BD14886" s="271"/>
      <c r="BE14886" s="271"/>
      <c r="BF14886" s="271"/>
      <c r="BG14886" s="271"/>
      <c r="BJ14886" s="271"/>
    </row>
    <row r="14887" spans="49:62">
      <c r="AW14887" s="271"/>
      <c r="AX14887" s="271"/>
      <c r="AY14887" s="271"/>
      <c r="AZ14887" s="271"/>
      <c r="BA14887" s="271"/>
      <c r="BB14887" s="271"/>
      <c r="BD14887" s="271"/>
      <c r="BE14887" s="271"/>
      <c r="BF14887" s="271"/>
      <c r="BG14887" s="271"/>
      <c r="BJ14887" s="271"/>
    </row>
    <row r="14888" spans="49:62">
      <c r="AW14888" s="271"/>
      <c r="AX14888" s="271"/>
      <c r="AY14888" s="271"/>
      <c r="AZ14888" s="271"/>
      <c r="BA14888" s="271"/>
      <c r="BB14888" s="271"/>
      <c r="BD14888" s="271"/>
      <c r="BE14888" s="271"/>
      <c r="BF14888" s="271"/>
      <c r="BG14888" s="271"/>
      <c r="BJ14888" s="271"/>
    </row>
    <row r="14889" spans="49:62">
      <c r="AW14889" s="271"/>
      <c r="AX14889" s="271"/>
      <c r="AY14889" s="271"/>
      <c r="AZ14889" s="271"/>
      <c r="BA14889" s="271"/>
      <c r="BB14889" s="271"/>
      <c r="BD14889" s="271"/>
      <c r="BE14889" s="271"/>
      <c r="BF14889" s="271"/>
      <c r="BG14889" s="271"/>
      <c r="BJ14889" s="271"/>
    </row>
    <row r="14890" spans="49:62">
      <c r="AW14890" s="271"/>
      <c r="AX14890" s="271"/>
      <c r="AY14890" s="271"/>
      <c r="AZ14890" s="271"/>
      <c r="BA14890" s="271"/>
      <c r="BB14890" s="271"/>
      <c r="BD14890" s="271"/>
      <c r="BE14890" s="271"/>
      <c r="BF14890" s="271"/>
      <c r="BG14890" s="271"/>
      <c r="BJ14890" s="271"/>
    </row>
    <row r="14891" spans="49:62">
      <c r="AW14891" s="271"/>
      <c r="AX14891" s="271"/>
      <c r="AY14891" s="271"/>
      <c r="AZ14891" s="271"/>
      <c r="BA14891" s="271"/>
      <c r="BB14891" s="271"/>
      <c r="BD14891" s="271"/>
      <c r="BE14891" s="271"/>
      <c r="BF14891" s="271"/>
      <c r="BG14891" s="271"/>
      <c r="BJ14891" s="271"/>
    </row>
    <row r="14892" spans="49:62">
      <c r="AW14892" s="271"/>
      <c r="AX14892" s="271"/>
      <c r="AY14892" s="271"/>
      <c r="AZ14892" s="271"/>
      <c r="BA14892" s="271"/>
      <c r="BB14892" s="271"/>
      <c r="BD14892" s="271"/>
      <c r="BE14892" s="271"/>
      <c r="BF14892" s="271"/>
      <c r="BG14892" s="271"/>
      <c r="BJ14892" s="271"/>
    </row>
    <row r="14893" spans="49:62">
      <c r="AW14893" s="271"/>
      <c r="AX14893" s="271"/>
      <c r="AY14893" s="271"/>
      <c r="AZ14893" s="271"/>
      <c r="BA14893" s="271"/>
      <c r="BB14893" s="271"/>
      <c r="BD14893" s="271"/>
      <c r="BE14893" s="271"/>
      <c r="BF14893" s="271"/>
      <c r="BG14893" s="271"/>
      <c r="BJ14893" s="271"/>
    </row>
    <row r="14894" spans="49:62">
      <c r="AW14894" s="271"/>
      <c r="AX14894" s="271"/>
      <c r="AY14894" s="271"/>
      <c r="AZ14894" s="271"/>
      <c r="BA14894" s="271"/>
      <c r="BB14894" s="271"/>
      <c r="BD14894" s="271"/>
      <c r="BE14894" s="271"/>
      <c r="BF14894" s="271"/>
      <c r="BG14894" s="271"/>
      <c r="BJ14894" s="271"/>
    </row>
    <row r="14895" spans="49:62">
      <c r="AW14895" s="271"/>
      <c r="AX14895" s="271"/>
      <c r="AY14895" s="271"/>
      <c r="AZ14895" s="271"/>
      <c r="BA14895" s="271"/>
      <c r="BB14895" s="271"/>
      <c r="BD14895" s="271"/>
      <c r="BE14895" s="271"/>
      <c r="BF14895" s="271"/>
      <c r="BG14895" s="271"/>
      <c r="BJ14895" s="271"/>
    </row>
    <row r="14896" spans="49:62">
      <c r="AW14896" s="271"/>
      <c r="AX14896" s="271"/>
      <c r="AY14896" s="271"/>
      <c r="AZ14896" s="271"/>
      <c r="BA14896" s="271"/>
      <c r="BB14896" s="271"/>
      <c r="BD14896" s="271"/>
      <c r="BE14896" s="271"/>
      <c r="BF14896" s="271"/>
      <c r="BG14896" s="271"/>
      <c r="BJ14896" s="271"/>
    </row>
    <row r="14897" spans="49:62">
      <c r="AW14897" s="271"/>
      <c r="AX14897" s="271"/>
      <c r="AY14897" s="271"/>
      <c r="AZ14897" s="271"/>
      <c r="BA14897" s="271"/>
      <c r="BB14897" s="271"/>
      <c r="BD14897" s="271"/>
      <c r="BE14897" s="271"/>
      <c r="BF14897" s="271"/>
      <c r="BG14897" s="271"/>
      <c r="BJ14897" s="271"/>
    </row>
    <row r="14898" spans="49:62">
      <c r="AW14898" s="271"/>
      <c r="AX14898" s="271"/>
      <c r="AY14898" s="271"/>
      <c r="AZ14898" s="271"/>
      <c r="BA14898" s="271"/>
      <c r="BB14898" s="271"/>
      <c r="BD14898" s="271"/>
      <c r="BE14898" s="271"/>
      <c r="BF14898" s="271"/>
      <c r="BG14898" s="271"/>
      <c r="BJ14898" s="271"/>
    </row>
    <row r="14899" spans="49:62">
      <c r="AW14899" s="271"/>
      <c r="AX14899" s="271"/>
      <c r="AY14899" s="271"/>
      <c r="AZ14899" s="271"/>
      <c r="BA14899" s="271"/>
      <c r="BB14899" s="271"/>
      <c r="BD14899" s="271"/>
      <c r="BE14899" s="271"/>
      <c r="BF14899" s="271"/>
      <c r="BG14899" s="271"/>
      <c r="BJ14899" s="271"/>
    </row>
    <row r="14900" spans="49:62">
      <c r="AW14900" s="271"/>
      <c r="AX14900" s="271"/>
      <c r="AY14900" s="271"/>
      <c r="AZ14900" s="271"/>
      <c r="BA14900" s="271"/>
      <c r="BB14900" s="271"/>
      <c r="BD14900" s="271"/>
      <c r="BE14900" s="271"/>
      <c r="BF14900" s="271"/>
      <c r="BG14900" s="271"/>
      <c r="BJ14900" s="271"/>
    </row>
    <row r="14901" spans="49:62">
      <c r="AW14901" s="271"/>
      <c r="AX14901" s="271"/>
      <c r="AY14901" s="271"/>
      <c r="AZ14901" s="271"/>
      <c r="BA14901" s="271"/>
      <c r="BB14901" s="271"/>
      <c r="BD14901" s="271"/>
      <c r="BE14901" s="271"/>
      <c r="BF14901" s="271"/>
      <c r="BG14901" s="271"/>
      <c r="BJ14901" s="271"/>
    </row>
    <row r="14902" spans="49:62">
      <c r="AW14902" s="271"/>
      <c r="AX14902" s="271"/>
      <c r="AY14902" s="271"/>
      <c r="AZ14902" s="271"/>
      <c r="BA14902" s="271"/>
      <c r="BB14902" s="271"/>
      <c r="BD14902" s="271"/>
      <c r="BE14902" s="271"/>
      <c r="BF14902" s="271"/>
      <c r="BG14902" s="271"/>
      <c r="BJ14902" s="271"/>
    </row>
    <row r="14903" spans="49:62">
      <c r="AW14903" s="271"/>
      <c r="AX14903" s="271"/>
      <c r="AY14903" s="271"/>
      <c r="AZ14903" s="271"/>
      <c r="BA14903" s="271"/>
      <c r="BB14903" s="271"/>
      <c r="BD14903" s="271"/>
      <c r="BE14903" s="271"/>
      <c r="BF14903" s="271"/>
      <c r="BG14903" s="271"/>
      <c r="BJ14903" s="271"/>
    </row>
    <row r="14904" spans="49:62">
      <c r="AW14904" s="271"/>
      <c r="AX14904" s="271"/>
      <c r="AY14904" s="271"/>
      <c r="AZ14904" s="271"/>
      <c r="BA14904" s="271"/>
      <c r="BB14904" s="271"/>
      <c r="BD14904" s="271"/>
      <c r="BE14904" s="271"/>
      <c r="BF14904" s="271"/>
      <c r="BG14904" s="271"/>
      <c r="BJ14904" s="271"/>
    </row>
    <row r="14905" spans="49:62">
      <c r="AW14905" s="271"/>
      <c r="AX14905" s="271"/>
      <c r="AY14905" s="271"/>
      <c r="AZ14905" s="271"/>
      <c r="BA14905" s="271"/>
      <c r="BB14905" s="271"/>
      <c r="BD14905" s="271"/>
      <c r="BE14905" s="271"/>
      <c r="BF14905" s="271"/>
      <c r="BG14905" s="271"/>
      <c r="BJ14905" s="271"/>
    </row>
    <row r="14906" spans="49:62">
      <c r="AW14906" s="271"/>
      <c r="AX14906" s="271"/>
      <c r="AY14906" s="271"/>
      <c r="AZ14906" s="271"/>
      <c r="BA14906" s="271"/>
      <c r="BB14906" s="271"/>
      <c r="BD14906" s="271"/>
      <c r="BE14906" s="271"/>
      <c r="BF14906" s="271"/>
      <c r="BG14906" s="271"/>
      <c r="BJ14906" s="271"/>
    </row>
    <row r="14907" spans="49:62">
      <c r="AW14907" s="271"/>
      <c r="AX14907" s="271"/>
      <c r="AY14907" s="271"/>
      <c r="AZ14907" s="271"/>
      <c r="BA14907" s="271"/>
      <c r="BB14907" s="271"/>
      <c r="BD14907" s="271"/>
      <c r="BE14907" s="271"/>
      <c r="BF14907" s="271"/>
      <c r="BG14907" s="271"/>
      <c r="BJ14907" s="271"/>
    </row>
    <row r="14908" spans="49:62">
      <c r="AW14908" s="271"/>
      <c r="AX14908" s="271"/>
      <c r="AY14908" s="271"/>
      <c r="AZ14908" s="271"/>
      <c r="BA14908" s="271"/>
      <c r="BB14908" s="271"/>
      <c r="BD14908" s="271"/>
      <c r="BE14908" s="271"/>
      <c r="BF14908" s="271"/>
      <c r="BG14908" s="271"/>
      <c r="BJ14908" s="271"/>
    </row>
    <row r="14909" spans="49:62">
      <c r="AW14909" s="271"/>
      <c r="AX14909" s="271"/>
      <c r="AY14909" s="271"/>
      <c r="AZ14909" s="271"/>
      <c r="BA14909" s="271"/>
      <c r="BB14909" s="271"/>
      <c r="BD14909" s="271"/>
      <c r="BE14909" s="271"/>
      <c r="BF14909" s="271"/>
      <c r="BG14909" s="271"/>
      <c r="BJ14909" s="271"/>
    </row>
    <row r="14910" spans="49:62">
      <c r="AW14910" s="271"/>
      <c r="AX14910" s="271"/>
      <c r="AY14910" s="271"/>
      <c r="AZ14910" s="271"/>
      <c r="BA14910" s="271"/>
      <c r="BB14910" s="271"/>
      <c r="BD14910" s="271"/>
      <c r="BE14910" s="271"/>
      <c r="BF14910" s="271"/>
      <c r="BG14910" s="271"/>
      <c r="BJ14910" s="271"/>
    </row>
    <row r="14911" spans="49:62">
      <c r="AW14911" s="271"/>
      <c r="AX14911" s="271"/>
      <c r="AY14911" s="271"/>
      <c r="AZ14911" s="271"/>
      <c r="BA14911" s="271"/>
      <c r="BB14911" s="271"/>
      <c r="BD14911" s="271"/>
      <c r="BE14911" s="271"/>
      <c r="BF14911" s="271"/>
      <c r="BG14911" s="271"/>
      <c r="BJ14911" s="271"/>
    </row>
    <row r="14912" spans="49:62">
      <c r="AW14912" s="271"/>
      <c r="AX14912" s="271"/>
      <c r="AY14912" s="271"/>
      <c r="AZ14912" s="271"/>
      <c r="BA14912" s="271"/>
      <c r="BB14912" s="271"/>
      <c r="BD14912" s="271"/>
      <c r="BE14912" s="271"/>
      <c r="BF14912" s="271"/>
      <c r="BG14912" s="271"/>
      <c r="BJ14912" s="271"/>
    </row>
    <row r="14913" spans="49:62">
      <c r="AW14913" s="271"/>
      <c r="AX14913" s="271"/>
      <c r="AY14913" s="271"/>
      <c r="AZ14913" s="271"/>
      <c r="BA14913" s="271"/>
      <c r="BB14913" s="271"/>
      <c r="BD14913" s="271"/>
      <c r="BE14913" s="271"/>
      <c r="BF14913" s="271"/>
      <c r="BG14913" s="271"/>
      <c r="BJ14913" s="271"/>
    </row>
    <row r="14914" spans="49:62">
      <c r="AW14914" s="271"/>
      <c r="AX14914" s="271"/>
      <c r="AY14914" s="271"/>
      <c r="AZ14914" s="271"/>
      <c r="BA14914" s="271"/>
      <c r="BB14914" s="271"/>
      <c r="BD14914" s="271"/>
      <c r="BE14914" s="271"/>
      <c r="BF14914" s="271"/>
      <c r="BG14914" s="271"/>
      <c r="BJ14914" s="271"/>
    </row>
    <row r="14915" spans="49:62">
      <c r="AW14915" s="271"/>
      <c r="AX14915" s="271"/>
      <c r="AY14915" s="271"/>
      <c r="AZ14915" s="271"/>
      <c r="BA14915" s="271"/>
      <c r="BB14915" s="271"/>
      <c r="BD14915" s="271"/>
      <c r="BE14915" s="271"/>
      <c r="BF14915" s="271"/>
      <c r="BG14915" s="271"/>
      <c r="BJ14915" s="271"/>
    </row>
    <row r="14916" spans="49:62">
      <c r="AW14916" s="271"/>
      <c r="AX14916" s="271"/>
      <c r="AY14916" s="271"/>
      <c r="AZ14916" s="271"/>
      <c r="BA14916" s="271"/>
      <c r="BB14916" s="271"/>
      <c r="BD14916" s="271"/>
      <c r="BE14916" s="271"/>
      <c r="BF14916" s="271"/>
      <c r="BG14916" s="271"/>
      <c r="BJ14916" s="271"/>
    </row>
    <row r="14917" spans="49:62">
      <c r="AW14917" s="271"/>
      <c r="AX14917" s="271"/>
      <c r="AY14917" s="271"/>
      <c r="AZ14917" s="271"/>
      <c r="BA14917" s="271"/>
      <c r="BB14917" s="271"/>
      <c r="BD14917" s="271"/>
      <c r="BE14917" s="271"/>
      <c r="BF14917" s="271"/>
      <c r="BG14917" s="271"/>
      <c r="BJ14917" s="271"/>
    </row>
    <row r="14918" spans="49:62">
      <c r="AW14918" s="271"/>
      <c r="AX14918" s="271"/>
      <c r="AY14918" s="271"/>
      <c r="AZ14918" s="271"/>
      <c r="BA14918" s="271"/>
      <c r="BB14918" s="271"/>
      <c r="BD14918" s="271"/>
      <c r="BE14918" s="271"/>
      <c r="BF14918" s="271"/>
      <c r="BG14918" s="271"/>
      <c r="BJ14918" s="271"/>
    </row>
    <row r="14919" spans="49:62">
      <c r="AW14919" s="271"/>
      <c r="AX14919" s="271"/>
      <c r="AY14919" s="271"/>
      <c r="AZ14919" s="271"/>
      <c r="BA14919" s="271"/>
      <c r="BB14919" s="271"/>
      <c r="BD14919" s="271"/>
      <c r="BE14919" s="271"/>
      <c r="BF14919" s="271"/>
      <c r="BG14919" s="271"/>
      <c r="BJ14919" s="271"/>
    </row>
    <row r="14920" spans="49:62">
      <c r="AW14920" s="271"/>
      <c r="AX14920" s="271"/>
      <c r="AY14920" s="271"/>
      <c r="AZ14920" s="271"/>
      <c r="BA14920" s="271"/>
      <c r="BB14920" s="271"/>
      <c r="BD14920" s="271"/>
      <c r="BE14920" s="271"/>
      <c r="BF14920" s="271"/>
      <c r="BG14920" s="271"/>
      <c r="BJ14920" s="271"/>
    </row>
    <row r="14921" spans="49:62">
      <c r="AW14921" s="271"/>
      <c r="AX14921" s="271"/>
      <c r="AY14921" s="271"/>
      <c r="AZ14921" s="271"/>
      <c r="BA14921" s="271"/>
      <c r="BB14921" s="271"/>
      <c r="BD14921" s="271"/>
      <c r="BE14921" s="271"/>
      <c r="BF14921" s="271"/>
      <c r="BG14921" s="271"/>
      <c r="BJ14921" s="271"/>
    </row>
    <row r="14922" spans="49:62">
      <c r="AW14922" s="271"/>
      <c r="AX14922" s="271"/>
      <c r="AY14922" s="271"/>
      <c r="AZ14922" s="271"/>
      <c r="BA14922" s="271"/>
      <c r="BB14922" s="271"/>
      <c r="BD14922" s="271"/>
      <c r="BE14922" s="271"/>
      <c r="BF14922" s="271"/>
      <c r="BG14922" s="271"/>
      <c r="BJ14922" s="271"/>
    </row>
    <row r="14923" spans="49:62">
      <c r="AW14923" s="271"/>
      <c r="AX14923" s="271"/>
      <c r="AY14923" s="271"/>
      <c r="AZ14923" s="271"/>
      <c r="BA14923" s="271"/>
      <c r="BB14923" s="271"/>
      <c r="BD14923" s="271"/>
      <c r="BE14923" s="271"/>
      <c r="BF14923" s="271"/>
      <c r="BG14923" s="271"/>
      <c r="BJ14923" s="271"/>
    </row>
    <row r="14924" spans="49:62">
      <c r="AW14924" s="271"/>
      <c r="AX14924" s="271"/>
      <c r="AY14924" s="271"/>
      <c r="AZ14924" s="271"/>
      <c r="BA14924" s="271"/>
      <c r="BB14924" s="271"/>
      <c r="BD14924" s="271"/>
      <c r="BE14924" s="271"/>
      <c r="BF14924" s="271"/>
      <c r="BG14924" s="271"/>
      <c r="BJ14924" s="271"/>
    </row>
    <row r="14925" spans="49:62">
      <c r="AW14925" s="271"/>
      <c r="AX14925" s="271"/>
      <c r="AY14925" s="271"/>
      <c r="AZ14925" s="271"/>
      <c r="BA14925" s="271"/>
      <c r="BB14925" s="271"/>
      <c r="BD14925" s="271"/>
      <c r="BE14925" s="271"/>
      <c r="BF14925" s="271"/>
      <c r="BG14925" s="271"/>
      <c r="BJ14925" s="271"/>
    </row>
    <row r="14926" spans="49:62">
      <c r="AW14926" s="271"/>
      <c r="AX14926" s="271"/>
      <c r="AY14926" s="271"/>
      <c r="AZ14926" s="271"/>
      <c r="BA14926" s="271"/>
      <c r="BB14926" s="271"/>
      <c r="BD14926" s="271"/>
      <c r="BE14926" s="271"/>
      <c r="BF14926" s="271"/>
      <c r="BG14926" s="271"/>
      <c r="BJ14926" s="271"/>
    </row>
    <row r="14927" spans="49:62">
      <c r="AW14927" s="271"/>
      <c r="AX14927" s="271"/>
      <c r="AY14927" s="271"/>
      <c r="AZ14927" s="271"/>
      <c r="BA14927" s="271"/>
      <c r="BB14927" s="271"/>
      <c r="BD14927" s="271"/>
      <c r="BE14927" s="271"/>
      <c r="BF14927" s="271"/>
      <c r="BG14927" s="271"/>
      <c r="BJ14927" s="271"/>
    </row>
    <row r="14928" spans="49:62">
      <c r="AW14928" s="271"/>
      <c r="AX14928" s="271"/>
      <c r="AY14928" s="271"/>
      <c r="AZ14928" s="271"/>
      <c r="BA14928" s="271"/>
      <c r="BB14928" s="271"/>
      <c r="BD14928" s="271"/>
      <c r="BE14928" s="271"/>
      <c r="BF14928" s="271"/>
      <c r="BG14928" s="271"/>
      <c r="BJ14928" s="271"/>
    </row>
    <row r="14929" spans="49:62">
      <c r="AW14929" s="271"/>
      <c r="AX14929" s="271"/>
      <c r="AY14929" s="271"/>
      <c r="AZ14929" s="271"/>
      <c r="BA14929" s="271"/>
      <c r="BB14929" s="271"/>
      <c r="BD14929" s="271"/>
      <c r="BE14929" s="271"/>
      <c r="BF14929" s="271"/>
      <c r="BG14929" s="271"/>
      <c r="BJ14929" s="271"/>
    </row>
    <row r="14930" spans="49:62">
      <c r="AW14930" s="271"/>
      <c r="AX14930" s="271"/>
      <c r="AY14930" s="271"/>
      <c r="AZ14930" s="271"/>
      <c r="BA14930" s="271"/>
      <c r="BB14930" s="271"/>
      <c r="BD14930" s="271"/>
      <c r="BE14930" s="271"/>
      <c r="BF14930" s="271"/>
      <c r="BG14930" s="271"/>
      <c r="BJ14930" s="271"/>
    </row>
    <row r="14931" spans="49:62">
      <c r="AW14931" s="271"/>
      <c r="AX14931" s="271"/>
      <c r="AY14931" s="271"/>
      <c r="AZ14931" s="271"/>
      <c r="BA14931" s="271"/>
      <c r="BB14931" s="271"/>
      <c r="BD14931" s="271"/>
      <c r="BE14931" s="271"/>
      <c r="BF14931" s="271"/>
      <c r="BG14931" s="271"/>
      <c r="BJ14931" s="271"/>
    </row>
    <row r="14932" spans="49:62">
      <c r="AW14932" s="271"/>
      <c r="AX14932" s="271"/>
      <c r="AY14932" s="271"/>
      <c r="AZ14932" s="271"/>
      <c r="BA14932" s="271"/>
      <c r="BB14932" s="271"/>
      <c r="BD14932" s="271"/>
      <c r="BE14932" s="271"/>
      <c r="BF14932" s="271"/>
      <c r="BG14932" s="271"/>
      <c r="BJ14932" s="271"/>
    </row>
    <row r="14933" spans="49:62">
      <c r="AW14933" s="271"/>
      <c r="AX14933" s="271"/>
      <c r="AY14933" s="271"/>
      <c r="AZ14933" s="271"/>
      <c r="BA14933" s="271"/>
      <c r="BB14933" s="271"/>
      <c r="BD14933" s="271"/>
      <c r="BE14933" s="271"/>
      <c r="BF14933" s="271"/>
      <c r="BG14933" s="271"/>
      <c r="BJ14933" s="271"/>
    </row>
    <row r="14934" spans="49:62">
      <c r="AW14934" s="271"/>
      <c r="AX14934" s="271"/>
      <c r="AY14934" s="271"/>
      <c r="AZ14934" s="271"/>
      <c r="BA14934" s="271"/>
      <c r="BB14934" s="271"/>
      <c r="BD14934" s="271"/>
      <c r="BE14934" s="271"/>
      <c r="BF14934" s="271"/>
      <c r="BG14934" s="271"/>
      <c r="BJ14934" s="271"/>
    </row>
    <row r="14935" spans="49:62">
      <c r="AW14935" s="271"/>
      <c r="AX14935" s="271"/>
      <c r="AY14935" s="271"/>
      <c r="AZ14935" s="271"/>
      <c r="BA14935" s="271"/>
      <c r="BB14935" s="271"/>
      <c r="BD14935" s="271"/>
      <c r="BE14935" s="271"/>
      <c r="BF14935" s="271"/>
      <c r="BG14935" s="271"/>
      <c r="BJ14935" s="271"/>
    </row>
    <row r="14936" spans="49:62">
      <c r="AW14936" s="271"/>
      <c r="AX14936" s="271"/>
      <c r="AY14936" s="271"/>
      <c r="AZ14936" s="271"/>
      <c r="BA14936" s="271"/>
      <c r="BB14936" s="271"/>
      <c r="BD14936" s="271"/>
      <c r="BE14936" s="271"/>
      <c r="BF14936" s="271"/>
      <c r="BG14936" s="271"/>
      <c r="BJ14936" s="271"/>
    </row>
    <row r="14937" spans="49:62">
      <c r="AW14937" s="271"/>
      <c r="AX14937" s="271"/>
      <c r="AY14937" s="271"/>
      <c r="AZ14937" s="271"/>
      <c r="BA14937" s="271"/>
      <c r="BB14937" s="271"/>
      <c r="BD14937" s="271"/>
      <c r="BE14937" s="271"/>
      <c r="BF14937" s="271"/>
      <c r="BG14937" s="271"/>
      <c r="BJ14937" s="271"/>
    </row>
    <row r="14938" spans="49:62">
      <c r="AW14938" s="271"/>
      <c r="AX14938" s="271"/>
      <c r="AY14938" s="271"/>
      <c r="AZ14938" s="271"/>
      <c r="BA14938" s="271"/>
      <c r="BB14938" s="271"/>
      <c r="BD14938" s="271"/>
      <c r="BE14938" s="271"/>
      <c r="BF14938" s="271"/>
      <c r="BG14938" s="271"/>
      <c r="BJ14938" s="271"/>
    </row>
    <row r="14939" spans="49:62">
      <c r="AW14939" s="271"/>
      <c r="AX14939" s="271"/>
      <c r="AY14939" s="271"/>
      <c r="AZ14939" s="271"/>
      <c r="BA14939" s="271"/>
      <c r="BB14939" s="271"/>
      <c r="BD14939" s="271"/>
      <c r="BE14939" s="271"/>
      <c r="BF14939" s="271"/>
      <c r="BG14939" s="271"/>
      <c r="BJ14939" s="271"/>
    </row>
    <row r="14940" spans="49:62">
      <c r="AW14940" s="271"/>
      <c r="AX14940" s="271"/>
      <c r="AY14940" s="271"/>
      <c r="AZ14940" s="271"/>
      <c r="BA14940" s="271"/>
      <c r="BB14940" s="271"/>
      <c r="BD14940" s="271"/>
      <c r="BE14940" s="271"/>
      <c r="BF14940" s="271"/>
      <c r="BG14940" s="271"/>
      <c r="BJ14940" s="271"/>
    </row>
    <row r="14941" spans="49:62">
      <c r="AW14941" s="271"/>
      <c r="AX14941" s="271"/>
      <c r="AY14941" s="271"/>
      <c r="AZ14941" s="271"/>
      <c r="BA14941" s="271"/>
      <c r="BB14941" s="271"/>
      <c r="BD14941" s="271"/>
      <c r="BE14941" s="271"/>
      <c r="BF14941" s="271"/>
      <c r="BG14941" s="271"/>
      <c r="BJ14941" s="271"/>
    </row>
    <row r="14942" spans="49:62">
      <c r="AW14942" s="271"/>
      <c r="AX14942" s="271"/>
      <c r="AY14942" s="271"/>
      <c r="AZ14942" s="271"/>
      <c r="BA14942" s="271"/>
      <c r="BB14942" s="271"/>
      <c r="BD14942" s="271"/>
      <c r="BE14942" s="271"/>
      <c r="BF14942" s="271"/>
      <c r="BG14942" s="271"/>
      <c r="BJ14942" s="271"/>
    </row>
    <row r="14943" spans="49:62">
      <c r="AW14943" s="271"/>
      <c r="AX14943" s="271"/>
      <c r="AY14943" s="271"/>
      <c r="AZ14943" s="271"/>
      <c r="BA14943" s="271"/>
      <c r="BB14943" s="271"/>
      <c r="BD14943" s="271"/>
      <c r="BE14943" s="271"/>
      <c r="BF14943" s="271"/>
      <c r="BG14943" s="271"/>
      <c r="BJ14943" s="271"/>
    </row>
    <row r="14944" spans="49:62">
      <c r="AW14944" s="271"/>
      <c r="AX14944" s="271"/>
      <c r="AY14944" s="271"/>
      <c r="AZ14944" s="271"/>
      <c r="BA14944" s="271"/>
      <c r="BB14944" s="271"/>
      <c r="BD14944" s="271"/>
      <c r="BE14944" s="271"/>
      <c r="BF14944" s="271"/>
      <c r="BG14944" s="271"/>
      <c r="BJ14944" s="271"/>
    </row>
    <row r="14945" spans="49:62">
      <c r="AW14945" s="271"/>
      <c r="AX14945" s="271"/>
      <c r="AY14945" s="271"/>
      <c r="AZ14945" s="271"/>
      <c r="BA14945" s="271"/>
      <c r="BB14945" s="271"/>
      <c r="BD14945" s="271"/>
      <c r="BE14945" s="271"/>
      <c r="BF14945" s="271"/>
      <c r="BG14945" s="271"/>
      <c r="BJ14945" s="271"/>
    </row>
    <row r="14946" spans="49:62">
      <c r="AW14946" s="271"/>
      <c r="AX14946" s="271"/>
      <c r="AY14946" s="271"/>
      <c r="AZ14946" s="271"/>
      <c r="BA14946" s="271"/>
      <c r="BB14946" s="271"/>
      <c r="BD14946" s="271"/>
      <c r="BE14946" s="271"/>
      <c r="BF14946" s="271"/>
      <c r="BG14946" s="271"/>
      <c r="BJ14946" s="271"/>
    </row>
    <row r="14947" spans="49:62">
      <c r="AW14947" s="271"/>
      <c r="AX14947" s="271"/>
      <c r="AY14947" s="271"/>
      <c r="AZ14947" s="271"/>
      <c r="BA14947" s="271"/>
      <c r="BB14947" s="271"/>
      <c r="BD14947" s="271"/>
      <c r="BE14947" s="271"/>
      <c r="BF14947" s="271"/>
      <c r="BG14947" s="271"/>
      <c r="BJ14947" s="271"/>
    </row>
    <row r="14948" spans="49:62">
      <c r="AW14948" s="271"/>
      <c r="AX14948" s="271"/>
      <c r="AY14948" s="271"/>
      <c r="AZ14948" s="271"/>
      <c r="BA14948" s="271"/>
      <c r="BB14948" s="271"/>
      <c r="BD14948" s="271"/>
      <c r="BE14948" s="271"/>
      <c r="BF14948" s="271"/>
      <c r="BG14948" s="271"/>
      <c r="BJ14948" s="271"/>
    </row>
    <row r="14949" spans="49:62">
      <c r="AW14949" s="271"/>
      <c r="AX14949" s="271"/>
      <c r="AY14949" s="271"/>
      <c r="AZ14949" s="271"/>
      <c r="BA14949" s="271"/>
      <c r="BB14949" s="271"/>
      <c r="BD14949" s="271"/>
      <c r="BE14949" s="271"/>
      <c r="BF14949" s="271"/>
      <c r="BG14949" s="271"/>
      <c r="BJ14949" s="271"/>
    </row>
    <row r="14950" spans="49:62">
      <c r="AW14950" s="271"/>
      <c r="AX14950" s="271"/>
      <c r="AY14950" s="271"/>
      <c r="AZ14950" s="271"/>
      <c r="BA14950" s="271"/>
      <c r="BB14950" s="271"/>
      <c r="BD14950" s="271"/>
      <c r="BE14950" s="271"/>
      <c r="BF14950" s="271"/>
      <c r="BG14950" s="271"/>
      <c r="BJ14950" s="271"/>
    </row>
    <row r="14951" spans="49:62">
      <c r="AW14951" s="271"/>
      <c r="AX14951" s="271"/>
      <c r="AY14951" s="271"/>
      <c r="AZ14951" s="271"/>
      <c r="BA14951" s="271"/>
      <c r="BB14951" s="271"/>
      <c r="BD14951" s="271"/>
      <c r="BE14951" s="271"/>
      <c r="BF14951" s="271"/>
      <c r="BG14951" s="271"/>
      <c r="BJ14951" s="271"/>
    </row>
    <row r="14952" spans="49:62">
      <c r="AW14952" s="271"/>
      <c r="AX14952" s="271"/>
      <c r="AY14952" s="271"/>
      <c r="AZ14952" s="271"/>
      <c r="BA14952" s="271"/>
      <c r="BB14952" s="271"/>
      <c r="BD14952" s="271"/>
      <c r="BE14952" s="271"/>
      <c r="BF14952" s="271"/>
      <c r="BG14952" s="271"/>
      <c r="BJ14952" s="271"/>
    </row>
    <row r="14953" spans="49:62">
      <c r="AW14953" s="271"/>
      <c r="AX14953" s="271"/>
      <c r="AY14953" s="271"/>
      <c r="AZ14953" s="271"/>
      <c r="BA14953" s="271"/>
      <c r="BB14953" s="271"/>
      <c r="BD14953" s="271"/>
      <c r="BE14953" s="271"/>
      <c r="BF14953" s="271"/>
      <c r="BG14953" s="271"/>
      <c r="BJ14953" s="271"/>
    </row>
    <row r="14954" spans="49:62">
      <c r="AW14954" s="271"/>
      <c r="AX14954" s="271"/>
      <c r="AY14954" s="271"/>
      <c r="AZ14954" s="271"/>
      <c r="BA14954" s="271"/>
      <c r="BB14954" s="271"/>
      <c r="BD14954" s="271"/>
      <c r="BE14954" s="271"/>
      <c r="BF14954" s="271"/>
      <c r="BG14954" s="271"/>
      <c r="BJ14954" s="271"/>
    </row>
    <row r="14955" spans="49:62">
      <c r="AW14955" s="271"/>
      <c r="AX14955" s="271"/>
      <c r="AY14955" s="271"/>
      <c r="AZ14955" s="271"/>
      <c r="BA14955" s="271"/>
      <c r="BB14955" s="271"/>
      <c r="BD14955" s="271"/>
      <c r="BE14955" s="271"/>
      <c r="BF14955" s="271"/>
      <c r="BG14955" s="271"/>
      <c r="BJ14955" s="271"/>
    </row>
    <row r="14956" spans="49:62">
      <c r="AW14956" s="271"/>
      <c r="AX14956" s="271"/>
      <c r="AY14956" s="271"/>
      <c r="AZ14956" s="271"/>
      <c r="BA14956" s="271"/>
      <c r="BB14956" s="271"/>
      <c r="BD14956" s="271"/>
      <c r="BE14956" s="271"/>
      <c r="BF14956" s="271"/>
      <c r="BG14956" s="271"/>
      <c r="BJ14956" s="271"/>
    </row>
    <row r="14957" spans="49:62">
      <c r="AW14957" s="271"/>
      <c r="AX14957" s="271"/>
      <c r="AY14957" s="271"/>
      <c r="AZ14957" s="271"/>
      <c r="BA14957" s="271"/>
      <c r="BB14957" s="271"/>
      <c r="BD14957" s="271"/>
      <c r="BE14957" s="271"/>
      <c r="BF14957" s="271"/>
      <c r="BG14957" s="271"/>
      <c r="BJ14957" s="271"/>
    </row>
    <row r="14958" spans="49:62">
      <c r="AW14958" s="271"/>
      <c r="AX14958" s="271"/>
      <c r="AY14958" s="271"/>
      <c r="AZ14958" s="271"/>
      <c r="BA14958" s="271"/>
      <c r="BB14958" s="271"/>
      <c r="BD14958" s="271"/>
      <c r="BE14958" s="271"/>
      <c r="BF14958" s="271"/>
      <c r="BG14958" s="271"/>
      <c r="BJ14958" s="271"/>
    </row>
    <row r="14959" spans="49:62">
      <c r="AW14959" s="271"/>
      <c r="AX14959" s="271"/>
      <c r="AY14959" s="271"/>
      <c r="AZ14959" s="271"/>
      <c r="BA14959" s="271"/>
      <c r="BB14959" s="271"/>
      <c r="BD14959" s="271"/>
      <c r="BE14959" s="271"/>
      <c r="BF14959" s="271"/>
      <c r="BG14959" s="271"/>
      <c r="BJ14959" s="271"/>
    </row>
    <row r="14960" spans="49:62">
      <c r="AW14960" s="271"/>
      <c r="AX14960" s="271"/>
      <c r="AY14960" s="271"/>
      <c r="AZ14960" s="271"/>
      <c r="BA14960" s="271"/>
      <c r="BB14960" s="271"/>
      <c r="BD14960" s="271"/>
      <c r="BE14960" s="271"/>
      <c r="BF14960" s="271"/>
      <c r="BG14960" s="271"/>
      <c r="BJ14960" s="271"/>
    </row>
    <row r="14961" spans="49:62">
      <c r="AW14961" s="271"/>
      <c r="AX14961" s="271"/>
      <c r="AY14961" s="271"/>
      <c r="AZ14961" s="271"/>
      <c r="BA14961" s="271"/>
      <c r="BB14961" s="271"/>
      <c r="BD14961" s="271"/>
      <c r="BE14961" s="271"/>
      <c r="BF14961" s="271"/>
      <c r="BG14961" s="271"/>
      <c r="BJ14961" s="271"/>
    </row>
    <row r="14962" spans="49:62">
      <c r="AW14962" s="271"/>
      <c r="AX14962" s="271"/>
      <c r="AY14962" s="271"/>
      <c r="AZ14962" s="271"/>
      <c r="BA14962" s="271"/>
      <c r="BB14962" s="271"/>
      <c r="BD14962" s="271"/>
      <c r="BE14962" s="271"/>
      <c r="BF14962" s="271"/>
      <c r="BG14962" s="271"/>
      <c r="BJ14962" s="271"/>
    </row>
    <row r="14963" spans="49:62">
      <c r="AW14963" s="271"/>
      <c r="AX14963" s="271"/>
      <c r="AY14963" s="271"/>
      <c r="AZ14963" s="271"/>
      <c r="BA14963" s="271"/>
      <c r="BB14963" s="271"/>
      <c r="BD14963" s="271"/>
      <c r="BE14963" s="271"/>
      <c r="BF14963" s="271"/>
      <c r="BG14963" s="271"/>
      <c r="BJ14963" s="271"/>
    </row>
    <row r="14964" spans="49:62">
      <c r="AW14964" s="271"/>
      <c r="AX14964" s="271"/>
      <c r="AY14964" s="271"/>
      <c r="AZ14964" s="271"/>
      <c r="BA14964" s="271"/>
      <c r="BB14964" s="271"/>
      <c r="BD14964" s="271"/>
      <c r="BE14964" s="271"/>
      <c r="BF14964" s="271"/>
      <c r="BG14964" s="271"/>
      <c r="BJ14964" s="271"/>
    </row>
    <row r="14965" spans="49:62">
      <c r="AW14965" s="271"/>
      <c r="AX14965" s="271"/>
      <c r="AY14965" s="271"/>
      <c r="AZ14965" s="271"/>
      <c r="BA14965" s="271"/>
      <c r="BB14965" s="271"/>
      <c r="BD14965" s="271"/>
      <c r="BE14965" s="271"/>
      <c r="BF14965" s="271"/>
      <c r="BG14965" s="271"/>
      <c r="BJ14965" s="271"/>
    </row>
    <row r="14966" spans="49:62">
      <c r="AW14966" s="271"/>
      <c r="AX14966" s="271"/>
      <c r="AY14966" s="271"/>
      <c r="AZ14966" s="271"/>
      <c r="BA14966" s="271"/>
      <c r="BB14966" s="271"/>
      <c r="BD14966" s="271"/>
      <c r="BE14966" s="271"/>
      <c r="BF14966" s="271"/>
      <c r="BG14966" s="271"/>
      <c r="BJ14966" s="271"/>
    </row>
    <row r="14967" spans="49:62">
      <c r="AW14967" s="271"/>
      <c r="AX14967" s="271"/>
      <c r="AY14967" s="271"/>
      <c r="AZ14967" s="271"/>
      <c r="BA14967" s="271"/>
      <c r="BB14967" s="271"/>
      <c r="BD14967" s="271"/>
      <c r="BE14967" s="271"/>
      <c r="BF14967" s="271"/>
      <c r="BG14967" s="271"/>
      <c r="BJ14967" s="271"/>
    </row>
    <row r="14968" spans="49:62">
      <c r="AW14968" s="271"/>
      <c r="AX14968" s="271"/>
      <c r="AY14968" s="271"/>
      <c r="AZ14968" s="271"/>
      <c r="BA14968" s="271"/>
      <c r="BB14968" s="271"/>
      <c r="BD14968" s="271"/>
      <c r="BE14968" s="271"/>
      <c r="BF14968" s="271"/>
      <c r="BG14968" s="271"/>
      <c r="BJ14968" s="271"/>
    </row>
    <row r="14969" spans="49:62">
      <c r="AW14969" s="271"/>
      <c r="AX14969" s="271"/>
      <c r="AY14969" s="271"/>
      <c r="AZ14969" s="271"/>
      <c r="BA14969" s="271"/>
      <c r="BB14969" s="271"/>
      <c r="BD14969" s="271"/>
      <c r="BE14969" s="271"/>
      <c r="BF14969" s="271"/>
      <c r="BG14969" s="271"/>
      <c r="BJ14969" s="271"/>
    </row>
    <row r="14970" spans="49:62">
      <c r="AW14970" s="271"/>
      <c r="AX14970" s="271"/>
      <c r="AY14970" s="271"/>
      <c r="AZ14970" s="271"/>
      <c r="BA14970" s="271"/>
      <c r="BB14970" s="271"/>
      <c r="BD14970" s="271"/>
      <c r="BE14970" s="271"/>
      <c r="BF14970" s="271"/>
      <c r="BG14970" s="271"/>
      <c r="BJ14970" s="271"/>
    </row>
    <row r="14971" spans="49:62">
      <c r="AW14971" s="271"/>
      <c r="AX14971" s="271"/>
      <c r="AY14971" s="271"/>
      <c r="AZ14971" s="271"/>
      <c r="BA14971" s="271"/>
      <c r="BB14971" s="271"/>
      <c r="BD14971" s="271"/>
      <c r="BE14971" s="271"/>
      <c r="BF14971" s="271"/>
      <c r="BG14971" s="271"/>
      <c r="BJ14971" s="271"/>
    </row>
    <row r="14972" spans="49:62">
      <c r="AW14972" s="271"/>
      <c r="AX14972" s="271"/>
      <c r="AY14972" s="271"/>
      <c r="AZ14972" s="271"/>
      <c r="BA14972" s="271"/>
      <c r="BB14972" s="271"/>
      <c r="BD14972" s="271"/>
      <c r="BE14972" s="271"/>
      <c r="BF14972" s="271"/>
      <c r="BG14972" s="271"/>
      <c r="BJ14972" s="271"/>
    </row>
    <row r="14973" spans="49:62">
      <c r="AW14973" s="271"/>
      <c r="AX14973" s="271"/>
      <c r="AY14973" s="271"/>
      <c r="AZ14973" s="271"/>
      <c r="BA14973" s="271"/>
      <c r="BB14973" s="271"/>
      <c r="BD14973" s="271"/>
      <c r="BE14973" s="271"/>
      <c r="BF14973" s="271"/>
      <c r="BG14973" s="271"/>
      <c r="BJ14973" s="271"/>
    </row>
    <row r="14974" spans="49:62">
      <c r="AW14974" s="271"/>
      <c r="AX14974" s="271"/>
      <c r="AY14974" s="271"/>
      <c r="AZ14974" s="271"/>
      <c r="BA14974" s="271"/>
      <c r="BB14974" s="271"/>
      <c r="BD14974" s="271"/>
      <c r="BE14974" s="271"/>
      <c r="BF14974" s="271"/>
      <c r="BG14974" s="271"/>
      <c r="BJ14974" s="271"/>
    </row>
    <row r="14975" spans="49:62">
      <c r="AW14975" s="271"/>
      <c r="AX14975" s="271"/>
      <c r="AY14975" s="271"/>
      <c r="AZ14975" s="271"/>
      <c r="BA14975" s="271"/>
      <c r="BB14975" s="271"/>
      <c r="BD14975" s="271"/>
      <c r="BE14975" s="271"/>
      <c r="BF14975" s="271"/>
      <c r="BG14975" s="271"/>
      <c r="BJ14975" s="271"/>
    </row>
    <row r="14976" spans="49:62">
      <c r="AW14976" s="271"/>
      <c r="AX14976" s="271"/>
      <c r="AY14976" s="271"/>
      <c r="AZ14976" s="271"/>
      <c r="BA14976" s="271"/>
      <c r="BB14976" s="271"/>
      <c r="BD14976" s="271"/>
      <c r="BE14976" s="271"/>
      <c r="BF14976" s="271"/>
      <c r="BG14976" s="271"/>
      <c r="BJ14976" s="271"/>
    </row>
    <row r="14977" spans="49:62">
      <c r="AW14977" s="271"/>
      <c r="AX14977" s="271"/>
      <c r="AY14977" s="271"/>
      <c r="AZ14977" s="271"/>
      <c r="BA14977" s="271"/>
      <c r="BB14977" s="271"/>
      <c r="BD14977" s="271"/>
      <c r="BE14977" s="271"/>
      <c r="BF14977" s="271"/>
      <c r="BG14977" s="271"/>
      <c r="BJ14977" s="271"/>
    </row>
    <row r="14978" spans="49:62">
      <c r="AW14978" s="271"/>
      <c r="AX14978" s="271"/>
      <c r="AY14978" s="271"/>
      <c r="AZ14978" s="271"/>
      <c r="BA14978" s="271"/>
      <c r="BB14978" s="271"/>
      <c r="BD14978" s="271"/>
      <c r="BE14978" s="271"/>
      <c r="BF14978" s="271"/>
      <c r="BG14978" s="271"/>
      <c r="BJ14978" s="271"/>
    </row>
    <row r="14979" spans="49:62">
      <c r="AW14979" s="271"/>
      <c r="AX14979" s="271"/>
      <c r="AY14979" s="271"/>
      <c r="AZ14979" s="271"/>
      <c r="BA14979" s="271"/>
      <c r="BB14979" s="271"/>
      <c r="BD14979" s="271"/>
      <c r="BE14979" s="271"/>
      <c r="BF14979" s="271"/>
      <c r="BG14979" s="271"/>
      <c r="BJ14979" s="271"/>
    </row>
    <row r="14980" spans="49:62">
      <c r="AW14980" s="271"/>
      <c r="AX14980" s="271"/>
      <c r="AY14980" s="271"/>
      <c r="AZ14980" s="271"/>
      <c r="BA14980" s="271"/>
      <c r="BB14980" s="271"/>
      <c r="BD14980" s="271"/>
      <c r="BE14980" s="271"/>
      <c r="BF14980" s="271"/>
      <c r="BG14980" s="271"/>
      <c r="BJ14980" s="271"/>
    </row>
    <row r="14981" spans="49:62">
      <c r="AW14981" s="271"/>
      <c r="AX14981" s="271"/>
      <c r="AY14981" s="271"/>
      <c r="AZ14981" s="271"/>
      <c r="BA14981" s="271"/>
      <c r="BB14981" s="271"/>
      <c r="BD14981" s="271"/>
      <c r="BE14981" s="271"/>
      <c r="BF14981" s="271"/>
      <c r="BG14981" s="271"/>
      <c r="BJ14981" s="271"/>
    </row>
    <row r="14982" spans="49:62">
      <c r="AW14982" s="271"/>
      <c r="AX14982" s="271"/>
      <c r="AY14982" s="271"/>
      <c r="AZ14982" s="271"/>
      <c r="BA14982" s="271"/>
      <c r="BB14982" s="271"/>
      <c r="BD14982" s="271"/>
      <c r="BE14982" s="271"/>
      <c r="BF14982" s="271"/>
      <c r="BG14982" s="271"/>
      <c r="BJ14982" s="271"/>
    </row>
    <row r="14983" spans="49:62">
      <c r="AW14983" s="271"/>
      <c r="AX14983" s="271"/>
      <c r="AY14983" s="271"/>
      <c r="AZ14983" s="271"/>
      <c r="BA14983" s="271"/>
      <c r="BB14983" s="271"/>
      <c r="BD14983" s="271"/>
      <c r="BE14983" s="271"/>
      <c r="BF14983" s="271"/>
      <c r="BG14983" s="271"/>
      <c r="BJ14983" s="271"/>
    </row>
    <row r="14984" spans="49:62">
      <c r="AW14984" s="271"/>
      <c r="AX14984" s="271"/>
      <c r="AY14984" s="271"/>
      <c r="AZ14984" s="271"/>
      <c r="BA14984" s="271"/>
      <c r="BB14984" s="271"/>
      <c r="BD14984" s="271"/>
      <c r="BE14984" s="271"/>
      <c r="BF14984" s="271"/>
      <c r="BG14984" s="271"/>
      <c r="BJ14984" s="271"/>
    </row>
    <row r="14985" spans="49:62">
      <c r="AW14985" s="271"/>
      <c r="AX14985" s="271"/>
      <c r="AY14985" s="271"/>
      <c r="AZ14985" s="271"/>
      <c r="BA14985" s="271"/>
      <c r="BB14985" s="271"/>
      <c r="BD14985" s="271"/>
      <c r="BE14985" s="271"/>
      <c r="BF14985" s="271"/>
      <c r="BG14985" s="271"/>
      <c r="BJ14985" s="271"/>
    </row>
    <row r="14986" spans="49:62">
      <c r="AW14986" s="271"/>
      <c r="AX14986" s="271"/>
      <c r="AY14986" s="271"/>
      <c r="AZ14986" s="271"/>
      <c r="BA14986" s="271"/>
      <c r="BB14986" s="271"/>
      <c r="BD14986" s="271"/>
      <c r="BE14986" s="271"/>
      <c r="BF14986" s="271"/>
      <c r="BG14986" s="271"/>
      <c r="BJ14986" s="271"/>
    </row>
    <row r="14987" spans="49:62">
      <c r="AW14987" s="271"/>
      <c r="AX14987" s="271"/>
      <c r="AY14987" s="271"/>
      <c r="AZ14987" s="271"/>
      <c r="BA14987" s="271"/>
      <c r="BB14987" s="271"/>
      <c r="BD14987" s="271"/>
      <c r="BE14987" s="271"/>
      <c r="BF14987" s="271"/>
      <c r="BG14987" s="271"/>
      <c r="BJ14987" s="271"/>
    </row>
    <row r="14988" spans="49:62">
      <c r="AW14988" s="271"/>
      <c r="AX14988" s="271"/>
      <c r="AY14988" s="271"/>
      <c r="AZ14988" s="271"/>
      <c r="BA14988" s="271"/>
      <c r="BB14988" s="271"/>
      <c r="BD14988" s="271"/>
      <c r="BE14988" s="271"/>
      <c r="BF14988" s="271"/>
      <c r="BG14988" s="271"/>
      <c r="BJ14988" s="271"/>
    </row>
    <row r="14989" spans="49:62">
      <c r="AW14989" s="271"/>
      <c r="AX14989" s="271"/>
      <c r="AY14989" s="271"/>
      <c r="AZ14989" s="271"/>
      <c r="BA14989" s="271"/>
      <c r="BB14989" s="271"/>
      <c r="BD14989" s="271"/>
      <c r="BE14989" s="271"/>
      <c r="BF14989" s="271"/>
      <c r="BG14989" s="271"/>
      <c r="BJ14989" s="271"/>
    </row>
    <row r="14990" spans="49:62">
      <c r="AW14990" s="271"/>
      <c r="AX14990" s="271"/>
      <c r="AY14990" s="271"/>
      <c r="AZ14990" s="271"/>
      <c r="BA14990" s="271"/>
      <c r="BB14990" s="271"/>
      <c r="BD14990" s="271"/>
      <c r="BE14990" s="271"/>
      <c r="BF14990" s="271"/>
      <c r="BG14990" s="271"/>
      <c r="BJ14990" s="271"/>
    </row>
    <row r="14991" spans="49:62">
      <c r="AW14991" s="271"/>
      <c r="AX14991" s="271"/>
      <c r="AY14991" s="271"/>
      <c r="AZ14991" s="271"/>
      <c r="BA14991" s="271"/>
      <c r="BB14991" s="271"/>
      <c r="BD14991" s="271"/>
      <c r="BE14991" s="271"/>
      <c r="BF14991" s="271"/>
      <c r="BG14991" s="271"/>
      <c r="BJ14991" s="271"/>
    </row>
    <row r="14992" spans="49:62">
      <c r="AW14992" s="271"/>
      <c r="AX14992" s="271"/>
      <c r="AY14992" s="271"/>
      <c r="AZ14992" s="271"/>
      <c r="BA14992" s="271"/>
      <c r="BB14992" s="271"/>
      <c r="BD14992" s="271"/>
      <c r="BE14992" s="271"/>
      <c r="BF14992" s="271"/>
      <c r="BG14992" s="271"/>
      <c r="BJ14992" s="271"/>
    </row>
    <row r="14993" spans="49:62">
      <c r="AW14993" s="271"/>
      <c r="AX14993" s="271"/>
      <c r="AY14993" s="271"/>
      <c r="AZ14993" s="271"/>
      <c r="BA14993" s="271"/>
      <c r="BB14993" s="271"/>
      <c r="BD14993" s="271"/>
      <c r="BE14993" s="271"/>
      <c r="BF14993" s="271"/>
      <c r="BG14993" s="271"/>
      <c r="BJ14993" s="271"/>
    </row>
    <row r="14994" spans="49:62">
      <c r="AW14994" s="271"/>
      <c r="AX14994" s="271"/>
      <c r="AY14994" s="271"/>
      <c r="AZ14994" s="271"/>
      <c r="BA14994" s="271"/>
      <c r="BB14994" s="271"/>
      <c r="BD14994" s="271"/>
      <c r="BE14994" s="271"/>
      <c r="BF14994" s="271"/>
      <c r="BG14994" s="271"/>
      <c r="BJ14994" s="271"/>
    </row>
    <row r="14995" spans="49:62">
      <c r="AW14995" s="271"/>
      <c r="AX14995" s="271"/>
      <c r="AY14995" s="271"/>
      <c r="AZ14995" s="271"/>
      <c r="BA14995" s="271"/>
      <c r="BB14995" s="271"/>
      <c r="BD14995" s="271"/>
      <c r="BE14995" s="271"/>
      <c r="BF14995" s="271"/>
      <c r="BG14995" s="271"/>
      <c r="BJ14995" s="271"/>
    </row>
    <row r="14996" spans="49:62">
      <c r="AW14996" s="271"/>
      <c r="AX14996" s="271"/>
      <c r="AY14996" s="271"/>
      <c r="AZ14996" s="271"/>
      <c r="BA14996" s="271"/>
      <c r="BB14996" s="271"/>
      <c r="BD14996" s="271"/>
      <c r="BE14996" s="271"/>
      <c r="BF14996" s="271"/>
      <c r="BG14996" s="271"/>
      <c r="BJ14996" s="271"/>
    </row>
    <row r="14997" spans="49:62">
      <c r="AW14997" s="271"/>
      <c r="AX14997" s="271"/>
      <c r="AY14997" s="271"/>
      <c r="AZ14997" s="271"/>
      <c r="BA14997" s="271"/>
      <c r="BB14997" s="271"/>
      <c r="BD14997" s="271"/>
      <c r="BE14997" s="271"/>
      <c r="BF14997" s="271"/>
      <c r="BG14997" s="271"/>
      <c r="BJ14997" s="271"/>
    </row>
    <row r="14998" spans="49:62">
      <c r="AW14998" s="271"/>
      <c r="AX14998" s="271"/>
      <c r="AY14998" s="271"/>
      <c r="AZ14998" s="271"/>
      <c r="BA14998" s="271"/>
      <c r="BB14998" s="271"/>
      <c r="BD14998" s="271"/>
      <c r="BE14998" s="271"/>
      <c r="BF14998" s="271"/>
      <c r="BG14998" s="271"/>
      <c r="BJ14998" s="271"/>
    </row>
    <row r="14999" spans="49:62">
      <c r="AW14999" s="271"/>
      <c r="AX14999" s="271"/>
      <c r="AY14999" s="271"/>
      <c r="AZ14999" s="271"/>
      <c r="BA14999" s="271"/>
      <c r="BB14999" s="271"/>
      <c r="BD14999" s="271"/>
      <c r="BE14999" s="271"/>
      <c r="BF14999" s="271"/>
      <c r="BG14999" s="271"/>
      <c r="BJ14999" s="271"/>
    </row>
    <row r="15000" spans="49:62">
      <c r="AW15000" s="271"/>
      <c r="AX15000" s="271"/>
      <c r="AY15000" s="271"/>
      <c r="AZ15000" s="271"/>
      <c r="BA15000" s="271"/>
      <c r="BB15000" s="271"/>
      <c r="BD15000" s="271"/>
      <c r="BE15000" s="271"/>
      <c r="BF15000" s="271"/>
      <c r="BG15000" s="271"/>
      <c r="BJ15000" s="271"/>
    </row>
    <row r="15001" spans="49:62">
      <c r="AW15001" s="271"/>
      <c r="AX15001" s="271"/>
      <c r="AY15001" s="271"/>
      <c r="AZ15001" s="271"/>
      <c r="BA15001" s="271"/>
      <c r="BB15001" s="271"/>
      <c r="BD15001" s="271"/>
      <c r="BE15001" s="271"/>
      <c r="BF15001" s="271"/>
      <c r="BG15001" s="271"/>
      <c r="BJ15001" s="271"/>
    </row>
    <row r="15002" spans="49:62">
      <c r="AW15002" s="271"/>
      <c r="AX15002" s="271"/>
      <c r="AY15002" s="271"/>
      <c r="AZ15002" s="271"/>
      <c r="BA15002" s="271"/>
      <c r="BB15002" s="271"/>
      <c r="BD15002" s="271"/>
      <c r="BE15002" s="271"/>
      <c r="BF15002" s="271"/>
      <c r="BG15002" s="271"/>
      <c r="BJ15002" s="271"/>
    </row>
    <row r="15003" spans="49:62">
      <c r="AW15003" s="271"/>
      <c r="AX15003" s="271"/>
      <c r="AY15003" s="271"/>
      <c r="AZ15003" s="271"/>
      <c r="BA15003" s="271"/>
      <c r="BB15003" s="271"/>
      <c r="BD15003" s="271"/>
      <c r="BE15003" s="271"/>
      <c r="BF15003" s="271"/>
      <c r="BG15003" s="271"/>
      <c r="BJ15003" s="271"/>
    </row>
    <row r="15004" spans="49:62">
      <c r="AW15004" s="271"/>
      <c r="AX15004" s="271"/>
      <c r="AY15004" s="271"/>
      <c r="AZ15004" s="271"/>
      <c r="BA15004" s="271"/>
      <c r="BB15004" s="271"/>
      <c r="BD15004" s="271"/>
      <c r="BE15004" s="271"/>
      <c r="BF15004" s="271"/>
      <c r="BG15004" s="271"/>
      <c r="BJ15004" s="271"/>
    </row>
    <row r="15005" spans="49:62">
      <c r="AW15005" s="271"/>
      <c r="AX15005" s="271"/>
      <c r="AY15005" s="271"/>
      <c r="AZ15005" s="271"/>
      <c r="BA15005" s="271"/>
      <c r="BB15005" s="271"/>
      <c r="BD15005" s="271"/>
      <c r="BE15005" s="271"/>
      <c r="BF15005" s="271"/>
      <c r="BG15005" s="271"/>
      <c r="BJ15005" s="271"/>
    </row>
    <row r="15006" spans="49:62">
      <c r="AW15006" s="271"/>
      <c r="AX15006" s="271"/>
      <c r="AY15006" s="271"/>
      <c r="AZ15006" s="271"/>
      <c r="BA15006" s="271"/>
      <c r="BB15006" s="271"/>
      <c r="BD15006" s="271"/>
      <c r="BE15006" s="271"/>
      <c r="BF15006" s="271"/>
      <c r="BG15006" s="271"/>
      <c r="BJ15006" s="271"/>
    </row>
    <row r="15007" spans="49:62">
      <c r="AW15007" s="271"/>
      <c r="AX15007" s="271"/>
      <c r="AY15007" s="271"/>
      <c r="AZ15007" s="271"/>
      <c r="BA15007" s="271"/>
      <c r="BB15007" s="271"/>
      <c r="BD15007" s="271"/>
      <c r="BE15007" s="271"/>
      <c r="BF15007" s="271"/>
      <c r="BG15007" s="271"/>
      <c r="BJ15007" s="271"/>
    </row>
    <row r="15008" spans="49:62">
      <c r="AW15008" s="271"/>
      <c r="AX15008" s="271"/>
      <c r="AY15008" s="271"/>
      <c r="AZ15008" s="271"/>
      <c r="BA15008" s="271"/>
      <c r="BB15008" s="271"/>
      <c r="BD15008" s="271"/>
      <c r="BE15008" s="271"/>
      <c r="BF15008" s="271"/>
      <c r="BG15008" s="271"/>
      <c r="BJ15008" s="271"/>
    </row>
    <row r="15009" spans="49:62">
      <c r="AW15009" s="271"/>
      <c r="AX15009" s="271"/>
      <c r="AY15009" s="271"/>
      <c r="AZ15009" s="271"/>
      <c r="BA15009" s="271"/>
      <c r="BB15009" s="271"/>
      <c r="BD15009" s="271"/>
      <c r="BE15009" s="271"/>
      <c r="BF15009" s="271"/>
      <c r="BG15009" s="271"/>
      <c r="BJ15009" s="271"/>
    </row>
    <row r="15010" spans="49:62">
      <c r="AW15010" s="271"/>
      <c r="AX15010" s="271"/>
      <c r="AY15010" s="271"/>
      <c r="AZ15010" s="271"/>
      <c r="BA15010" s="271"/>
      <c r="BB15010" s="271"/>
      <c r="BD15010" s="271"/>
      <c r="BE15010" s="271"/>
      <c r="BF15010" s="271"/>
      <c r="BG15010" s="271"/>
      <c r="BJ15010" s="271"/>
    </row>
    <row r="15011" spans="49:62">
      <c r="AW15011" s="271"/>
      <c r="AX15011" s="271"/>
      <c r="AY15011" s="271"/>
      <c r="AZ15011" s="271"/>
      <c r="BA15011" s="271"/>
      <c r="BB15011" s="271"/>
      <c r="BD15011" s="271"/>
      <c r="BE15011" s="271"/>
      <c r="BF15011" s="271"/>
      <c r="BG15011" s="271"/>
      <c r="BJ15011" s="271"/>
    </row>
    <row r="15012" spans="49:62">
      <c r="AW15012" s="271"/>
      <c r="AX15012" s="271"/>
      <c r="AY15012" s="271"/>
      <c r="AZ15012" s="271"/>
      <c r="BA15012" s="271"/>
      <c r="BB15012" s="271"/>
      <c r="BD15012" s="271"/>
      <c r="BE15012" s="271"/>
      <c r="BF15012" s="271"/>
      <c r="BG15012" s="271"/>
      <c r="BJ15012" s="271"/>
    </row>
    <row r="15013" spans="49:62">
      <c r="AW15013" s="271"/>
      <c r="AX15013" s="271"/>
      <c r="AY15013" s="271"/>
      <c r="AZ15013" s="271"/>
      <c r="BA15013" s="271"/>
      <c r="BB15013" s="271"/>
      <c r="BD15013" s="271"/>
      <c r="BE15013" s="271"/>
      <c r="BF15013" s="271"/>
      <c r="BG15013" s="271"/>
      <c r="BJ15013" s="271"/>
    </row>
    <row r="15014" spans="49:62">
      <c r="AW15014" s="271"/>
      <c r="AX15014" s="271"/>
      <c r="AY15014" s="271"/>
      <c r="AZ15014" s="271"/>
      <c r="BA15014" s="271"/>
      <c r="BB15014" s="271"/>
      <c r="BD15014" s="271"/>
      <c r="BE15014" s="271"/>
      <c r="BF15014" s="271"/>
      <c r="BG15014" s="271"/>
      <c r="BJ15014" s="271"/>
    </row>
    <row r="15015" spans="49:62">
      <c r="AW15015" s="271"/>
      <c r="AX15015" s="271"/>
      <c r="AY15015" s="271"/>
      <c r="AZ15015" s="271"/>
      <c r="BA15015" s="271"/>
      <c r="BB15015" s="271"/>
      <c r="BD15015" s="271"/>
      <c r="BE15015" s="271"/>
      <c r="BF15015" s="271"/>
      <c r="BG15015" s="271"/>
      <c r="BJ15015" s="271"/>
    </row>
    <row r="15016" spans="49:62">
      <c r="AW15016" s="271"/>
      <c r="AX15016" s="271"/>
      <c r="AY15016" s="271"/>
      <c r="AZ15016" s="271"/>
      <c r="BA15016" s="271"/>
      <c r="BB15016" s="271"/>
      <c r="BD15016" s="271"/>
      <c r="BE15016" s="271"/>
      <c r="BF15016" s="271"/>
      <c r="BG15016" s="271"/>
      <c r="BJ15016" s="271"/>
    </row>
    <row r="15017" spans="49:62">
      <c r="AW15017" s="271"/>
      <c r="AX15017" s="271"/>
      <c r="AY15017" s="271"/>
      <c r="AZ15017" s="271"/>
      <c r="BA15017" s="271"/>
      <c r="BB15017" s="271"/>
      <c r="BD15017" s="271"/>
      <c r="BE15017" s="271"/>
      <c r="BF15017" s="271"/>
      <c r="BG15017" s="271"/>
      <c r="BJ15017" s="271"/>
    </row>
    <row r="15018" spans="49:62">
      <c r="AW15018" s="271"/>
      <c r="AX15018" s="271"/>
      <c r="AY15018" s="271"/>
      <c r="AZ15018" s="271"/>
      <c r="BA15018" s="271"/>
      <c r="BB15018" s="271"/>
      <c r="BD15018" s="271"/>
      <c r="BE15018" s="271"/>
      <c r="BF15018" s="271"/>
      <c r="BG15018" s="271"/>
      <c r="BJ15018" s="271"/>
    </row>
    <row r="15019" spans="49:62">
      <c r="AW15019" s="271"/>
      <c r="AX15019" s="271"/>
      <c r="AY15019" s="271"/>
      <c r="AZ15019" s="271"/>
      <c r="BA15019" s="271"/>
      <c r="BB15019" s="271"/>
      <c r="BD15019" s="271"/>
      <c r="BE15019" s="271"/>
      <c r="BF15019" s="271"/>
      <c r="BG15019" s="271"/>
      <c r="BJ15019" s="271"/>
    </row>
    <row r="15020" spans="49:62">
      <c r="AW15020" s="271"/>
      <c r="AX15020" s="271"/>
      <c r="AY15020" s="271"/>
      <c r="AZ15020" s="271"/>
      <c r="BA15020" s="271"/>
      <c r="BB15020" s="271"/>
      <c r="BD15020" s="271"/>
      <c r="BE15020" s="271"/>
      <c r="BF15020" s="271"/>
      <c r="BG15020" s="271"/>
      <c r="BJ15020" s="271"/>
    </row>
    <row r="15021" spans="49:62">
      <c r="AW15021" s="271"/>
      <c r="AX15021" s="271"/>
      <c r="AY15021" s="271"/>
      <c r="AZ15021" s="271"/>
      <c r="BA15021" s="271"/>
      <c r="BB15021" s="271"/>
      <c r="BD15021" s="271"/>
      <c r="BE15021" s="271"/>
      <c r="BF15021" s="271"/>
      <c r="BG15021" s="271"/>
      <c r="BJ15021" s="271"/>
    </row>
    <row r="15022" spans="49:62">
      <c r="AW15022" s="271"/>
      <c r="AX15022" s="271"/>
      <c r="AY15022" s="271"/>
      <c r="AZ15022" s="271"/>
      <c r="BA15022" s="271"/>
      <c r="BB15022" s="271"/>
      <c r="BD15022" s="271"/>
      <c r="BE15022" s="271"/>
      <c r="BF15022" s="271"/>
      <c r="BG15022" s="271"/>
      <c r="BJ15022" s="271"/>
    </row>
    <row r="15023" spans="49:62">
      <c r="AW15023" s="271"/>
      <c r="AX15023" s="271"/>
      <c r="AY15023" s="271"/>
      <c r="AZ15023" s="271"/>
      <c r="BA15023" s="271"/>
      <c r="BB15023" s="271"/>
      <c r="BD15023" s="271"/>
      <c r="BE15023" s="271"/>
      <c r="BF15023" s="271"/>
      <c r="BG15023" s="271"/>
      <c r="BJ15023" s="271"/>
    </row>
    <row r="15024" spans="49:62">
      <c r="AW15024" s="271"/>
      <c r="AX15024" s="271"/>
      <c r="AY15024" s="271"/>
      <c r="AZ15024" s="271"/>
      <c r="BA15024" s="271"/>
      <c r="BB15024" s="271"/>
      <c r="BD15024" s="271"/>
      <c r="BE15024" s="271"/>
      <c r="BF15024" s="271"/>
      <c r="BG15024" s="271"/>
      <c r="BJ15024" s="271"/>
    </row>
    <row r="15025" spans="49:62">
      <c r="AW15025" s="271"/>
      <c r="AX15025" s="271"/>
      <c r="AY15025" s="271"/>
      <c r="AZ15025" s="271"/>
      <c r="BA15025" s="271"/>
      <c r="BB15025" s="271"/>
      <c r="BD15025" s="271"/>
      <c r="BE15025" s="271"/>
      <c r="BF15025" s="271"/>
      <c r="BG15025" s="271"/>
      <c r="BJ15025" s="271"/>
    </row>
    <row r="15026" spans="49:62">
      <c r="AW15026" s="271"/>
      <c r="AX15026" s="271"/>
      <c r="AY15026" s="271"/>
      <c r="AZ15026" s="271"/>
      <c r="BA15026" s="271"/>
      <c r="BB15026" s="271"/>
      <c r="BD15026" s="271"/>
      <c r="BE15026" s="271"/>
      <c r="BF15026" s="271"/>
      <c r="BG15026" s="271"/>
      <c r="BJ15026" s="271"/>
    </row>
    <row r="15027" spans="49:62">
      <c r="AW15027" s="271"/>
      <c r="AX15027" s="271"/>
      <c r="AY15027" s="271"/>
      <c r="AZ15027" s="271"/>
      <c r="BA15027" s="271"/>
      <c r="BB15027" s="271"/>
      <c r="BD15027" s="271"/>
      <c r="BE15027" s="271"/>
      <c r="BF15027" s="271"/>
      <c r="BG15027" s="271"/>
      <c r="BJ15027" s="271"/>
    </row>
    <row r="15028" spans="49:62">
      <c r="AW15028" s="271"/>
      <c r="AX15028" s="271"/>
      <c r="AY15028" s="271"/>
      <c r="AZ15028" s="271"/>
      <c r="BA15028" s="271"/>
      <c r="BB15028" s="271"/>
      <c r="BD15028" s="271"/>
      <c r="BE15028" s="271"/>
      <c r="BF15028" s="271"/>
      <c r="BG15028" s="271"/>
      <c r="BJ15028" s="271"/>
    </row>
    <row r="15029" spans="49:62">
      <c r="AW15029" s="271"/>
      <c r="AX15029" s="271"/>
      <c r="AY15029" s="271"/>
      <c r="AZ15029" s="271"/>
      <c r="BA15029" s="271"/>
      <c r="BB15029" s="271"/>
      <c r="BD15029" s="271"/>
      <c r="BE15029" s="271"/>
      <c r="BF15029" s="271"/>
      <c r="BG15029" s="271"/>
      <c r="BJ15029" s="271"/>
    </row>
    <row r="15030" spans="49:62">
      <c r="AW15030" s="271"/>
      <c r="AX15030" s="271"/>
      <c r="AY15030" s="271"/>
      <c r="AZ15030" s="271"/>
      <c r="BA15030" s="271"/>
      <c r="BB15030" s="271"/>
      <c r="BD15030" s="271"/>
      <c r="BE15030" s="271"/>
      <c r="BF15030" s="271"/>
      <c r="BG15030" s="271"/>
      <c r="BJ15030" s="271"/>
    </row>
    <row r="15031" spans="49:62">
      <c r="AW15031" s="271"/>
      <c r="AX15031" s="271"/>
      <c r="AY15031" s="271"/>
      <c r="AZ15031" s="271"/>
      <c r="BA15031" s="271"/>
      <c r="BB15031" s="271"/>
      <c r="BD15031" s="271"/>
      <c r="BE15031" s="271"/>
      <c r="BF15031" s="271"/>
      <c r="BG15031" s="271"/>
      <c r="BJ15031" s="271"/>
    </row>
    <row r="15032" spans="49:62">
      <c r="AW15032" s="271"/>
      <c r="AX15032" s="271"/>
      <c r="AY15032" s="271"/>
      <c r="AZ15032" s="271"/>
      <c r="BA15032" s="271"/>
      <c r="BB15032" s="271"/>
      <c r="BD15032" s="271"/>
      <c r="BE15032" s="271"/>
      <c r="BF15032" s="271"/>
      <c r="BG15032" s="271"/>
      <c r="BJ15032" s="271"/>
    </row>
    <row r="15033" spans="49:62">
      <c r="AW15033" s="271"/>
      <c r="AX15033" s="271"/>
      <c r="AY15033" s="271"/>
      <c r="AZ15033" s="271"/>
      <c r="BA15033" s="271"/>
      <c r="BB15033" s="271"/>
      <c r="BD15033" s="271"/>
      <c r="BE15033" s="271"/>
      <c r="BF15033" s="271"/>
      <c r="BG15033" s="271"/>
      <c r="BJ15033" s="271"/>
    </row>
    <row r="15034" spans="49:62">
      <c r="AW15034" s="271"/>
      <c r="AX15034" s="271"/>
      <c r="AY15034" s="271"/>
      <c r="AZ15034" s="271"/>
      <c r="BA15034" s="271"/>
      <c r="BB15034" s="271"/>
      <c r="BD15034" s="271"/>
      <c r="BE15034" s="271"/>
      <c r="BF15034" s="271"/>
      <c r="BG15034" s="271"/>
      <c r="BJ15034" s="271"/>
    </row>
    <row r="15035" spans="49:62">
      <c r="AW15035" s="271"/>
      <c r="AX15035" s="271"/>
      <c r="AY15035" s="271"/>
      <c r="AZ15035" s="271"/>
      <c r="BA15035" s="271"/>
      <c r="BB15035" s="271"/>
      <c r="BD15035" s="271"/>
      <c r="BE15035" s="271"/>
      <c r="BF15035" s="271"/>
      <c r="BG15035" s="271"/>
      <c r="BJ15035" s="271"/>
    </row>
    <row r="15036" spans="49:62">
      <c r="AW15036" s="271"/>
      <c r="AX15036" s="271"/>
      <c r="AY15036" s="271"/>
      <c r="AZ15036" s="271"/>
      <c r="BA15036" s="271"/>
      <c r="BB15036" s="271"/>
      <c r="BD15036" s="271"/>
      <c r="BE15036" s="271"/>
      <c r="BF15036" s="271"/>
      <c r="BG15036" s="271"/>
      <c r="BJ15036" s="271"/>
    </row>
    <row r="15037" spans="49:62">
      <c r="AW15037" s="271"/>
      <c r="AX15037" s="271"/>
      <c r="AY15037" s="271"/>
      <c r="AZ15037" s="271"/>
      <c r="BA15037" s="271"/>
      <c r="BB15037" s="271"/>
      <c r="BD15037" s="271"/>
      <c r="BE15037" s="271"/>
      <c r="BF15037" s="271"/>
      <c r="BG15037" s="271"/>
      <c r="BJ15037" s="271"/>
    </row>
    <row r="15038" spans="49:62">
      <c r="AW15038" s="271"/>
      <c r="AX15038" s="271"/>
      <c r="AY15038" s="271"/>
      <c r="AZ15038" s="271"/>
      <c r="BA15038" s="271"/>
      <c r="BB15038" s="271"/>
      <c r="BD15038" s="271"/>
      <c r="BE15038" s="271"/>
      <c r="BF15038" s="271"/>
      <c r="BG15038" s="271"/>
      <c r="BJ15038" s="271"/>
    </row>
    <row r="15039" spans="49:62">
      <c r="AW15039" s="271"/>
      <c r="AX15039" s="271"/>
      <c r="AY15039" s="271"/>
      <c r="AZ15039" s="271"/>
      <c r="BA15039" s="271"/>
      <c r="BB15039" s="271"/>
      <c r="BD15039" s="271"/>
      <c r="BE15039" s="271"/>
      <c r="BF15039" s="271"/>
      <c r="BG15039" s="271"/>
      <c r="BJ15039" s="271"/>
    </row>
    <row r="15040" spans="49:62">
      <c r="AW15040" s="271"/>
      <c r="AX15040" s="271"/>
      <c r="AY15040" s="271"/>
      <c r="AZ15040" s="271"/>
      <c r="BA15040" s="271"/>
      <c r="BB15040" s="271"/>
      <c r="BD15040" s="271"/>
      <c r="BE15040" s="271"/>
      <c r="BF15040" s="271"/>
      <c r="BG15040" s="271"/>
      <c r="BJ15040" s="271"/>
    </row>
    <row r="15041" spans="49:62">
      <c r="AW15041" s="271"/>
      <c r="AX15041" s="271"/>
      <c r="AY15041" s="271"/>
      <c r="AZ15041" s="271"/>
      <c r="BA15041" s="271"/>
      <c r="BB15041" s="271"/>
      <c r="BD15041" s="271"/>
      <c r="BE15041" s="271"/>
      <c r="BF15041" s="271"/>
      <c r="BG15041" s="271"/>
      <c r="BJ15041" s="271"/>
    </row>
    <row r="15042" spans="49:62">
      <c r="AW15042" s="271"/>
      <c r="AX15042" s="271"/>
      <c r="AY15042" s="271"/>
      <c r="AZ15042" s="271"/>
      <c r="BA15042" s="271"/>
      <c r="BB15042" s="271"/>
      <c r="BD15042" s="271"/>
      <c r="BE15042" s="271"/>
      <c r="BF15042" s="271"/>
      <c r="BG15042" s="271"/>
      <c r="BJ15042" s="271"/>
    </row>
    <row r="15043" spans="49:62">
      <c r="AW15043" s="271"/>
      <c r="AX15043" s="271"/>
      <c r="AY15043" s="271"/>
      <c r="AZ15043" s="271"/>
      <c r="BA15043" s="271"/>
      <c r="BB15043" s="271"/>
      <c r="BD15043" s="271"/>
      <c r="BE15043" s="271"/>
      <c r="BF15043" s="271"/>
      <c r="BG15043" s="271"/>
      <c r="BJ15043" s="271"/>
    </row>
    <row r="15044" spans="49:62">
      <c r="AW15044" s="271"/>
      <c r="AX15044" s="271"/>
      <c r="AY15044" s="271"/>
      <c r="AZ15044" s="271"/>
      <c r="BA15044" s="271"/>
      <c r="BB15044" s="271"/>
      <c r="BD15044" s="271"/>
      <c r="BE15044" s="271"/>
      <c r="BF15044" s="271"/>
      <c r="BG15044" s="271"/>
      <c r="BJ15044" s="271"/>
    </row>
    <row r="15045" spans="49:62">
      <c r="AW15045" s="271"/>
      <c r="AX15045" s="271"/>
      <c r="AY15045" s="271"/>
      <c r="AZ15045" s="271"/>
      <c r="BA15045" s="271"/>
      <c r="BB15045" s="271"/>
      <c r="BD15045" s="271"/>
      <c r="BE15045" s="271"/>
      <c r="BF15045" s="271"/>
      <c r="BG15045" s="271"/>
      <c r="BJ15045" s="271"/>
    </row>
    <row r="15046" spans="49:62">
      <c r="AW15046" s="271"/>
      <c r="AX15046" s="271"/>
      <c r="AY15046" s="271"/>
      <c r="AZ15046" s="271"/>
      <c r="BA15046" s="271"/>
      <c r="BB15046" s="271"/>
      <c r="BD15046" s="271"/>
      <c r="BE15046" s="271"/>
      <c r="BF15046" s="271"/>
      <c r="BG15046" s="271"/>
      <c r="BJ15046" s="271"/>
    </row>
    <row r="15047" spans="49:62">
      <c r="AW15047" s="271"/>
      <c r="AX15047" s="271"/>
      <c r="AY15047" s="271"/>
      <c r="AZ15047" s="271"/>
      <c r="BA15047" s="271"/>
      <c r="BB15047" s="271"/>
      <c r="BD15047" s="271"/>
      <c r="BE15047" s="271"/>
      <c r="BF15047" s="271"/>
      <c r="BG15047" s="271"/>
      <c r="BJ15047" s="271"/>
    </row>
    <row r="15048" spans="49:62">
      <c r="AW15048" s="271"/>
      <c r="AX15048" s="271"/>
      <c r="AY15048" s="271"/>
      <c r="AZ15048" s="271"/>
      <c r="BA15048" s="271"/>
      <c r="BB15048" s="271"/>
      <c r="BD15048" s="271"/>
      <c r="BE15048" s="271"/>
      <c r="BF15048" s="271"/>
      <c r="BG15048" s="271"/>
      <c r="BJ15048" s="271"/>
    </row>
    <row r="15049" spans="49:62">
      <c r="AW15049" s="271"/>
      <c r="AX15049" s="271"/>
      <c r="AY15049" s="271"/>
      <c r="AZ15049" s="271"/>
      <c r="BA15049" s="271"/>
      <c r="BB15049" s="271"/>
      <c r="BD15049" s="271"/>
      <c r="BE15049" s="271"/>
      <c r="BF15049" s="271"/>
      <c r="BG15049" s="271"/>
      <c r="BJ15049" s="271"/>
    </row>
    <row r="15050" spans="49:62">
      <c r="AW15050" s="271"/>
      <c r="AX15050" s="271"/>
      <c r="AY15050" s="271"/>
      <c r="AZ15050" s="271"/>
      <c r="BA15050" s="271"/>
      <c r="BB15050" s="271"/>
      <c r="BD15050" s="271"/>
      <c r="BE15050" s="271"/>
      <c r="BF15050" s="271"/>
      <c r="BG15050" s="271"/>
      <c r="BJ15050" s="271"/>
    </row>
    <row r="15051" spans="49:62">
      <c r="AW15051" s="271"/>
      <c r="AX15051" s="271"/>
      <c r="AY15051" s="271"/>
      <c r="AZ15051" s="271"/>
      <c r="BA15051" s="271"/>
      <c r="BB15051" s="271"/>
      <c r="BD15051" s="271"/>
      <c r="BE15051" s="271"/>
      <c r="BF15051" s="271"/>
      <c r="BG15051" s="271"/>
      <c r="BJ15051" s="271"/>
    </row>
    <row r="15052" spans="49:62">
      <c r="AW15052" s="271"/>
      <c r="AX15052" s="271"/>
      <c r="AY15052" s="271"/>
      <c r="AZ15052" s="271"/>
      <c r="BA15052" s="271"/>
      <c r="BB15052" s="271"/>
      <c r="BD15052" s="271"/>
      <c r="BE15052" s="271"/>
      <c r="BF15052" s="271"/>
      <c r="BG15052" s="271"/>
      <c r="BJ15052" s="271"/>
    </row>
    <row r="15053" spans="49:62">
      <c r="AW15053" s="271"/>
      <c r="AX15053" s="271"/>
      <c r="AY15053" s="271"/>
      <c r="AZ15053" s="271"/>
      <c r="BA15053" s="271"/>
      <c r="BB15053" s="271"/>
      <c r="BD15053" s="271"/>
      <c r="BE15053" s="271"/>
      <c r="BF15053" s="271"/>
      <c r="BG15053" s="271"/>
      <c r="BJ15053" s="271"/>
    </row>
    <row r="15054" spans="49:62">
      <c r="AW15054" s="271"/>
      <c r="AX15054" s="271"/>
      <c r="AY15054" s="271"/>
      <c r="AZ15054" s="271"/>
      <c r="BA15054" s="271"/>
      <c r="BB15054" s="271"/>
      <c r="BD15054" s="271"/>
      <c r="BE15054" s="271"/>
      <c r="BF15054" s="271"/>
      <c r="BG15054" s="271"/>
      <c r="BJ15054" s="271"/>
    </row>
    <row r="15055" spans="49:62">
      <c r="AW15055" s="271"/>
      <c r="AX15055" s="271"/>
      <c r="AY15055" s="271"/>
      <c r="AZ15055" s="271"/>
      <c r="BA15055" s="271"/>
      <c r="BB15055" s="271"/>
      <c r="BD15055" s="271"/>
      <c r="BE15055" s="271"/>
      <c r="BF15055" s="271"/>
      <c r="BG15055" s="271"/>
      <c r="BJ15055" s="271"/>
    </row>
    <row r="15056" spans="49:62">
      <c r="AW15056" s="271"/>
      <c r="AX15056" s="271"/>
      <c r="AY15056" s="271"/>
      <c r="AZ15056" s="271"/>
      <c r="BA15056" s="271"/>
      <c r="BB15056" s="271"/>
      <c r="BD15056" s="271"/>
      <c r="BE15056" s="271"/>
      <c r="BF15056" s="271"/>
      <c r="BG15056" s="271"/>
      <c r="BJ15056" s="271"/>
    </row>
    <row r="15057" spans="49:62">
      <c r="AW15057" s="271"/>
      <c r="AX15057" s="271"/>
      <c r="AY15057" s="271"/>
      <c r="AZ15057" s="271"/>
      <c r="BA15057" s="271"/>
      <c r="BB15057" s="271"/>
      <c r="BD15057" s="271"/>
      <c r="BE15057" s="271"/>
      <c r="BF15057" s="271"/>
      <c r="BG15057" s="271"/>
      <c r="BJ15057" s="271"/>
    </row>
    <row r="15058" spans="49:62">
      <c r="AW15058" s="271"/>
      <c r="AX15058" s="271"/>
      <c r="AY15058" s="271"/>
      <c r="AZ15058" s="271"/>
      <c r="BA15058" s="271"/>
      <c r="BB15058" s="271"/>
      <c r="BD15058" s="271"/>
      <c r="BE15058" s="271"/>
      <c r="BF15058" s="271"/>
      <c r="BG15058" s="271"/>
      <c r="BJ15058" s="271"/>
    </row>
    <row r="15059" spans="49:62">
      <c r="AW15059" s="271"/>
      <c r="AX15059" s="271"/>
      <c r="AY15059" s="271"/>
      <c r="AZ15059" s="271"/>
      <c r="BA15059" s="271"/>
      <c r="BB15059" s="271"/>
      <c r="BD15059" s="271"/>
      <c r="BE15059" s="271"/>
      <c r="BF15059" s="271"/>
      <c r="BG15059" s="271"/>
      <c r="BJ15059" s="271"/>
    </row>
    <row r="15060" spans="49:62">
      <c r="AW15060" s="271"/>
      <c r="AX15060" s="271"/>
      <c r="AY15060" s="271"/>
      <c r="AZ15060" s="271"/>
      <c r="BA15060" s="271"/>
      <c r="BB15060" s="271"/>
      <c r="BD15060" s="271"/>
      <c r="BE15060" s="271"/>
      <c r="BF15060" s="271"/>
      <c r="BG15060" s="271"/>
      <c r="BJ15060" s="271"/>
    </row>
    <row r="15061" spans="49:62">
      <c r="AW15061" s="271"/>
      <c r="AX15061" s="271"/>
      <c r="AY15061" s="271"/>
      <c r="AZ15061" s="271"/>
      <c r="BA15061" s="271"/>
      <c r="BB15061" s="271"/>
      <c r="BD15061" s="271"/>
      <c r="BE15061" s="271"/>
      <c r="BF15061" s="271"/>
      <c r="BG15061" s="271"/>
      <c r="BJ15061" s="271"/>
    </row>
    <row r="15062" spans="49:62">
      <c r="AW15062" s="271"/>
      <c r="AX15062" s="271"/>
      <c r="AY15062" s="271"/>
      <c r="AZ15062" s="271"/>
      <c r="BA15062" s="271"/>
      <c r="BB15062" s="271"/>
      <c r="BD15062" s="271"/>
      <c r="BE15062" s="271"/>
      <c r="BF15062" s="271"/>
      <c r="BG15062" s="271"/>
      <c r="BJ15062" s="271"/>
    </row>
    <row r="15063" spans="49:62">
      <c r="AW15063" s="271"/>
      <c r="AX15063" s="271"/>
      <c r="AY15063" s="271"/>
      <c r="AZ15063" s="271"/>
      <c r="BA15063" s="271"/>
      <c r="BB15063" s="271"/>
      <c r="BD15063" s="271"/>
      <c r="BE15063" s="271"/>
      <c r="BF15063" s="271"/>
      <c r="BG15063" s="271"/>
      <c r="BJ15063" s="271"/>
    </row>
    <row r="15064" spans="49:62">
      <c r="AW15064" s="271"/>
      <c r="AX15064" s="271"/>
      <c r="AY15064" s="271"/>
      <c r="AZ15064" s="271"/>
      <c r="BA15064" s="271"/>
      <c r="BB15064" s="271"/>
      <c r="BD15064" s="271"/>
      <c r="BE15064" s="271"/>
      <c r="BF15064" s="271"/>
      <c r="BG15064" s="271"/>
      <c r="BJ15064" s="271"/>
    </row>
    <row r="15065" spans="49:62">
      <c r="AW15065" s="271"/>
      <c r="AX15065" s="271"/>
      <c r="AY15065" s="271"/>
      <c r="AZ15065" s="271"/>
      <c r="BA15065" s="271"/>
      <c r="BB15065" s="271"/>
      <c r="BD15065" s="271"/>
      <c r="BE15065" s="271"/>
      <c r="BF15065" s="271"/>
      <c r="BG15065" s="271"/>
      <c r="BJ15065" s="271"/>
    </row>
    <row r="15066" spans="49:62">
      <c r="AW15066" s="271"/>
      <c r="AX15066" s="271"/>
      <c r="AY15066" s="271"/>
      <c r="AZ15066" s="271"/>
      <c r="BA15066" s="271"/>
      <c r="BB15066" s="271"/>
      <c r="BD15066" s="271"/>
      <c r="BE15066" s="271"/>
      <c r="BF15066" s="271"/>
      <c r="BG15066" s="271"/>
      <c r="BJ15066" s="271"/>
    </row>
    <row r="15067" spans="49:62">
      <c r="AW15067" s="271"/>
      <c r="AX15067" s="271"/>
      <c r="AY15067" s="271"/>
      <c r="AZ15067" s="271"/>
      <c r="BA15067" s="271"/>
      <c r="BB15067" s="271"/>
      <c r="BD15067" s="271"/>
      <c r="BE15067" s="271"/>
      <c r="BF15067" s="271"/>
      <c r="BG15067" s="271"/>
      <c r="BJ15067" s="271"/>
    </row>
    <row r="15068" spans="49:62">
      <c r="AW15068" s="271"/>
      <c r="AX15068" s="271"/>
      <c r="AY15068" s="271"/>
      <c r="AZ15068" s="271"/>
      <c r="BA15068" s="271"/>
      <c r="BB15068" s="271"/>
      <c r="BD15068" s="271"/>
      <c r="BE15068" s="271"/>
      <c r="BF15068" s="271"/>
      <c r="BG15068" s="271"/>
      <c r="BJ15068" s="271"/>
    </row>
    <row r="15069" spans="49:62">
      <c r="AW15069" s="271"/>
      <c r="AX15069" s="271"/>
      <c r="AY15069" s="271"/>
      <c r="AZ15069" s="271"/>
      <c r="BA15069" s="271"/>
      <c r="BB15069" s="271"/>
      <c r="BD15069" s="271"/>
      <c r="BE15069" s="271"/>
      <c r="BF15069" s="271"/>
      <c r="BG15069" s="271"/>
      <c r="BJ15069" s="271"/>
    </row>
    <row r="15070" spans="49:62">
      <c r="AW15070" s="271"/>
      <c r="AX15070" s="271"/>
      <c r="AY15070" s="271"/>
      <c r="AZ15070" s="271"/>
      <c r="BA15070" s="271"/>
      <c r="BB15070" s="271"/>
      <c r="BD15070" s="271"/>
      <c r="BE15070" s="271"/>
      <c r="BF15070" s="271"/>
      <c r="BG15070" s="271"/>
      <c r="BJ15070" s="271"/>
    </row>
    <row r="15071" spans="49:62">
      <c r="AW15071" s="271"/>
      <c r="AX15071" s="271"/>
      <c r="AY15071" s="271"/>
      <c r="AZ15071" s="271"/>
      <c r="BA15071" s="271"/>
      <c r="BB15071" s="271"/>
      <c r="BD15071" s="271"/>
      <c r="BE15071" s="271"/>
      <c r="BF15071" s="271"/>
      <c r="BG15071" s="271"/>
      <c r="BJ15071" s="271"/>
    </row>
    <row r="15072" spans="49:62">
      <c r="AW15072" s="271"/>
      <c r="AX15072" s="271"/>
      <c r="AY15072" s="271"/>
      <c r="AZ15072" s="271"/>
      <c r="BA15072" s="271"/>
      <c r="BB15072" s="271"/>
      <c r="BD15072" s="271"/>
      <c r="BE15072" s="271"/>
      <c r="BF15072" s="271"/>
      <c r="BG15072" s="271"/>
      <c r="BJ15072" s="271"/>
    </row>
    <row r="15073" spans="49:62">
      <c r="AW15073" s="271"/>
      <c r="AX15073" s="271"/>
      <c r="AY15073" s="271"/>
      <c r="AZ15073" s="271"/>
      <c r="BA15073" s="271"/>
      <c r="BB15073" s="271"/>
      <c r="BD15073" s="271"/>
      <c r="BE15073" s="271"/>
      <c r="BF15073" s="271"/>
      <c r="BG15073" s="271"/>
      <c r="BJ15073" s="271"/>
    </row>
    <row r="15074" spans="49:62">
      <c r="AW15074" s="271"/>
      <c r="AX15074" s="271"/>
      <c r="AY15074" s="271"/>
      <c r="AZ15074" s="271"/>
      <c r="BA15074" s="271"/>
      <c r="BB15074" s="271"/>
      <c r="BD15074" s="271"/>
      <c r="BE15074" s="271"/>
      <c r="BF15074" s="271"/>
      <c r="BG15074" s="271"/>
      <c r="BJ15074" s="271"/>
    </row>
    <row r="15075" spans="49:62">
      <c r="AW15075" s="271"/>
      <c r="AX15075" s="271"/>
      <c r="AY15075" s="271"/>
      <c r="AZ15075" s="271"/>
      <c r="BA15075" s="271"/>
      <c r="BB15075" s="271"/>
      <c r="BD15075" s="271"/>
      <c r="BE15075" s="271"/>
      <c r="BF15075" s="271"/>
      <c r="BG15075" s="271"/>
      <c r="BJ15075" s="271"/>
    </row>
    <row r="15076" spans="49:62">
      <c r="AW15076" s="271"/>
      <c r="AX15076" s="271"/>
      <c r="AY15076" s="271"/>
      <c r="AZ15076" s="271"/>
      <c r="BA15076" s="271"/>
      <c r="BB15076" s="271"/>
      <c r="BD15076" s="271"/>
      <c r="BE15076" s="271"/>
      <c r="BF15076" s="271"/>
      <c r="BG15076" s="271"/>
      <c r="BJ15076" s="271"/>
    </row>
    <row r="15077" spans="49:62">
      <c r="AW15077" s="271"/>
      <c r="AX15077" s="271"/>
      <c r="AY15077" s="271"/>
      <c r="AZ15077" s="271"/>
      <c r="BA15077" s="271"/>
      <c r="BB15077" s="271"/>
      <c r="BD15077" s="271"/>
      <c r="BE15077" s="271"/>
      <c r="BF15077" s="271"/>
      <c r="BG15077" s="271"/>
      <c r="BJ15077" s="271"/>
    </row>
    <row r="15078" spans="49:62">
      <c r="AW15078" s="271"/>
      <c r="AX15078" s="271"/>
      <c r="AY15078" s="271"/>
      <c r="AZ15078" s="271"/>
      <c r="BA15078" s="271"/>
      <c r="BB15078" s="271"/>
      <c r="BD15078" s="271"/>
      <c r="BE15078" s="271"/>
      <c r="BF15078" s="271"/>
      <c r="BG15078" s="271"/>
      <c r="BJ15078" s="271"/>
    </row>
    <row r="15079" spans="49:62">
      <c r="AW15079" s="271"/>
      <c r="AX15079" s="271"/>
      <c r="AY15079" s="271"/>
      <c r="AZ15079" s="271"/>
      <c r="BA15079" s="271"/>
      <c r="BB15079" s="271"/>
      <c r="BD15079" s="271"/>
      <c r="BE15079" s="271"/>
      <c r="BF15079" s="271"/>
      <c r="BG15079" s="271"/>
      <c r="BJ15079" s="271"/>
    </row>
    <row r="15080" spans="49:62">
      <c r="AW15080" s="271"/>
      <c r="AX15080" s="271"/>
      <c r="AY15080" s="271"/>
      <c r="AZ15080" s="271"/>
      <c r="BA15080" s="271"/>
      <c r="BB15080" s="271"/>
      <c r="BD15080" s="271"/>
      <c r="BE15080" s="271"/>
      <c r="BF15080" s="271"/>
      <c r="BG15080" s="271"/>
      <c r="BJ15080" s="271"/>
    </row>
    <row r="15081" spans="49:62">
      <c r="AW15081" s="271"/>
      <c r="AX15081" s="271"/>
      <c r="AY15081" s="271"/>
      <c r="AZ15081" s="271"/>
      <c r="BA15081" s="271"/>
      <c r="BB15081" s="271"/>
      <c r="BD15081" s="271"/>
      <c r="BE15081" s="271"/>
      <c r="BF15081" s="271"/>
      <c r="BG15081" s="271"/>
      <c r="BJ15081" s="271"/>
    </row>
    <row r="15082" spans="49:62">
      <c r="AW15082" s="271"/>
      <c r="AX15082" s="271"/>
      <c r="AY15082" s="271"/>
      <c r="AZ15082" s="271"/>
      <c r="BA15082" s="271"/>
      <c r="BB15082" s="271"/>
      <c r="BD15082" s="271"/>
      <c r="BE15082" s="271"/>
      <c r="BF15082" s="271"/>
      <c r="BG15082" s="271"/>
      <c r="BJ15082" s="271"/>
    </row>
    <row r="15083" spans="49:62">
      <c r="AW15083" s="271"/>
      <c r="AX15083" s="271"/>
      <c r="AY15083" s="271"/>
      <c r="AZ15083" s="271"/>
      <c r="BA15083" s="271"/>
      <c r="BB15083" s="271"/>
      <c r="BD15083" s="271"/>
      <c r="BE15083" s="271"/>
      <c r="BF15083" s="271"/>
      <c r="BG15083" s="271"/>
      <c r="BJ15083" s="271"/>
    </row>
    <row r="15084" spans="49:62">
      <c r="AW15084" s="271"/>
      <c r="AX15084" s="271"/>
      <c r="AY15084" s="271"/>
      <c r="AZ15084" s="271"/>
      <c r="BA15084" s="271"/>
      <c r="BB15084" s="271"/>
      <c r="BD15084" s="271"/>
      <c r="BE15084" s="271"/>
      <c r="BF15084" s="271"/>
      <c r="BG15084" s="271"/>
      <c r="BJ15084" s="271"/>
    </row>
    <row r="15085" spans="49:62">
      <c r="AW15085" s="271"/>
      <c r="AX15085" s="271"/>
      <c r="AY15085" s="271"/>
      <c r="AZ15085" s="271"/>
      <c r="BA15085" s="271"/>
      <c r="BB15085" s="271"/>
      <c r="BD15085" s="271"/>
      <c r="BE15085" s="271"/>
      <c r="BF15085" s="271"/>
      <c r="BG15085" s="271"/>
      <c r="BJ15085" s="271"/>
    </row>
    <row r="15086" spans="49:62">
      <c r="AW15086" s="271"/>
      <c r="AX15086" s="271"/>
      <c r="AY15086" s="271"/>
      <c r="AZ15086" s="271"/>
      <c r="BA15086" s="271"/>
      <c r="BB15086" s="271"/>
      <c r="BD15086" s="271"/>
      <c r="BE15086" s="271"/>
      <c r="BF15086" s="271"/>
      <c r="BG15086" s="271"/>
      <c r="BJ15086" s="271"/>
    </row>
    <row r="15087" spans="49:62">
      <c r="AW15087" s="271"/>
      <c r="AX15087" s="271"/>
      <c r="AY15087" s="271"/>
      <c r="AZ15087" s="271"/>
      <c r="BA15087" s="271"/>
      <c r="BB15087" s="271"/>
      <c r="BD15087" s="271"/>
      <c r="BE15087" s="271"/>
      <c r="BF15087" s="271"/>
      <c r="BG15087" s="271"/>
      <c r="BJ15087" s="271"/>
    </row>
    <row r="15088" spans="49:62">
      <c r="AW15088" s="271"/>
      <c r="AX15088" s="271"/>
      <c r="AY15088" s="271"/>
      <c r="AZ15088" s="271"/>
      <c r="BA15088" s="271"/>
      <c r="BB15088" s="271"/>
      <c r="BD15088" s="271"/>
      <c r="BE15088" s="271"/>
      <c r="BF15088" s="271"/>
      <c r="BG15088" s="271"/>
      <c r="BJ15088" s="271"/>
    </row>
    <row r="15089" spans="49:62">
      <c r="AW15089" s="271"/>
      <c r="AX15089" s="271"/>
      <c r="AY15089" s="271"/>
      <c r="AZ15089" s="271"/>
      <c r="BA15089" s="271"/>
      <c r="BB15089" s="271"/>
      <c r="BD15089" s="271"/>
      <c r="BE15089" s="271"/>
      <c r="BF15089" s="271"/>
      <c r="BG15089" s="271"/>
      <c r="BJ15089" s="271"/>
    </row>
    <row r="15090" spans="49:62">
      <c r="AW15090" s="271"/>
      <c r="AX15090" s="271"/>
      <c r="AY15090" s="271"/>
      <c r="AZ15090" s="271"/>
      <c r="BA15090" s="271"/>
      <c r="BB15090" s="271"/>
      <c r="BD15090" s="271"/>
      <c r="BE15090" s="271"/>
      <c r="BF15090" s="271"/>
      <c r="BG15090" s="271"/>
      <c r="BJ15090" s="271"/>
    </row>
    <row r="15091" spans="49:62">
      <c r="AW15091" s="271"/>
      <c r="AX15091" s="271"/>
      <c r="AY15091" s="271"/>
      <c r="AZ15091" s="271"/>
      <c r="BA15091" s="271"/>
      <c r="BB15091" s="271"/>
      <c r="BD15091" s="271"/>
      <c r="BE15091" s="271"/>
      <c r="BF15091" s="271"/>
      <c r="BG15091" s="271"/>
      <c r="BJ15091" s="271"/>
    </row>
    <row r="15092" spans="49:62">
      <c r="AW15092" s="271"/>
      <c r="AX15092" s="271"/>
      <c r="AY15092" s="271"/>
      <c r="AZ15092" s="271"/>
      <c r="BA15092" s="271"/>
      <c r="BB15092" s="271"/>
      <c r="BD15092" s="271"/>
      <c r="BE15092" s="271"/>
      <c r="BF15092" s="271"/>
      <c r="BG15092" s="271"/>
      <c r="BJ15092" s="271"/>
    </row>
    <row r="15093" spans="49:62">
      <c r="AW15093" s="271"/>
      <c r="AX15093" s="271"/>
      <c r="AY15093" s="271"/>
      <c r="AZ15093" s="271"/>
      <c r="BA15093" s="271"/>
      <c r="BB15093" s="271"/>
      <c r="BD15093" s="271"/>
      <c r="BE15093" s="271"/>
      <c r="BF15093" s="271"/>
      <c r="BG15093" s="271"/>
      <c r="BJ15093" s="271"/>
    </row>
    <row r="15094" spans="49:62">
      <c r="AW15094" s="271"/>
      <c r="AX15094" s="271"/>
      <c r="AY15094" s="271"/>
      <c r="AZ15094" s="271"/>
      <c r="BA15094" s="271"/>
      <c r="BB15094" s="271"/>
      <c r="BD15094" s="271"/>
      <c r="BE15094" s="271"/>
      <c r="BF15094" s="271"/>
      <c r="BG15094" s="271"/>
      <c r="BJ15094" s="271"/>
    </row>
    <row r="15095" spans="49:62">
      <c r="AW15095" s="271"/>
      <c r="AX15095" s="271"/>
      <c r="AY15095" s="271"/>
      <c r="AZ15095" s="271"/>
      <c r="BA15095" s="271"/>
      <c r="BB15095" s="271"/>
      <c r="BD15095" s="271"/>
      <c r="BE15095" s="271"/>
      <c r="BF15095" s="271"/>
      <c r="BG15095" s="271"/>
      <c r="BJ15095" s="271"/>
    </row>
    <row r="15096" spans="49:62">
      <c r="AW15096" s="271"/>
      <c r="AX15096" s="271"/>
      <c r="AY15096" s="271"/>
      <c r="AZ15096" s="271"/>
      <c r="BA15096" s="271"/>
      <c r="BB15096" s="271"/>
      <c r="BD15096" s="271"/>
      <c r="BE15096" s="271"/>
      <c r="BF15096" s="271"/>
      <c r="BG15096" s="271"/>
      <c r="BJ15096" s="271"/>
    </row>
    <row r="15097" spans="49:62">
      <c r="AW15097" s="271"/>
      <c r="AX15097" s="271"/>
      <c r="AY15097" s="271"/>
      <c r="AZ15097" s="271"/>
      <c r="BA15097" s="271"/>
      <c r="BB15097" s="271"/>
      <c r="BD15097" s="271"/>
      <c r="BE15097" s="271"/>
      <c r="BF15097" s="271"/>
      <c r="BG15097" s="271"/>
      <c r="BJ15097" s="271"/>
    </row>
    <row r="15098" spans="49:62">
      <c r="AW15098" s="271"/>
      <c r="AX15098" s="271"/>
      <c r="AY15098" s="271"/>
      <c r="AZ15098" s="271"/>
      <c r="BA15098" s="271"/>
      <c r="BB15098" s="271"/>
      <c r="BD15098" s="271"/>
      <c r="BE15098" s="271"/>
      <c r="BF15098" s="271"/>
      <c r="BG15098" s="271"/>
      <c r="BJ15098" s="271"/>
    </row>
    <row r="15099" spans="49:62">
      <c r="AW15099" s="271"/>
      <c r="AX15099" s="271"/>
      <c r="AY15099" s="271"/>
      <c r="AZ15099" s="271"/>
      <c r="BA15099" s="271"/>
      <c r="BB15099" s="271"/>
      <c r="BD15099" s="271"/>
      <c r="BE15099" s="271"/>
      <c r="BF15099" s="271"/>
      <c r="BG15099" s="271"/>
      <c r="BJ15099" s="271"/>
    </row>
    <row r="15100" spans="49:62">
      <c r="AW15100" s="271"/>
      <c r="AX15100" s="271"/>
      <c r="AY15100" s="271"/>
      <c r="AZ15100" s="271"/>
      <c r="BA15100" s="271"/>
      <c r="BB15100" s="271"/>
      <c r="BD15100" s="271"/>
      <c r="BE15100" s="271"/>
      <c r="BF15100" s="271"/>
      <c r="BG15100" s="271"/>
      <c r="BJ15100" s="271"/>
    </row>
    <row r="15101" spans="49:62">
      <c r="AW15101" s="271"/>
      <c r="AX15101" s="271"/>
      <c r="AY15101" s="271"/>
      <c r="AZ15101" s="271"/>
      <c r="BA15101" s="271"/>
      <c r="BB15101" s="271"/>
      <c r="BD15101" s="271"/>
      <c r="BE15101" s="271"/>
      <c r="BF15101" s="271"/>
      <c r="BG15101" s="271"/>
      <c r="BJ15101" s="271"/>
    </row>
    <row r="15102" spans="49:62">
      <c r="AW15102" s="271"/>
      <c r="AX15102" s="271"/>
      <c r="AY15102" s="271"/>
      <c r="AZ15102" s="271"/>
      <c r="BA15102" s="271"/>
      <c r="BB15102" s="271"/>
      <c r="BD15102" s="271"/>
      <c r="BE15102" s="271"/>
      <c r="BF15102" s="271"/>
      <c r="BG15102" s="271"/>
      <c r="BJ15102" s="271"/>
    </row>
    <row r="15103" spans="49:62">
      <c r="AW15103" s="271"/>
      <c r="AX15103" s="271"/>
      <c r="AY15103" s="271"/>
      <c r="AZ15103" s="271"/>
      <c r="BA15103" s="271"/>
      <c r="BB15103" s="271"/>
      <c r="BD15103" s="271"/>
      <c r="BE15103" s="271"/>
      <c r="BF15103" s="271"/>
      <c r="BG15103" s="271"/>
      <c r="BJ15103" s="271"/>
    </row>
    <row r="15104" spans="49:62">
      <c r="AW15104" s="271"/>
      <c r="AX15104" s="271"/>
      <c r="AY15104" s="271"/>
      <c r="AZ15104" s="271"/>
      <c r="BA15104" s="271"/>
      <c r="BB15104" s="271"/>
      <c r="BD15104" s="271"/>
      <c r="BE15104" s="271"/>
      <c r="BF15104" s="271"/>
      <c r="BG15104" s="271"/>
      <c r="BJ15104" s="271"/>
    </row>
    <row r="15105" spans="49:62">
      <c r="AW15105" s="271"/>
      <c r="AX15105" s="271"/>
      <c r="AY15105" s="271"/>
      <c r="AZ15105" s="271"/>
      <c r="BA15105" s="271"/>
      <c r="BB15105" s="271"/>
      <c r="BD15105" s="271"/>
      <c r="BE15105" s="271"/>
      <c r="BF15105" s="271"/>
      <c r="BG15105" s="271"/>
      <c r="BJ15105" s="271"/>
    </row>
    <row r="15106" spans="49:62">
      <c r="AW15106" s="271"/>
      <c r="AX15106" s="271"/>
      <c r="AY15106" s="271"/>
      <c r="AZ15106" s="271"/>
      <c r="BA15106" s="271"/>
      <c r="BB15106" s="271"/>
      <c r="BD15106" s="271"/>
      <c r="BE15106" s="271"/>
      <c r="BF15106" s="271"/>
      <c r="BG15106" s="271"/>
      <c r="BJ15106" s="271"/>
    </row>
    <row r="15107" spans="49:62">
      <c r="AW15107" s="271"/>
      <c r="AX15107" s="271"/>
      <c r="AY15107" s="271"/>
      <c r="AZ15107" s="271"/>
      <c r="BA15107" s="271"/>
      <c r="BB15107" s="271"/>
      <c r="BD15107" s="271"/>
      <c r="BE15107" s="271"/>
      <c r="BF15107" s="271"/>
      <c r="BG15107" s="271"/>
      <c r="BJ15107" s="271"/>
    </row>
    <row r="15108" spans="49:62">
      <c r="AW15108" s="271"/>
      <c r="AX15108" s="271"/>
      <c r="AY15108" s="271"/>
      <c r="AZ15108" s="271"/>
      <c r="BA15108" s="271"/>
      <c r="BB15108" s="271"/>
      <c r="BD15108" s="271"/>
      <c r="BE15108" s="271"/>
      <c r="BF15108" s="271"/>
      <c r="BG15108" s="271"/>
      <c r="BJ15108" s="271"/>
    </row>
    <row r="15109" spans="49:62">
      <c r="AW15109" s="271"/>
      <c r="AX15109" s="271"/>
      <c r="AY15109" s="271"/>
      <c r="AZ15109" s="271"/>
      <c r="BA15109" s="271"/>
      <c r="BB15109" s="271"/>
      <c r="BD15109" s="271"/>
      <c r="BE15109" s="271"/>
      <c r="BF15109" s="271"/>
      <c r="BG15109" s="271"/>
      <c r="BJ15109" s="271"/>
    </row>
    <row r="15110" spans="49:62">
      <c r="AW15110" s="271"/>
      <c r="AX15110" s="271"/>
      <c r="AY15110" s="271"/>
      <c r="AZ15110" s="271"/>
      <c r="BA15110" s="271"/>
      <c r="BB15110" s="271"/>
      <c r="BD15110" s="271"/>
      <c r="BE15110" s="271"/>
      <c r="BF15110" s="271"/>
      <c r="BG15110" s="271"/>
      <c r="BJ15110" s="271"/>
    </row>
    <row r="15111" spans="49:62">
      <c r="AW15111" s="271"/>
      <c r="AX15111" s="271"/>
      <c r="AY15111" s="271"/>
      <c r="AZ15111" s="271"/>
      <c r="BA15111" s="271"/>
      <c r="BB15111" s="271"/>
      <c r="BD15111" s="271"/>
      <c r="BE15111" s="271"/>
      <c r="BF15111" s="271"/>
      <c r="BG15111" s="271"/>
      <c r="BJ15111" s="271"/>
    </row>
    <row r="15112" spans="49:62">
      <c r="AW15112" s="271"/>
      <c r="AX15112" s="271"/>
      <c r="AY15112" s="271"/>
      <c r="AZ15112" s="271"/>
      <c r="BA15112" s="271"/>
      <c r="BB15112" s="271"/>
      <c r="BD15112" s="271"/>
      <c r="BE15112" s="271"/>
      <c r="BF15112" s="271"/>
      <c r="BG15112" s="271"/>
      <c r="BJ15112" s="271"/>
    </row>
    <row r="15113" spans="49:62">
      <c r="AW15113" s="271"/>
      <c r="AX15113" s="271"/>
      <c r="AY15113" s="271"/>
      <c r="AZ15113" s="271"/>
      <c r="BA15113" s="271"/>
      <c r="BB15113" s="271"/>
      <c r="BD15113" s="271"/>
      <c r="BE15113" s="271"/>
      <c r="BF15113" s="271"/>
      <c r="BG15113" s="271"/>
      <c r="BJ15113" s="271"/>
    </row>
    <row r="15114" spans="49:62">
      <c r="AW15114" s="271"/>
      <c r="AX15114" s="271"/>
      <c r="AY15114" s="271"/>
      <c r="AZ15114" s="271"/>
      <c r="BA15114" s="271"/>
      <c r="BB15114" s="271"/>
      <c r="BD15114" s="271"/>
      <c r="BE15114" s="271"/>
      <c r="BF15114" s="271"/>
      <c r="BG15114" s="271"/>
      <c r="BJ15114" s="271"/>
    </row>
    <row r="15115" spans="49:62">
      <c r="AW15115" s="271"/>
      <c r="AX15115" s="271"/>
      <c r="AY15115" s="271"/>
      <c r="AZ15115" s="271"/>
      <c r="BA15115" s="271"/>
      <c r="BB15115" s="271"/>
      <c r="BD15115" s="271"/>
      <c r="BE15115" s="271"/>
      <c r="BF15115" s="271"/>
      <c r="BG15115" s="271"/>
      <c r="BJ15115" s="271"/>
    </row>
    <row r="15116" spans="49:62">
      <c r="AW15116" s="271"/>
      <c r="AX15116" s="271"/>
      <c r="AY15116" s="271"/>
      <c r="AZ15116" s="271"/>
      <c r="BA15116" s="271"/>
      <c r="BB15116" s="271"/>
      <c r="BD15116" s="271"/>
      <c r="BE15116" s="271"/>
      <c r="BF15116" s="271"/>
      <c r="BG15116" s="271"/>
      <c r="BJ15116" s="271"/>
    </row>
    <row r="15117" spans="49:62">
      <c r="AW15117" s="271"/>
      <c r="AX15117" s="271"/>
      <c r="AY15117" s="271"/>
      <c r="AZ15117" s="271"/>
      <c r="BA15117" s="271"/>
      <c r="BB15117" s="271"/>
      <c r="BD15117" s="271"/>
      <c r="BE15117" s="271"/>
      <c r="BF15117" s="271"/>
      <c r="BG15117" s="271"/>
      <c r="BJ15117" s="271"/>
    </row>
    <row r="15118" spans="49:62">
      <c r="AW15118" s="271"/>
      <c r="AX15118" s="271"/>
      <c r="AY15118" s="271"/>
      <c r="AZ15118" s="271"/>
      <c r="BA15118" s="271"/>
      <c r="BB15118" s="271"/>
      <c r="BD15118" s="271"/>
      <c r="BE15118" s="271"/>
      <c r="BF15118" s="271"/>
      <c r="BG15118" s="271"/>
      <c r="BJ15118" s="271"/>
    </row>
    <row r="15119" spans="49:62">
      <c r="AW15119" s="271"/>
      <c r="AX15119" s="271"/>
      <c r="AY15119" s="271"/>
      <c r="AZ15119" s="271"/>
      <c r="BA15119" s="271"/>
      <c r="BB15119" s="271"/>
      <c r="BD15119" s="271"/>
      <c r="BE15119" s="271"/>
      <c r="BF15119" s="271"/>
      <c r="BG15119" s="271"/>
      <c r="BJ15119" s="271"/>
    </row>
    <row r="15120" spans="49:62">
      <c r="AW15120" s="271"/>
      <c r="AX15120" s="271"/>
      <c r="AY15120" s="271"/>
      <c r="AZ15120" s="271"/>
      <c r="BA15120" s="271"/>
      <c r="BB15120" s="271"/>
      <c r="BD15120" s="271"/>
      <c r="BE15120" s="271"/>
      <c r="BF15120" s="271"/>
      <c r="BG15120" s="271"/>
      <c r="BJ15120" s="271"/>
    </row>
    <row r="15121" spans="49:62">
      <c r="AW15121" s="271"/>
      <c r="AX15121" s="271"/>
      <c r="AY15121" s="271"/>
      <c r="AZ15121" s="271"/>
      <c r="BA15121" s="271"/>
      <c r="BB15121" s="271"/>
      <c r="BD15121" s="271"/>
      <c r="BE15121" s="271"/>
      <c r="BF15121" s="271"/>
      <c r="BG15121" s="271"/>
      <c r="BJ15121" s="271"/>
    </row>
    <row r="15122" spans="49:62">
      <c r="AW15122" s="271"/>
      <c r="AX15122" s="271"/>
      <c r="AY15122" s="271"/>
      <c r="AZ15122" s="271"/>
      <c r="BA15122" s="271"/>
      <c r="BB15122" s="271"/>
      <c r="BD15122" s="271"/>
      <c r="BE15122" s="271"/>
      <c r="BF15122" s="271"/>
      <c r="BG15122" s="271"/>
      <c r="BJ15122" s="271"/>
    </row>
    <row r="15123" spans="49:62">
      <c r="AW15123" s="271"/>
      <c r="AX15123" s="271"/>
      <c r="AY15123" s="271"/>
      <c r="AZ15123" s="271"/>
      <c r="BA15123" s="271"/>
      <c r="BB15123" s="271"/>
      <c r="BD15123" s="271"/>
      <c r="BE15123" s="271"/>
      <c r="BF15123" s="271"/>
      <c r="BG15123" s="271"/>
      <c r="BJ15123" s="271"/>
    </row>
    <row r="15124" spans="49:62">
      <c r="AW15124" s="271"/>
      <c r="AX15124" s="271"/>
      <c r="AY15124" s="271"/>
      <c r="AZ15124" s="271"/>
      <c r="BA15124" s="271"/>
      <c r="BB15124" s="271"/>
      <c r="BD15124" s="271"/>
      <c r="BE15124" s="271"/>
      <c r="BF15124" s="271"/>
      <c r="BG15124" s="271"/>
      <c r="BJ15124" s="271"/>
    </row>
    <row r="15125" spans="49:62">
      <c r="AW15125" s="271"/>
      <c r="AX15125" s="271"/>
      <c r="AY15125" s="271"/>
      <c r="AZ15125" s="271"/>
      <c r="BA15125" s="271"/>
      <c r="BB15125" s="271"/>
      <c r="BD15125" s="271"/>
      <c r="BE15125" s="271"/>
      <c r="BF15125" s="271"/>
      <c r="BG15125" s="271"/>
      <c r="BJ15125" s="271"/>
    </row>
    <row r="15126" spans="49:62">
      <c r="AW15126" s="271"/>
      <c r="AX15126" s="271"/>
      <c r="AY15126" s="271"/>
      <c r="AZ15126" s="271"/>
      <c r="BA15126" s="271"/>
      <c r="BB15126" s="271"/>
      <c r="BD15126" s="271"/>
      <c r="BE15126" s="271"/>
      <c r="BF15126" s="271"/>
      <c r="BG15126" s="271"/>
      <c r="BJ15126" s="271"/>
    </row>
    <row r="15127" spans="49:62">
      <c r="AW15127" s="271"/>
      <c r="AX15127" s="271"/>
      <c r="AY15127" s="271"/>
      <c r="AZ15127" s="271"/>
      <c r="BA15127" s="271"/>
      <c r="BB15127" s="271"/>
      <c r="BD15127" s="271"/>
      <c r="BE15127" s="271"/>
      <c r="BF15127" s="271"/>
      <c r="BG15127" s="271"/>
      <c r="BJ15127" s="271"/>
    </row>
    <row r="15128" spans="49:62">
      <c r="AW15128" s="271"/>
      <c r="AX15128" s="271"/>
      <c r="AY15128" s="271"/>
      <c r="AZ15128" s="271"/>
      <c r="BA15128" s="271"/>
      <c r="BB15128" s="271"/>
      <c r="BD15128" s="271"/>
      <c r="BE15128" s="271"/>
      <c r="BF15128" s="271"/>
      <c r="BG15128" s="271"/>
      <c r="BJ15128" s="271"/>
    </row>
    <row r="15129" spans="49:62">
      <c r="AW15129" s="271"/>
      <c r="AX15129" s="271"/>
      <c r="AY15129" s="271"/>
      <c r="AZ15129" s="271"/>
      <c r="BA15129" s="271"/>
      <c r="BB15129" s="271"/>
      <c r="BD15129" s="271"/>
      <c r="BE15129" s="271"/>
      <c r="BF15129" s="271"/>
      <c r="BG15129" s="271"/>
      <c r="BJ15129" s="271"/>
    </row>
    <row r="15130" spans="49:62">
      <c r="AW15130" s="271"/>
      <c r="AX15130" s="271"/>
      <c r="AY15130" s="271"/>
      <c r="AZ15130" s="271"/>
      <c r="BA15130" s="271"/>
      <c r="BB15130" s="271"/>
      <c r="BD15130" s="271"/>
      <c r="BE15130" s="271"/>
      <c r="BF15130" s="271"/>
      <c r="BG15130" s="271"/>
      <c r="BJ15130" s="271"/>
    </row>
    <row r="15131" spans="49:62">
      <c r="AW15131" s="271"/>
      <c r="AX15131" s="271"/>
      <c r="AY15131" s="271"/>
      <c r="AZ15131" s="271"/>
      <c r="BA15131" s="271"/>
      <c r="BB15131" s="271"/>
      <c r="BD15131" s="271"/>
      <c r="BE15131" s="271"/>
      <c r="BF15131" s="271"/>
      <c r="BG15131" s="271"/>
      <c r="BJ15131" s="271"/>
    </row>
    <row r="15132" spans="49:62">
      <c r="AW15132" s="271"/>
      <c r="AX15132" s="271"/>
      <c r="AY15132" s="271"/>
      <c r="AZ15132" s="271"/>
      <c r="BA15132" s="271"/>
      <c r="BB15132" s="271"/>
      <c r="BD15132" s="271"/>
      <c r="BE15132" s="271"/>
      <c r="BF15132" s="271"/>
      <c r="BG15132" s="271"/>
      <c r="BJ15132" s="271"/>
    </row>
    <row r="15133" spans="49:62">
      <c r="AW15133" s="271"/>
      <c r="AX15133" s="271"/>
      <c r="AY15133" s="271"/>
      <c r="AZ15133" s="271"/>
      <c r="BA15133" s="271"/>
      <c r="BB15133" s="271"/>
      <c r="BD15133" s="271"/>
      <c r="BE15133" s="271"/>
      <c r="BF15133" s="271"/>
      <c r="BG15133" s="271"/>
      <c r="BJ15133" s="271"/>
    </row>
    <row r="15134" spans="49:62">
      <c r="AW15134" s="271"/>
      <c r="AX15134" s="271"/>
      <c r="AY15134" s="271"/>
      <c r="AZ15134" s="271"/>
      <c r="BA15134" s="271"/>
      <c r="BB15134" s="271"/>
      <c r="BD15134" s="271"/>
      <c r="BE15134" s="271"/>
      <c r="BF15134" s="271"/>
      <c r="BG15134" s="271"/>
      <c r="BJ15134" s="271"/>
    </row>
    <row r="15135" spans="49:62">
      <c r="AW15135" s="271"/>
      <c r="AX15135" s="271"/>
      <c r="AY15135" s="271"/>
      <c r="AZ15135" s="271"/>
      <c r="BA15135" s="271"/>
      <c r="BB15135" s="271"/>
      <c r="BD15135" s="271"/>
      <c r="BE15135" s="271"/>
      <c r="BF15135" s="271"/>
      <c r="BG15135" s="271"/>
      <c r="BJ15135" s="271"/>
    </row>
    <row r="15136" spans="49:62">
      <c r="AW15136" s="271"/>
      <c r="AX15136" s="271"/>
      <c r="AY15136" s="271"/>
      <c r="AZ15136" s="271"/>
      <c r="BA15136" s="271"/>
      <c r="BB15136" s="271"/>
      <c r="BD15136" s="271"/>
      <c r="BE15136" s="271"/>
      <c r="BF15136" s="271"/>
      <c r="BG15136" s="271"/>
      <c r="BJ15136" s="271"/>
    </row>
    <row r="15137" spans="49:62">
      <c r="AW15137" s="271"/>
      <c r="AX15137" s="271"/>
      <c r="AY15137" s="271"/>
      <c r="AZ15137" s="271"/>
      <c r="BA15137" s="271"/>
      <c r="BB15137" s="271"/>
      <c r="BD15137" s="271"/>
      <c r="BE15137" s="271"/>
      <c r="BF15137" s="271"/>
      <c r="BG15137" s="271"/>
      <c r="BJ15137" s="271"/>
    </row>
    <row r="15138" spans="49:62">
      <c r="AW15138" s="271"/>
      <c r="AX15138" s="271"/>
      <c r="AY15138" s="271"/>
      <c r="AZ15138" s="271"/>
      <c r="BA15138" s="271"/>
      <c r="BB15138" s="271"/>
      <c r="BD15138" s="271"/>
      <c r="BE15138" s="271"/>
      <c r="BF15138" s="271"/>
      <c r="BG15138" s="271"/>
      <c r="BJ15138" s="271"/>
    </row>
    <row r="15139" spans="49:62">
      <c r="AW15139" s="271"/>
      <c r="AX15139" s="271"/>
      <c r="AY15139" s="271"/>
      <c r="AZ15139" s="271"/>
      <c r="BA15139" s="271"/>
      <c r="BB15139" s="271"/>
      <c r="BD15139" s="271"/>
      <c r="BE15139" s="271"/>
      <c r="BF15139" s="271"/>
      <c r="BG15139" s="271"/>
      <c r="BJ15139" s="271"/>
    </row>
    <row r="15140" spans="49:62">
      <c r="AW15140" s="271"/>
      <c r="AX15140" s="271"/>
      <c r="AY15140" s="271"/>
      <c r="AZ15140" s="271"/>
      <c r="BA15140" s="271"/>
      <c r="BB15140" s="271"/>
      <c r="BD15140" s="271"/>
      <c r="BE15140" s="271"/>
      <c r="BF15140" s="271"/>
      <c r="BG15140" s="271"/>
      <c r="BJ15140" s="271"/>
    </row>
    <row r="15141" spans="49:62">
      <c r="AW15141" s="271"/>
      <c r="AX15141" s="271"/>
      <c r="AY15141" s="271"/>
      <c r="AZ15141" s="271"/>
      <c r="BA15141" s="271"/>
      <c r="BB15141" s="271"/>
      <c r="BD15141" s="271"/>
      <c r="BE15141" s="271"/>
      <c r="BF15141" s="271"/>
      <c r="BG15141" s="271"/>
      <c r="BJ15141" s="271"/>
    </row>
    <row r="15142" spans="49:62">
      <c r="AW15142" s="271"/>
      <c r="AX15142" s="271"/>
      <c r="AY15142" s="271"/>
      <c r="AZ15142" s="271"/>
      <c r="BA15142" s="271"/>
      <c r="BB15142" s="271"/>
      <c r="BD15142" s="271"/>
      <c r="BE15142" s="271"/>
      <c r="BF15142" s="271"/>
      <c r="BG15142" s="271"/>
      <c r="BJ15142" s="271"/>
    </row>
    <row r="15143" spans="49:62">
      <c r="AW15143" s="271"/>
      <c r="AX15143" s="271"/>
      <c r="AY15143" s="271"/>
      <c r="AZ15143" s="271"/>
      <c r="BA15143" s="271"/>
      <c r="BB15143" s="271"/>
      <c r="BD15143" s="271"/>
      <c r="BE15143" s="271"/>
      <c r="BF15143" s="271"/>
      <c r="BG15143" s="271"/>
      <c r="BJ15143" s="271"/>
    </row>
    <row r="15144" spans="49:62">
      <c r="AW15144" s="271"/>
      <c r="AX15144" s="271"/>
      <c r="AY15144" s="271"/>
      <c r="AZ15144" s="271"/>
      <c r="BA15144" s="271"/>
      <c r="BB15144" s="271"/>
      <c r="BD15144" s="271"/>
      <c r="BE15144" s="271"/>
      <c r="BF15144" s="271"/>
      <c r="BG15144" s="271"/>
      <c r="BJ15144" s="271"/>
    </row>
    <row r="15145" spans="49:62">
      <c r="AW15145" s="271"/>
      <c r="AX15145" s="271"/>
      <c r="AY15145" s="271"/>
      <c r="AZ15145" s="271"/>
      <c r="BA15145" s="271"/>
      <c r="BB15145" s="271"/>
      <c r="BD15145" s="271"/>
      <c r="BE15145" s="271"/>
      <c r="BF15145" s="271"/>
      <c r="BG15145" s="271"/>
      <c r="BJ15145" s="271"/>
    </row>
    <row r="15146" spans="49:62">
      <c r="AW15146" s="271"/>
      <c r="AX15146" s="271"/>
      <c r="AY15146" s="271"/>
      <c r="AZ15146" s="271"/>
      <c r="BA15146" s="271"/>
      <c r="BB15146" s="271"/>
      <c r="BD15146" s="271"/>
      <c r="BE15146" s="271"/>
      <c r="BF15146" s="271"/>
      <c r="BG15146" s="271"/>
      <c r="BJ15146" s="271"/>
    </row>
    <row r="15147" spans="49:62">
      <c r="AW15147" s="271"/>
      <c r="AX15147" s="271"/>
      <c r="AY15147" s="271"/>
      <c r="AZ15147" s="271"/>
      <c r="BA15147" s="271"/>
      <c r="BB15147" s="271"/>
      <c r="BD15147" s="271"/>
      <c r="BE15147" s="271"/>
      <c r="BF15147" s="271"/>
      <c r="BG15147" s="271"/>
      <c r="BJ15147" s="271"/>
    </row>
    <row r="15148" spans="49:62">
      <c r="AW15148" s="271"/>
      <c r="AX15148" s="271"/>
      <c r="AY15148" s="271"/>
      <c r="AZ15148" s="271"/>
      <c r="BA15148" s="271"/>
      <c r="BB15148" s="271"/>
      <c r="BD15148" s="271"/>
      <c r="BE15148" s="271"/>
      <c r="BF15148" s="271"/>
      <c r="BG15148" s="271"/>
      <c r="BJ15148" s="271"/>
    </row>
    <row r="15149" spans="49:62">
      <c r="AW15149" s="271"/>
      <c r="AX15149" s="271"/>
      <c r="AY15149" s="271"/>
      <c r="AZ15149" s="271"/>
      <c r="BA15149" s="271"/>
      <c r="BB15149" s="271"/>
      <c r="BD15149" s="271"/>
      <c r="BE15149" s="271"/>
      <c r="BF15149" s="271"/>
      <c r="BG15149" s="271"/>
      <c r="BJ15149" s="271"/>
    </row>
    <row r="15150" spans="49:62">
      <c r="AW15150" s="271"/>
      <c r="AX15150" s="271"/>
      <c r="AY15150" s="271"/>
      <c r="AZ15150" s="271"/>
      <c r="BA15150" s="271"/>
      <c r="BB15150" s="271"/>
      <c r="BD15150" s="271"/>
      <c r="BE15150" s="271"/>
      <c r="BF15150" s="271"/>
      <c r="BG15150" s="271"/>
      <c r="BJ15150" s="271"/>
    </row>
    <row r="15151" spans="49:62">
      <c r="AW15151" s="271"/>
      <c r="AX15151" s="271"/>
      <c r="AY15151" s="271"/>
      <c r="AZ15151" s="271"/>
      <c r="BA15151" s="271"/>
      <c r="BB15151" s="271"/>
      <c r="BD15151" s="271"/>
      <c r="BE15151" s="271"/>
      <c r="BF15151" s="271"/>
      <c r="BG15151" s="271"/>
      <c r="BJ15151" s="271"/>
    </row>
    <row r="15152" spans="49:62">
      <c r="AW15152" s="271"/>
      <c r="AX15152" s="271"/>
      <c r="AY15152" s="271"/>
      <c r="AZ15152" s="271"/>
      <c r="BA15152" s="271"/>
      <c r="BB15152" s="271"/>
      <c r="BD15152" s="271"/>
      <c r="BE15152" s="271"/>
      <c r="BF15152" s="271"/>
      <c r="BG15152" s="271"/>
      <c r="BJ15152" s="271"/>
    </row>
    <row r="15153" spans="49:62">
      <c r="AW15153" s="271"/>
      <c r="AX15153" s="271"/>
      <c r="AY15153" s="271"/>
      <c r="AZ15153" s="271"/>
      <c r="BA15153" s="271"/>
      <c r="BB15153" s="271"/>
      <c r="BD15153" s="271"/>
      <c r="BE15153" s="271"/>
      <c r="BF15153" s="271"/>
      <c r="BG15153" s="271"/>
      <c r="BJ15153" s="271"/>
    </row>
    <row r="15154" spans="49:62">
      <c r="AW15154" s="271"/>
      <c r="AX15154" s="271"/>
      <c r="AY15154" s="271"/>
      <c r="AZ15154" s="271"/>
      <c r="BA15154" s="271"/>
      <c r="BB15154" s="271"/>
      <c r="BD15154" s="271"/>
      <c r="BE15154" s="271"/>
      <c r="BF15154" s="271"/>
      <c r="BG15154" s="271"/>
      <c r="BJ15154" s="271"/>
    </row>
    <row r="15155" spans="49:62">
      <c r="AW15155" s="271"/>
      <c r="AX15155" s="271"/>
      <c r="AY15155" s="271"/>
      <c r="AZ15155" s="271"/>
      <c r="BA15155" s="271"/>
      <c r="BB15155" s="271"/>
      <c r="BD15155" s="271"/>
      <c r="BE15155" s="271"/>
      <c r="BF15155" s="271"/>
      <c r="BG15155" s="271"/>
      <c r="BJ15155" s="271"/>
    </row>
    <row r="15156" spans="49:62">
      <c r="AW15156" s="271"/>
      <c r="AX15156" s="271"/>
      <c r="AY15156" s="271"/>
      <c r="AZ15156" s="271"/>
      <c r="BA15156" s="271"/>
      <c r="BB15156" s="271"/>
      <c r="BD15156" s="271"/>
      <c r="BE15156" s="271"/>
      <c r="BF15156" s="271"/>
      <c r="BG15156" s="271"/>
      <c r="BJ15156" s="271"/>
    </row>
    <row r="15157" spans="49:62">
      <c r="AW15157" s="271"/>
      <c r="AX15157" s="271"/>
      <c r="AY15157" s="271"/>
      <c r="AZ15157" s="271"/>
      <c r="BA15157" s="271"/>
      <c r="BB15157" s="271"/>
      <c r="BD15157" s="271"/>
      <c r="BE15157" s="271"/>
      <c r="BF15157" s="271"/>
      <c r="BG15157" s="271"/>
      <c r="BJ15157" s="271"/>
    </row>
    <row r="15158" spans="49:62">
      <c r="AW15158" s="271"/>
      <c r="AX15158" s="271"/>
      <c r="AY15158" s="271"/>
      <c r="AZ15158" s="271"/>
      <c r="BA15158" s="271"/>
      <c r="BB15158" s="271"/>
      <c r="BD15158" s="271"/>
      <c r="BE15158" s="271"/>
      <c r="BF15158" s="271"/>
      <c r="BG15158" s="271"/>
      <c r="BJ15158" s="271"/>
    </row>
    <row r="15159" spans="49:62">
      <c r="AW15159" s="271"/>
      <c r="AX15159" s="271"/>
      <c r="AY15159" s="271"/>
      <c r="AZ15159" s="271"/>
      <c r="BA15159" s="271"/>
      <c r="BB15159" s="271"/>
      <c r="BD15159" s="271"/>
      <c r="BE15159" s="271"/>
      <c r="BF15159" s="271"/>
      <c r="BG15159" s="271"/>
      <c r="BJ15159" s="271"/>
    </row>
    <row r="15160" spans="49:62">
      <c r="AW15160" s="271"/>
      <c r="AX15160" s="271"/>
      <c r="AY15160" s="271"/>
      <c r="AZ15160" s="271"/>
      <c r="BA15160" s="271"/>
      <c r="BB15160" s="271"/>
      <c r="BD15160" s="271"/>
      <c r="BE15160" s="271"/>
      <c r="BF15160" s="271"/>
      <c r="BG15160" s="271"/>
      <c r="BJ15160" s="271"/>
    </row>
    <row r="15161" spans="49:62">
      <c r="AW15161" s="271"/>
      <c r="AX15161" s="271"/>
      <c r="AY15161" s="271"/>
      <c r="AZ15161" s="271"/>
      <c r="BA15161" s="271"/>
      <c r="BB15161" s="271"/>
      <c r="BD15161" s="271"/>
      <c r="BE15161" s="271"/>
      <c r="BF15161" s="271"/>
      <c r="BG15161" s="271"/>
      <c r="BJ15161" s="271"/>
    </row>
    <row r="15162" spans="49:62">
      <c r="AW15162" s="271"/>
      <c r="AX15162" s="271"/>
      <c r="AY15162" s="271"/>
      <c r="AZ15162" s="271"/>
      <c r="BA15162" s="271"/>
      <c r="BB15162" s="271"/>
      <c r="BD15162" s="271"/>
      <c r="BE15162" s="271"/>
      <c r="BF15162" s="271"/>
      <c r="BG15162" s="271"/>
      <c r="BJ15162" s="271"/>
    </row>
    <row r="15163" spans="49:62">
      <c r="AW15163" s="271"/>
      <c r="AX15163" s="271"/>
      <c r="AY15163" s="271"/>
      <c r="AZ15163" s="271"/>
      <c r="BA15163" s="271"/>
      <c r="BB15163" s="271"/>
      <c r="BD15163" s="271"/>
      <c r="BE15163" s="271"/>
      <c r="BF15163" s="271"/>
      <c r="BG15163" s="271"/>
      <c r="BJ15163" s="271"/>
    </row>
    <row r="15164" spans="49:62">
      <c r="AW15164" s="271"/>
      <c r="AX15164" s="271"/>
      <c r="AY15164" s="271"/>
      <c r="AZ15164" s="271"/>
      <c r="BA15164" s="271"/>
      <c r="BB15164" s="271"/>
      <c r="BD15164" s="271"/>
      <c r="BE15164" s="271"/>
      <c r="BF15164" s="271"/>
      <c r="BG15164" s="271"/>
      <c r="BJ15164" s="271"/>
    </row>
    <row r="15165" spans="49:62">
      <c r="AW15165" s="271"/>
      <c r="AX15165" s="271"/>
      <c r="AY15165" s="271"/>
      <c r="AZ15165" s="271"/>
      <c r="BA15165" s="271"/>
      <c r="BB15165" s="271"/>
      <c r="BD15165" s="271"/>
      <c r="BE15165" s="271"/>
      <c r="BF15165" s="271"/>
      <c r="BG15165" s="271"/>
      <c r="BJ15165" s="271"/>
    </row>
    <row r="15166" spans="49:62">
      <c r="AW15166" s="271"/>
      <c r="AX15166" s="271"/>
      <c r="AY15166" s="271"/>
      <c r="AZ15166" s="271"/>
      <c r="BA15166" s="271"/>
      <c r="BB15166" s="271"/>
      <c r="BD15166" s="271"/>
      <c r="BE15166" s="271"/>
      <c r="BF15166" s="271"/>
      <c r="BG15166" s="271"/>
      <c r="BJ15166" s="271"/>
    </row>
    <row r="15167" spans="49:62">
      <c r="AW15167" s="271"/>
      <c r="AX15167" s="271"/>
      <c r="AY15167" s="271"/>
      <c r="AZ15167" s="271"/>
      <c r="BA15167" s="271"/>
      <c r="BB15167" s="271"/>
      <c r="BD15167" s="271"/>
      <c r="BE15167" s="271"/>
      <c r="BF15167" s="271"/>
      <c r="BG15167" s="271"/>
      <c r="BJ15167" s="271"/>
    </row>
    <row r="15168" spans="49:62">
      <c r="AW15168" s="271"/>
      <c r="AX15168" s="271"/>
      <c r="AY15168" s="271"/>
      <c r="AZ15168" s="271"/>
      <c r="BA15168" s="271"/>
      <c r="BB15168" s="271"/>
      <c r="BD15168" s="271"/>
      <c r="BE15168" s="271"/>
      <c r="BF15168" s="271"/>
      <c r="BG15168" s="271"/>
      <c r="BJ15168" s="271"/>
    </row>
    <row r="15169" spans="49:62">
      <c r="AW15169" s="271"/>
      <c r="AX15169" s="271"/>
      <c r="AY15169" s="271"/>
      <c r="AZ15169" s="271"/>
      <c r="BA15169" s="271"/>
      <c r="BB15169" s="271"/>
      <c r="BD15169" s="271"/>
      <c r="BE15169" s="271"/>
      <c r="BF15169" s="271"/>
      <c r="BG15169" s="271"/>
      <c r="BJ15169" s="271"/>
    </row>
    <row r="15170" spans="49:62">
      <c r="AW15170" s="271"/>
      <c r="AX15170" s="271"/>
      <c r="AY15170" s="271"/>
      <c r="AZ15170" s="271"/>
      <c r="BA15170" s="271"/>
      <c r="BB15170" s="271"/>
      <c r="BD15170" s="271"/>
      <c r="BE15170" s="271"/>
      <c r="BF15170" s="271"/>
      <c r="BG15170" s="271"/>
      <c r="BJ15170" s="271"/>
    </row>
    <row r="15171" spans="49:62">
      <c r="AW15171" s="271"/>
      <c r="AX15171" s="271"/>
      <c r="AY15171" s="271"/>
      <c r="AZ15171" s="271"/>
      <c r="BA15171" s="271"/>
      <c r="BB15171" s="271"/>
      <c r="BD15171" s="271"/>
      <c r="BE15171" s="271"/>
      <c r="BF15171" s="271"/>
      <c r="BG15171" s="271"/>
      <c r="BJ15171" s="271"/>
    </row>
    <row r="15172" spans="49:62">
      <c r="AW15172" s="271"/>
      <c r="AX15172" s="271"/>
      <c r="AY15172" s="271"/>
      <c r="AZ15172" s="271"/>
      <c r="BA15172" s="271"/>
      <c r="BB15172" s="271"/>
      <c r="BD15172" s="271"/>
      <c r="BE15172" s="271"/>
      <c r="BF15172" s="271"/>
      <c r="BG15172" s="271"/>
      <c r="BJ15172" s="271"/>
    </row>
    <row r="15173" spans="49:62">
      <c r="AW15173" s="271"/>
      <c r="AX15173" s="271"/>
      <c r="AY15173" s="271"/>
      <c r="AZ15173" s="271"/>
      <c r="BA15173" s="271"/>
      <c r="BB15173" s="271"/>
      <c r="BD15173" s="271"/>
      <c r="BE15173" s="271"/>
      <c r="BF15173" s="271"/>
      <c r="BG15173" s="271"/>
      <c r="BJ15173" s="271"/>
    </row>
    <row r="15174" spans="49:62">
      <c r="AW15174" s="271"/>
      <c r="AX15174" s="271"/>
      <c r="AY15174" s="271"/>
      <c r="AZ15174" s="271"/>
      <c r="BA15174" s="271"/>
      <c r="BB15174" s="271"/>
      <c r="BD15174" s="271"/>
      <c r="BE15174" s="271"/>
      <c r="BF15174" s="271"/>
      <c r="BG15174" s="271"/>
      <c r="BJ15174" s="271"/>
    </row>
    <row r="15175" spans="49:62">
      <c r="AW15175" s="271"/>
      <c r="AX15175" s="271"/>
      <c r="AY15175" s="271"/>
      <c r="AZ15175" s="271"/>
      <c r="BA15175" s="271"/>
      <c r="BB15175" s="271"/>
      <c r="BD15175" s="271"/>
      <c r="BE15175" s="271"/>
      <c r="BF15175" s="271"/>
      <c r="BG15175" s="271"/>
      <c r="BJ15175" s="271"/>
    </row>
    <row r="15176" spans="49:62">
      <c r="AW15176" s="271"/>
      <c r="AX15176" s="271"/>
      <c r="AY15176" s="271"/>
      <c r="AZ15176" s="271"/>
      <c r="BA15176" s="271"/>
      <c r="BB15176" s="271"/>
      <c r="BD15176" s="271"/>
      <c r="BE15176" s="271"/>
      <c r="BF15176" s="271"/>
      <c r="BG15176" s="271"/>
      <c r="BJ15176" s="271"/>
    </row>
    <row r="15177" spans="49:62">
      <c r="AW15177" s="271"/>
      <c r="AX15177" s="271"/>
      <c r="AY15177" s="271"/>
      <c r="AZ15177" s="271"/>
      <c r="BA15177" s="271"/>
      <c r="BB15177" s="271"/>
      <c r="BD15177" s="271"/>
      <c r="BE15177" s="271"/>
      <c r="BF15177" s="271"/>
      <c r="BG15177" s="271"/>
      <c r="BJ15177" s="271"/>
    </row>
    <row r="15178" spans="49:62">
      <c r="AW15178" s="271"/>
      <c r="AX15178" s="271"/>
      <c r="AY15178" s="271"/>
      <c r="AZ15178" s="271"/>
      <c r="BA15178" s="271"/>
      <c r="BB15178" s="271"/>
      <c r="BD15178" s="271"/>
      <c r="BE15178" s="271"/>
      <c r="BF15178" s="271"/>
      <c r="BG15178" s="271"/>
      <c r="BJ15178" s="271"/>
    </row>
    <row r="15179" spans="49:62">
      <c r="AW15179" s="271"/>
      <c r="AX15179" s="271"/>
      <c r="AY15179" s="271"/>
      <c r="AZ15179" s="271"/>
      <c r="BA15179" s="271"/>
      <c r="BB15179" s="271"/>
      <c r="BD15179" s="271"/>
      <c r="BE15179" s="271"/>
      <c r="BF15179" s="271"/>
      <c r="BG15179" s="271"/>
      <c r="BJ15179" s="271"/>
    </row>
    <row r="15180" spans="49:62">
      <c r="AW15180" s="271"/>
      <c r="AX15180" s="271"/>
      <c r="AY15180" s="271"/>
      <c r="AZ15180" s="271"/>
      <c r="BA15180" s="271"/>
      <c r="BB15180" s="271"/>
      <c r="BD15180" s="271"/>
      <c r="BE15180" s="271"/>
      <c r="BF15180" s="271"/>
      <c r="BG15180" s="271"/>
      <c r="BJ15180" s="271"/>
    </row>
    <row r="15181" spans="49:62">
      <c r="AW15181" s="271"/>
      <c r="AX15181" s="271"/>
      <c r="AY15181" s="271"/>
      <c r="AZ15181" s="271"/>
      <c r="BA15181" s="271"/>
      <c r="BB15181" s="271"/>
      <c r="BD15181" s="271"/>
      <c r="BE15181" s="271"/>
      <c r="BF15181" s="271"/>
      <c r="BG15181" s="271"/>
      <c r="BJ15181" s="271"/>
    </row>
    <row r="15182" spans="49:62">
      <c r="AW15182" s="271"/>
      <c r="AX15182" s="271"/>
      <c r="AY15182" s="271"/>
      <c r="AZ15182" s="271"/>
      <c r="BA15182" s="271"/>
      <c r="BB15182" s="271"/>
      <c r="BD15182" s="271"/>
      <c r="BE15182" s="271"/>
      <c r="BF15182" s="271"/>
      <c r="BG15182" s="271"/>
      <c r="BJ15182" s="271"/>
    </row>
    <row r="15183" spans="49:62">
      <c r="AW15183" s="271"/>
      <c r="AX15183" s="271"/>
      <c r="AY15183" s="271"/>
      <c r="AZ15183" s="271"/>
      <c r="BA15183" s="271"/>
      <c r="BB15183" s="271"/>
      <c r="BD15183" s="271"/>
      <c r="BE15183" s="271"/>
      <c r="BF15183" s="271"/>
      <c r="BG15183" s="271"/>
      <c r="BJ15183" s="271"/>
    </row>
    <row r="15184" spans="49:62">
      <c r="AW15184" s="271"/>
      <c r="AX15184" s="271"/>
      <c r="AY15184" s="271"/>
      <c r="AZ15184" s="271"/>
      <c r="BA15184" s="271"/>
      <c r="BB15184" s="271"/>
      <c r="BD15184" s="271"/>
      <c r="BE15184" s="271"/>
      <c r="BF15184" s="271"/>
      <c r="BG15184" s="271"/>
      <c r="BJ15184" s="271"/>
    </row>
    <row r="15185" spans="49:62">
      <c r="AW15185" s="271"/>
      <c r="AX15185" s="271"/>
      <c r="AY15185" s="271"/>
      <c r="AZ15185" s="271"/>
      <c r="BA15185" s="271"/>
      <c r="BB15185" s="271"/>
      <c r="BD15185" s="271"/>
      <c r="BE15185" s="271"/>
      <c r="BF15185" s="271"/>
      <c r="BG15185" s="271"/>
      <c r="BJ15185" s="271"/>
    </row>
    <row r="15186" spans="49:62">
      <c r="AW15186" s="271"/>
      <c r="AX15186" s="271"/>
      <c r="AY15186" s="271"/>
      <c r="AZ15186" s="271"/>
      <c r="BA15186" s="271"/>
      <c r="BB15186" s="271"/>
      <c r="BD15186" s="271"/>
      <c r="BE15186" s="271"/>
      <c r="BF15186" s="271"/>
      <c r="BG15186" s="271"/>
      <c r="BJ15186" s="271"/>
    </row>
    <row r="15187" spans="49:62">
      <c r="AW15187" s="271"/>
      <c r="AX15187" s="271"/>
      <c r="AY15187" s="271"/>
      <c r="AZ15187" s="271"/>
      <c r="BA15187" s="271"/>
      <c r="BB15187" s="271"/>
      <c r="BD15187" s="271"/>
      <c r="BE15187" s="271"/>
      <c r="BF15187" s="271"/>
      <c r="BG15187" s="271"/>
      <c r="BJ15187" s="271"/>
    </row>
    <row r="15188" spans="49:62">
      <c r="AW15188" s="271"/>
      <c r="AX15188" s="271"/>
      <c r="AY15188" s="271"/>
      <c r="AZ15188" s="271"/>
      <c r="BA15188" s="271"/>
      <c r="BB15188" s="271"/>
      <c r="BD15188" s="271"/>
      <c r="BE15188" s="271"/>
      <c r="BF15188" s="271"/>
      <c r="BG15188" s="271"/>
      <c r="BJ15188" s="271"/>
    </row>
    <row r="15189" spans="49:62">
      <c r="AW15189" s="271"/>
      <c r="AX15189" s="271"/>
      <c r="AY15189" s="271"/>
      <c r="AZ15189" s="271"/>
      <c r="BA15189" s="271"/>
      <c r="BB15189" s="271"/>
      <c r="BD15189" s="271"/>
      <c r="BE15189" s="271"/>
      <c r="BF15189" s="271"/>
      <c r="BG15189" s="271"/>
      <c r="BJ15189" s="271"/>
    </row>
    <row r="15190" spans="49:62">
      <c r="AW15190" s="271"/>
      <c r="AX15190" s="271"/>
      <c r="AY15190" s="271"/>
      <c r="AZ15190" s="271"/>
      <c r="BA15190" s="271"/>
      <c r="BB15190" s="271"/>
      <c r="BD15190" s="271"/>
      <c r="BE15190" s="271"/>
      <c r="BF15190" s="271"/>
      <c r="BG15190" s="271"/>
      <c r="BJ15190" s="271"/>
    </row>
    <row r="15191" spans="49:62">
      <c r="AW15191" s="271"/>
      <c r="AX15191" s="271"/>
      <c r="AY15191" s="271"/>
      <c r="AZ15191" s="271"/>
      <c r="BA15191" s="271"/>
      <c r="BB15191" s="271"/>
      <c r="BD15191" s="271"/>
      <c r="BE15191" s="271"/>
      <c r="BF15191" s="271"/>
      <c r="BG15191" s="271"/>
      <c r="BJ15191" s="271"/>
    </row>
    <row r="15192" spans="49:62">
      <c r="AW15192" s="271"/>
      <c r="AX15192" s="271"/>
      <c r="AY15192" s="271"/>
      <c r="AZ15192" s="271"/>
      <c r="BA15192" s="271"/>
      <c r="BB15192" s="271"/>
      <c r="BD15192" s="271"/>
      <c r="BE15192" s="271"/>
      <c r="BF15192" s="271"/>
      <c r="BG15192" s="271"/>
      <c r="BJ15192" s="271"/>
    </row>
    <row r="15193" spans="49:62">
      <c r="AW15193" s="271"/>
      <c r="AX15193" s="271"/>
      <c r="AY15193" s="271"/>
      <c r="AZ15193" s="271"/>
      <c r="BA15193" s="271"/>
      <c r="BB15193" s="271"/>
      <c r="BD15193" s="271"/>
      <c r="BE15193" s="271"/>
      <c r="BF15193" s="271"/>
      <c r="BG15193" s="271"/>
      <c r="BJ15193" s="271"/>
    </row>
    <row r="15194" spans="49:62">
      <c r="AW15194" s="271"/>
      <c r="AX15194" s="271"/>
      <c r="AY15194" s="271"/>
      <c r="AZ15194" s="271"/>
      <c r="BA15194" s="271"/>
      <c r="BB15194" s="271"/>
      <c r="BD15194" s="271"/>
      <c r="BE15194" s="271"/>
      <c r="BF15194" s="271"/>
      <c r="BG15194" s="271"/>
      <c r="BJ15194" s="271"/>
    </row>
    <row r="15195" spans="49:62">
      <c r="AW15195" s="271"/>
      <c r="AX15195" s="271"/>
      <c r="AY15195" s="271"/>
      <c r="AZ15195" s="271"/>
      <c r="BA15195" s="271"/>
      <c r="BB15195" s="271"/>
      <c r="BD15195" s="271"/>
      <c r="BE15195" s="271"/>
      <c r="BF15195" s="271"/>
      <c r="BG15195" s="271"/>
      <c r="BJ15195" s="271"/>
    </row>
    <row r="15196" spans="49:62">
      <c r="AW15196" s="271"/>
      <c r="AX15196" s="271"/>
      <c r="AY15196" s="271"/>
      <c r="AZ15196" s="271"/>
      <c r="BA15196" s="271"/>
      <c r="BB15196" s="271"/>
      <c r="BD15196" s="271"/>
      <c r="BE15196" s="271"/>
      <c r="BF15196" s="271"/>
      <c r="BG15196" s="271"/>
      <c r="BJ15196" s="271"/>
    </row>
    <row r="15197" spans="49:62">
      <c r="AW15197" s="271"/>
      <c r="AX15197" s="271"/>
      <c r="AY15197" s="271"/>
      <c r="AZ15197" s="271"/>
      <c r="BA15197" s="271"/>
      <c r="BB15197" s="271"/>
      <c r="BD15197" s="271"/>
      <c r="BE15197" s="271"/>
      <c r="BF15197" s="271"/>
      <c r="BG15197" s="271"/>
      <c r="BJ15197" s="271"/>
    </row>
    <row r="15198" spans="49:62">
      <c r="AW15198" s="271"/>
      <c r="AX15198" s="271"/>
      <c r="AY15198" s="271"/>
      <c r="AZ15198" s="271"/>
      <c r="BA15198" s="271"/>
      <c r="BB15198" s="271"/>
      <c r="BD15198" s="271"/>
      <c r="BE15198" s="271"/>
      <c r="BF15198" s="271"/>
      <c r="BG15198" s="271"/>
      <c r="BJ15198" s="271"/>
    </row>
    <row r="15199" spans="49:62">
      <c r="AW15199" s="271"/>
      <c r="AX15199" s="271"/>
      <c r="AY15199" s="271"/>
      <c r="AZ15199" s="271"/>
      <c r="BA15199" s="271"/>
      <c r="BB15199" s="271"/>
      <c r="BD15199" s="271"/>
      <c r="BE15199" s="271"/>
      <c r="BF15199" s="271"/>
      <c r="BG15199" s="271"/>
      <c r="BJ15199" s="271"/>
    </row>
    <row r="15200" spans="49:62">
      <c r="AW15200" s="271"/>
      <c r="AX15200" s="271"/>
      <c r="AY15200" s="271"/>
      <c r="AZ15200" s="271"/>
      <c r="BA15200" s="271"/>
      <c r="BB15200" s="271"/>
      <c r="BD15200" s="271"/>
      <c r="BE15200" s="271"/>
      <c r="BF15200" s="271"/>
      <c r="BG15200" s="271"/>
      <c r="BJ15200" s="271"/>
    </row>
    <row r="15201" spans="49:62">
      <c r="AW15201" s="271"/>
      <c r="AX15201" s="271"/>
      <c r="AY15201" s="271"/>
      <c r="AZ15201" s="271"/>
      <c r="BA15201" s="271"/>
      <c r="BB15201" s="271"/>
      <c r="BD15201" s="271"/>
      <c r="BE15201" s="271"/>
      <c r="BF15201" s="271"/>
      <c r="BG15201" s="271"/>
      <c r="BJ15201" s="271"/>
    </row>
    <row r="15202" spans="49:62">
      <c r="AW15202" s="271"/>
      <c r="AX15202" s="271"/>
      <c r="AY15202" s="271"/>
      <c r="AZ15202" s="271"/>
      <c r="BA15202" s="271"/>
      <c r="BB15202" s="271"/>
      <c r="BD15202" s="271"/>
      <c r="BE15202" s="271"/>
      <c r="BF15202" s="271"/>
      <c r="BG15202" s="271"/>
      <c r="BJ15202" s="271"/>
    </row>
    <row r="15203" spans="49:62">
      <c r="AW15203" s="271"/>
      <c r="AX15203" s="271"/>
      <c r="AY15203" s="271"/>
      <c r="AZ15203" s="271"/>
      <c r="BA15203" s="271"/>
      <c r="BB15203" s="271"/>
      <c r="BD15203" s="271"/>
      <c r="BE15203" s="271"/>
      <c r="BF15203" s="271"/>
      <c r="BG15203" s="271"/>
      <c r="BJ15203" s="271"/>
    </row>
    <row r="15204" spans="49:62">
      <c r="AW15204" s="271"/>
      <c r="AX15204" s="271"/>
      <c r="AY15204" s="271"/>
      <c r="AZ15204" s="271"/>
      <c r="BA15204" s="271"/>
      <c r="BB15204" s="271"/>
      <c r="BD15204" s="271"/>
      <c r="BE15204" s="271"/>
      <c r="BF15204" s="271"/>
      <c r="BG15204" s="271"/>
      <c r="BJ15204" s="271"/>
    </row>
    <row r="15205" spans="49:62">
      <c r="AW15205" s="271"/>
      <c r="AX15205" s="271"/>
      <c r="AY15205" s="271"/>
      <c r="AZ15205" s="271"/>
      <c r="BA15205" s="271"/>
      <c r="BB15205" s="271"/>
      <c r="BD15205" s="271"/>
      <c r="BE15205" s="271"/>
      <c r="BF15205" s="271"/>
      <c r="BG15205" s="271"/>
      <c r="BJ15205" s="271"/>
    </row>
    <row r="15206" spans="49:62">
      <c r="AW15206" s="271"/>
      <c r="AX15206" s="271"/>
      <c r="AY15206" s="271"/>
      <c r="AZ15206" s="271"/>
      <c r="BA15206" s="271"/>
      <c r="BB15206" s="271"/>
      <c r="BD15206" s="271"/>
      <c r="BE15206" s="271"/>
      <c r="BF15206" s="271"/>
      <c r="BG15206" s="271"/>
      <c r="BJ15206" s="271"/>
    </row>
    <row r="15207" spans="49:62">
      <c r="AW15207" s="271"/>
      <c r="AX15207" s="271"/>
      <c r="AY15207" s="271"/>
      <c r="AZ15207" s="271"/>
      <c r="BA15207" s="271"/>
      <c r="BB15207" s="271"/>
      <c r="BD15207" s="271"/>
      <c r="BE15207" s="271"/>
      <c r="BF15207" s="271"/>
      <c r="BG15207" s="271"/>
      <c r="BJ15207" s="271"/>
    </row>
    <row r="15208" spans="49:62">
      <c r="AW15208" s="271"/>
      <c r="AX15208" s="271"/>
      <c r="AY15208" s="271"/>
      <c r="AZ15208" s="271"/>
      <c r="BA15208" s="271"/>
      <c r="BB15208" s="271"/>
      <c r="BD15208" s="271"/>
      <c r="BE15208" s="271"/>
      <c r="BF15208" s="271"/>
      <c r="BG15208" s="271"/>
      <c r="BJ15208" s="271"/>
    </row>
    <row r="15209" spans="49:62">
      <c r="AW15209" s="271"/>
      <c r="AX15209" s="271"/>
      <c r="AY15209" s="271"/>
      <c r="AZ15209" s="271"/>
      <c r="BA15209" s="271"/>
      <c r="BB15209" s="271"/>
      <c r="BD15209" s="271"/>
      <c r="BE15209" s="271"/>
      <c r="BF15209" s="271"/>
      <c r="BG15209" s="271"/>
      <c r="BJ15209" s="271"/>
    </row>
    <row r="15210" spans="49:62">
      <c r="AW15210" s="271"/>
      <c r="AX15210" s="271"/>
      <c r="AY15210" s="271"/>
      <c r="AZ15210" s="271"/>
      <c r="BA15210" s="271"/>
      <c r="BB15210" s="271"/>
      <c r="BD15210" s="271"/>
      <c r="BE15210" s="271"/>
      <c r="BF15210" s="271"/>
      <c r="BG15210" s="271"/>
      <c r="BJ15210" s="271"/>
    </row>
    <row r="15211" spans="49:62">
      <c r="AW15211" s="271"/>
      <c r="AX15211" s="271"/>
      <c r="AY15211" s="271"/>
      <c r="AZ15211" s="271"/>
      <c r="BA15211" s="271"/>
      <c r="BB15211" s="271"/>
      <c r="BD15211" s="271"/>
      <c r="BE15211" s="271"/>
      <c r="BF15211" s="271"/>
      <c r="BG15211" s="271"/>
      <c r="BJ15211" s="271"/>
    </row>
    <row r="15212" spans="49:62">
      <c r="AW15212" s="271"/>
      <c r="AX15212" s="271"/>
      <c r="AY15212" s="271"/>
      <c r="AZ15212" s="271"/>
      <c r="BA15212" s="271"/>
      <c r="BB15212" s="271"/>
      <c r="BD15212" s="271"/>
      <c r="BE15212" s="271"/>
      <c r="BF15212" s="271"/>
      <c r="BG15212" s="271"/>
      <c r="BJ15212" s="271"/>
    </row>
    <row r="15213" spans="49:62">
      <c r="AW15213" s="271"/>
      <c r="AX15213" s="271"/>
      <c r="AY15213" s="271"/>
      <c r="AZ15213" s="271"/>
      <c r="BA15213" s="271"/>
      <c r="BB15213" s="271"/>
      <c r="BD15213" s="271"/>
      <c r="BE15213" s="271"/>
      <c r="BF15213" s="271"/>
      <c r="BG15213" s="271"/>
      <c r="BJ15213" s="271"/>
    </row>
    <row r="15214" spans="49:62">
      <c r="AW15214" s="271"/>
      <c r="AX15214" s="271"/>
      <c r="AY15214" s="271"/>
      <c r="AZ15214" s="271"/>
      <c r="BA15214" s="271"/>
      <c r="BB15214" s="271"/>
      <c r="BD15214" s="271"/>
      <c r="BE15214" s="271"/>
      <c r="BF15214" s="271"/>
      <c r="BG15214" s="271"/>
      <c r="BJ15214" s="271"/>
    </row>
    <row r="15215" spans="49:62">
      <c r="AW15215" s="271"/>
      <c r="AX15215" s="271"/>
      <c r="AY15215" s="271"/>
      <c r="AZ15215" s="271"/>
      <c r="BA15215" s="271"/>
      <c r="BB15215" s="271"/>
      <c r="BD15215" s="271"/>
      <c r="BE15215" s="271"/>
      <c r="BF15215" s="271"/>
      <c r="BG15215" s="271"/>
      <c r="BJ15215" s="271"/>
    </row>
    <row r="15216" spans="49:62">
      <c r="AW15216" s="271"/>
      <c r="AX15216" s="271"/>
      <c r="AY15216" s="271"/>
      <c r="AZ15216" s="271"/>
      <c r="BA15216" s="271"/>
      <c r="BB15216" s="271"/>
      <c r="BD15216" s="271"/>
      <c r="BE15216" s="271"/>
      <c r="BF15216" s="271"/>
      <c r="BG15216" s="271"/>
      <c r="BJ15216" s="271"/>
    </row>
    <row r="15217" spans="49:62">
      <c r="AW15217" s="271"/>
      <c r="AX15217" s="271"/>
      <c r="AY15217" s="271"/>
      <c r="AZ15217" s="271"/>
      <c r="BA15217" s="271"/>
      <c r="BB15217" s="271"/>
      <c r="BD15217" s="271"/>
      <c r="BE15217" s="271"/>
      <c r="BF15217" s="271"/>
      <c r="BG15217" s="271"/>
      <c r="BJ15217" s="271"/>
    </row>
    <row r="15218" spans="49:62">
      <c r="AW15218" s="271"/>
      <c r="AX15218" s="271"/>
      <c r="AY15218" s="271"/>
      <c r="AZ15218" s="271"/>
      <c r="BA15218" s="271"/>
      <c r="BB15218" s="271"/>
      <c r="BD15218" s="271"/>
      <c r="BE15218" s="271"/>
      <c r="BF15218" s="271"/>
      <c r="BG15218" s="271"/>
      <c r="BJ15218" s="271"/>
    </row>
    <row r="15219" spans="49:62">
      <c r="AW15219" s="271"/>
      <c r="AX15219" s="271"/>
      <c r="AY15219" s="271"/>
      <c r="AZ15219" s="271"/>
      <c r="BA15219" s="271"/>
      <c r="BB15219" s="271"/>
      <c r="BD15219" s="271"/>
      <c r="BE15219" s="271"/>
      <c r="BF15219" s="271"/>
      <c r="BG15219" s="271"/>
      <c r="BJ15219" s="271"/>
    </row>
    <row r="15220" spans="49:62">
      <c r="AW15220" s="271"/>
      <c r="AX15220" s="271"/>
      <c r="AY15220" s="271"/>
      <c r="AZ15220" s="271"/>
      <c r="BA15220" s="271"/>
      <c r="BB15220" s="271"/>
      <c r="BD15220" s="271"/>
      <c r="BE15220" s="271"/>
      <c r="BF15220" s="271"/>
      <c r="BG15220" s="271"/>
      <c r="BJ15220" s="271"/>
    </row>
    <row r="15221" spans="49:62">
      <c r="AW15221" s="271"/>
      <c r="AX15221" s="271"/>
      <c r="AY15221" s="271"/>
      <c r="AZ15221" s="271"/>
      <c r="BA15221" s="271"/>
      <c r="BB15221" s="271"/>
      <c r="BD15221" s="271"/>
      <c r="BE15221" s="271"/>
      <c r="BF15221" s="271"/>
      <c r="BG15221" s="271"/>
      <c r="BJ15221" s="271"/>
    </row>
    <row r="15222" spans="49:62">
      <c r="AW15222" s="271"/>
      <c r="AX15222" s="271"/>
      <c r="AY15222" s="271"/>
      <c r="AZ15222" s="271"/>
      <c r="BA15222" s="271"/>
      <c r="BB15222" s="271"/>
      <c r="BD15222" s="271"/>
      <c r="BE15222" s="271"/>
      <c r="BF15222" s="271"/>
      <c r="BG15222" s="271"/>
      <c r="BJ15222" s="271"/>
    </row>
    <row r="15223" spans="49:62">
      <c r="AW15223" s="271"/>
      <c r="AX15223" s="271"/>
      <c r="AY15223" s="271"/>
      <c r="AZ15223" s="271"/>
      <c r="BA15223" s="271"/>
      <c r="BB15223" s="271"/>
      <c r="BD15223" s="271"/>
      <c r="BE15223" s="271"/>
      <c r="BF15223" s="271"/>
      <c r="BG15223" s="271"/>
      <c r="BJ15223" s="271"/>
    </row>
    <row r="15224" spans="49:62">
      <c r="AW15224" s="271"/>
      <c r="AX15224" s="271"/>
      <c r="AY15224" s="271"/>
      <c r="AZ15224" s="271"/>
      <c r="BA15224" s="271"/>
      <c r="BB15224" s="271"/>
      <c r="BD15224" s="271"/>
      <c r="BE15224" s="271"/>
      <c r="BF15224" s="271"/>
      <c r="BG15224" s="271"/>
      <c r="BJ15224" s="271"/>
    </row>
    <row r="15225" spans="49:62">
      <c r="AW15225" s="271"/>
      <c r="AX15225" s="271"/>
      <c r="AY15225" s="271"/>
      <c r="AZ15225" s="271"/>
      <c r="BA15225" s="271"/>
      <c r="BB15225" s="271"/>
      <c r="BD15225" s="271"/>
      <c r="BE15225" s="271"/>
      <c r="BF15225" s="271"/>
      <c r="BG15225" s="271"/>
      <c r="BJ15225" s="271"/>
    </row>
    <row r="15226" spans="49:62">
      <c r="AW15226" s="271"/>
      <c r="AX15226" s="271"/>
      <c r="AY15226" s="271"/>
      <c r="AZ15226" s="271"/>
      <c r="BA15226" s="271"/>
      <c r="BB15226" s="271"/>
      <c r="BD15226" s="271"/>
      <c r="BE15226" s="271"/>
      <c r="BF15226" s="271"/>
      <c r="BG15226" s="271"/>
      <c r="BJ15226" s="271"/>
    </row>
    <row r="15227" spans="49:62">
      <c r="AW15227" s="271"/>
      <c r="AX15227" s="271"/>
      <c r="AY15227" s="271"/>
      <c r="AZ15227" s="271"/>
      <c r="BA15227" s="271"/>
      <c r="BB15227" s="271"/>
      <c r="BD15227" s="271"/>
      <c r="BE15227" s="271"/>
      <c r="BF15227" s="271"/>
      <c r="BG15227" s="271"/>
      <c r="BJ15227" s="271"/>
    </row>
    <row r="15228" spans="49:62">
      <c r="AW15228" s="271"/>
      <c r="AX15228" s="271"/>
      <c r="AY15228" s="271"/>
      <c r="AZ15228" s="271"/>
      <c r="BA15228" s="271"/>
      <c r="BB15228" s="271"/>
      <c r="BD15228" s="271"/>
      <c r="BE15228" s="271"/>
      <c r="BF15228" s="271"/>
      <c r="BG15228" s="271"/>
      <c r="BJ15228" s="271"/>
    </row>
    <row r="15229" spans="49:62">
      <c r="AW15229" s="271"/>
      <c r="AX15229" s="271"/>
      <c r="AY15229" s="271"/>
      <c r="AZ15229" s="271"/>
      <c r="BA15229" s="271"/>
      <c r="BB15229" s="271"/>
      <c r="BD15229" s="271"/>
      <c r="BE15229" s="271"/>
      <c r="BF15229" s="271"/>
      <c r="BG15229" s="271"/>
      <c r="BJ15229" s="271"/>
    </row>
    <row r="15230" spans="49:62">
      <c r="AW15230" s="271"/>
      <c r="AX15230" s="271"/>
      <c r="AY15230" s="271"/>
      <c r="AZ15230" s="271"/>
      <c r="BA15230" s="271"/>
      <c r="BB15230" s="271"/>
      <c r="BD15230" s="271"/>
      <c r="BE15230" s="271"/>
      <c r="BF15230" s="271"/>
      <c r="BG15230" s="271"/>
      <c r="BJ15230" s="271"/>
    </row>
    <row r="15231" spans="49:62">
      <c r="AW15231" s="271"/>
      <c r="AX15231" s="271"/>
      <c r="AY15231" s="271"/>
      <c r="AZ15231" s="271"/>
      <c r="BA15231" s="271"/>
      <c r="BB15231" s="271"/>
      <c r="BD15231" s="271"/>
      <c r="BE15231" s="271"/>
      <c r="BF15231" s="271"/>
      <c r="BG15231" s="271"/>
      <c r="BJ15231" s="271"/>
    </row>
    <row r="15232" spans="49:62">
      <c r="AW15232" s="271"/>
      <c r="AX15232" s="271"/>
      <c r="AY15232" s="271"/>
      <c r="AZ15232" s="271"/>
      <c r="BA15232" s="271"/>
      <c r="BB15232" s="271"/>
      <c r="BD15232" s="271"/>
      <c r="BE15232" s="271"/>
      <c r="BF15232" s="271"/>
      <c r="BG15232" s="271"/>
      <c r="BJ15232" s="271"/>
    </row>
    <row r="15233" spans="49:62">
      <c r="AW15233" s="271"/>
      <c r="AX15233" s="271"/>
      <c r="AY15233" s="271"/>
      <c r="AZ15233" s="271"/>
      <c r="BA15233" s="271"/>
      <c r="BB15233" s="271"/>
      <c r="BD15233" s="271"/>
      <c r="BE15233" s="271"/>
      <c r="BF15233" s="271"/>
      <c r="BG15233" s="271"/>
      <c r="BJ15233" s="271"/>
    </row>
    <row r="15234" spans="49:62">
      <c r="AW15234" s="271"/>
      <c r="AX15234" s="271"/>
      <c r="AY15234" s="271"/>
      <c r="AZ15234" s="271"/>
      <c r="BA15234" s="271"/>
      <c r="BB15234" s="271"/>
      <c r="BD15234" s="271"/>
      <c r="BE15234" s="271"/>
      <c r="BF15234" s="271"/>
      <c r="BG15234" s="271"/>
      <c r="BJ15234" s="271"/>
    </row>
    <row r="15235" spans="49:62">
      <c r="AW15235" s="271"/>
      <c r="AX15235" s="271"/>
      <c r="AY15235" s="271"/>
      <c r="AZ15235" s="271"/>
      <c r="BA15235" s="271"/>
      <c r="BB15235" s="271"/>
      <c r="BD15235" s="271"/>
      <c r="BE15235" s="271"/>
      <c r="BF15235" s="271"/>
      <c r="BG15235" s="271"/>
      <c r="BJ15235" s="271"/>
    </row>
    <row r="15236" spans="49:62">
      <c r="AW15236" s="271"/>
      <c r="AX15236" s="271"/>
      <c r="AY15236" s="271"/>
      <c r="AZ15236" s="271"/>
      <c r="BA15236" s="271"/>
      <c r="BB15236" s="271"/>
      <c r="BD15236" s="271"/>
      <c r="BE15236" s="271"/>
      <c r="BF15236" s="271"/>
      <c r="BG15236" s="271"/>
      <c r="BJ15236" s="271"/>
    </row>
    <row r="15237" spans="49:62">
      <c r="AW15237" s="271"/>
      <c r="AX15237" s="271"/>
      <c r="AY15237" s="271"/>
      <c r="AZ15237" s="271"/>
      <c r="BA15237" s="271"/>
      <c r="BB15237" s="271"/>
      <c r="BD15237" s="271"/>
      <c r="BE15237" s="271"/>
      <c r="BF15237" s="271"/>
      <c r="BG15237" s="271"/>
      <c r="BJ15237" s="271"/>
    </row>
    <row r="15238" spans="49:62">
      <c r="AW15238" s="271"/>
      <c r="AX15238" s="271"/>
      <c r="AY15238" s="271"/>
      <c r="AZ15238" s="271"/>
      <c r="BA15238" s="271"/>
      <c r="BB15238" s="271"/>
      <c r="BD15238" s="271"/>
      <c r="BE15238" s="271"/>
      <c r="BF15238" s="271"/>
      <c r="BG15238" s="271"/>
      <c r="BJ15238" s="271"/>
    </row>
    <row r="15239" spans="49:62">
      <c r="AW15239" s="271"/>
      <c r="AX15239" s="271"/>
      <c r="AY15239" s="271"/>
      <c r="AZ15239" s="271"/>
      <c r="BA15239" s="271"/>
      <c r="BB15239" s="271"/>
      <c r="BD15239" s="271"/>
      <c r="BE15239" s="271"/>
      <c r="BF15239" s="271"/>
      <c r="BG15239" s="271"/>
      <c r="BJ15239" s="271"/>
    </row>
    <row r="15240" spans="49:62">
      <c r="AW15240" s="271"/>
      <c r="AX15240" s="271"/>
      <c r="AY15240" s="271"/>
      <c r="AZ15240" s="271"/>
      <c r="BA15240" s="271"/>
      <c r="BB15240" s="271"/>
      <c r="BD15240" s="271"/>
      <c r="BE15240" s="271"/>
      <c r="BF15240" s="271"/>
      <c r="BG15240" s="271"/>
      <c r="BJ15240" s="271"/>
    </row>
    <row r="15241" spans="49:62">
      <c r="AW15241" s="271"/>
      <c r="AX15241" s="271"/>
      <c r="AY15241" s="271"/>
      <c r="AZ15241" s="271"/>
      <c r="BA15241" s="271"/>
      <c r="BB15241" s="271"/>
      <c r="BD15241" s="271"/>
      <c r="BE15241" s="271"/>
      <c r="BF15241" s="271"/>
      <c r="BG15241" s="271"/>
      <c r="BJ15241" s="271"/>
    </row>
    <row r="15242" spans="49:62">
      <c r="AW15242" s="271"/>
      <c r="AX15242" s="271"/>
      <c r="AY15242" s="271"/>
      <c r="AZ15242" s="271"/>
      <c r="BA15242" s="271"/>
      <c r="BB15242" s="271"/>
      <c r="BD15242" s="271"/>
      <c r="BE15242" s="271"/>
      <c r="BF15242" s="271"/>
      <c r="BG15242" s="271"/>
      <c r="BJ15242" s="271"/>
    </row>
    <row r="15243" spans="49:62">
      <c r="AW15243" s="271"/>
      <c r="AX15243" s="271"/>
      <c r="AY15243" s="271"/>
      <c r="AZ15243" s="271"/>
      <c r="BA15243" s="271"/>
      <c r="BB15243" s="271"/>
      <c r="BD15243" s="271"/>
      <c r="BE15243" s="271"/>
      <c r="BF15243" s="271"/>
      <c r="BG15243" s="271"/>
      <c r="BJ15243" s="271"/>
    </row>
    <row r="15244" spans="49:62">
      <c r="AW15244" s="271"/>
      <c r="AX15244" s="271"/>
      <c r="AY15244" s="271"/>
      <c r="AZ15244" s="271"/>
      <c r="BA15244" s="271"/>
      <c r="BB15244" s="271"/>
      <c r="BD15244" s="271"/>
      <c r="BE15244" s="271"/>
      <c r="BF15244" s="271"/>
      <c r="BG15244" s="271"/>
      <c r="BJ15244" s="271"/>
    </row>
    <row r="15245" spans="49:62">
      <c r="AW15245" s="271"/>
      <c r="AX15245" s="271"/>
      <c r="AY15245" s="271"/>
      <c r="AZ15245" s="271"/>
      <c r="BA15245" s="271"/>
      <c r="BB15245" s="271"/>
      <c r="BD15245" s="271"/>
      <c r="BE15245" s="271"/>
      <c r="BF15245" s="271"/>
      <c r="BG15245" s="271"/>
      <c r="BJ15245" s="271"/>
    </row>
    <row r="15246" spans="49:62">
      <c r="AW15246" s="271"/>
      <c r="AX15246" s="271"/>
      <c r="AY15246" s="271"/>
      <c r="AZ15246" s="271"/>
      <c r="BA15246" s="271"/>
      <c r="BB15246" s="271"/>
      <c r="BD15246" s="271"/>
      <c r="BE15246" s="271"/>
      <c r="BF15246" s="271"/>
      <c r="BG15246" s="271"/>
      <c r="BJ15246" s="271"/>
    </row>
    <row r="15247" spans="49:62">
      <c r="AW15247" s="271"/>
      <c r="AX15247" s="271"/>
      <c r="AY15247" s="271"/>
      <c r="AZ15247" s="271"/>
      <c r="BA15247" s="271"/>
      <c r="BB15247" s="271"/>
      <c r="BD15247" s="271"/>
      <c r="BE15247" s="271"/>
      <c r="BF15247" s="271"/>
      <c r="BG15247" s="271"/>
      <c r="BJ15247" s="271"/>
    </row>
    <row r="15248" spans="49:62">
      <c r="AW15248" s="271"/>
      <c r="AX15248" s="271"/>
      <c r="AY15248" s="271"/>
      <c r="AZ15248" s="271"/>
      <c r="BA15248" s="271"/>
      <c r="BB15248" s="271"/>
      <c r="BD15248" s="271"/>
      <c r="BE15248" s="271"/>
      <c r="BF15248" s="271"/>
      <c r="BG15248" s="271"/>
      <c r="BJ15248" s="271"/>
    </row>
    <row r="15249" spans="49:62">
      <c r="AW15249" s="271"/>
      <c r="AX15249" s="271"/>
      <c r="AY15249" s="271"/>
      <c r="AZ15249" s="271"/>
      <c r="BA15249" s="271"/>
      <c r="BB15249" s="271"/>
      <c r="BD15249" s="271"/>
      <c r="BE15249" s="271"/>
      <c r="BF15249" s="271"/>
      <c r="BG15249" s="271"/>
      <c r="BJ15249" s="271"/>
    </row>
    <row r="15250" spans="49:62">
      <c r="AW15250" s="271"/>
      <c r="AX15250" s="271"/>
      <c r="AY15250" s="271"/>
      <c r="AZ15250" s="271"/>
      <c r="BA15250" s="271"/>
      <c r="BB15250" s="271"/>
      <c r="BD15250" s="271"/>
      <c r="BE15250" s="271"/>
      <c r="BF15250" s="271"/>
      <c r="BG15250" s="271"/>
      <c r="BJ15250" s="271"/>
    </row>
    <row r="15251" spans="49:62">
      <c r="AW15251" s="271"/>
      <c r="AX15251" s="271"/>
      <c r="AY15251" s="271"/>
      <c r="AZ15251" s="271"/>
      <c r="BA15251" s="271"/>
      <c r="BB15251" s="271"/>
      <c r="BD15251" s="271"/>
      <c r="BE15251" s="271"/>
      <c r="BF15251" s="271"/>
      <c r="BG15251" s="271"/>
      <c r="BJ15251" s="271"/>
    </row>
    <row r="15252" spans="49:62">
      <c r="AW15252" s="271"/>
      <c r="AX15252" s="271"/>
      <c r="AY15252" s="271"/>
      <c r="AZ15252" s="271"/>
      <c r="BA15252" s="271"/>
      <c r="BB15252" s="271"/>
      <c r="BD15252" s="271"/>
      <c r="BE15252" s="271"/>
      <c r="BF15252" s="271"/>
      <c r="BG15252" s="271"/>
      <c r="BJ15252" s="271"/>
    </row>
    <row r="15253" spans="49:62">
      <c r="AW15253" s="271"/>
      <c r="AX15253" s="271"/>
      <c r="AY15253" s="271"/>
      <c r="AZ15253" s="271"/>
      <c r="BA15253" s="271"/>
      <c r="BB15253" s="271"/>
      <c r="BD15253" s="271"/>
      <c r="BE15253" s="271"/>
      <c r="BF15253" s="271"/>
      <c r="BG15253" s="271"/>
      <c r="BJ15253" s="271"/>
    </row>
    <row r="15254" spans="49:62">
      <c r="AW15254" s="271"/>
      <c r="AX15254" s="271"/>
      <c r="AY15254" s="271"/>
      <c r="AZ15254" s="271"/>
      <c r="BA15254" s="271"/>
      <c r="BB15254" s="271"/>
      <c r="BD15254" s="271"/>
      <c r="BE15254" s="271"/>
      <c r="BF15254" s="271"/>
      <c r="BG15254" s="271"/>
      <c r="BJ15254" s="271"/>
    </row>
    <row r="15255" spans="49:62">
      <c r="AW15255" s="271"/>
      <c r="AX15255" s="271"/>
      <c r="AY15255" s="271"/>
      <c r="AZ15255" s="271"/>
      <c r="BA15255" s="271"/>
      <c r="BB15255" s="271"/>
      <c r="BD15255" s="271"/>
      <c r="BE15255" s="271"/>
      <c r="BF15255" s="271"/>
      <c r="BG15255" s="271"/>
      <c r="BJ15255" s="271"/>
    </row>
    <row r="15256" spans="49:62">
      <c r="AW15256" s="271"/>
      <c r="AX15256" s="271"/>
      <c r="AY15256" s="271"/>
      <c r="AZ15256" s="271"/>
      <c r="BA15256" s="271"/>
      <c r="BB15256" s="271"/>
      <c r="BD15256" s="271"/>
      <c r="BE15256" s="271"/>
      <c r="BF15256" s="271"/>
      <c r="BG15256" s="271"/>
      <c r="BJ15256" s="271"/>
    </row>
    <row r="15257" spans="49:62">
      <c r="AW15257" s="271"/>
      <c r="AX15257" s="271"/>
      <c r="AY15257" s="271"/>
      <c r="AZ15257" s="271"/>
      <c r="BA15257" s="271"/>
      <c r="BB15257" s="271"/>
      <c r="BD15257" s="271"/>
      <c r="BE15257" s="271"/>
      <c r="BF15257" s="271"/>
      <c r="BG15257" s="271"/>
      <c r="BJ15257" s="271"/>
    </row>
    <row r="15258" spans="49:62">
      <c r="AW15258" s="271"/>
      <c r="AX15258" s="271"/>
      <c r="AY15258" s="271"/>
      <c r="AZ15258" s="271"/>
      <c r="BA15258" s="271"/>
      <c r="BB15258" s="271"/>
      <c r="BD15258" s="271"/>
      <c r="BE15258" s="271"/>
      <c r="BF15258" s="271"/>
      <c r="BG15258" s="271"/>
      <c r="BJ15258" s="271"/>
    </row>
    <row r="15259" spans="49:62">
      <c r="AW15259" s="271"/>
      <c r="AX15259" s="271"/>
      <c r="AY15259" s="271"/>
      <c r="AZ15259" s="271"/>
      <c r="BA15259" s="271"/>
      <c r="BB15259" s="271"/>
      <c r="BD15259" s="271"/>
      <c r="BE15259" s="271"/>
      <c r="BF15259" s="271"/>
      <c r="BG15259" s="271"/>
      <c r="BJ15259" s="271"/>
    </row>
    <row r="15260" spans="49:62">
      <c r="AW15260" s="271"/>
      <c r="AX15260" s="271"/>
      <c r="AY15260" s="271"/>
      <c r="AZ15260" s="271"/>
      <c r="BA15260" s="271"/>
      <c r="BB15260" s="271"/>
      <c r="BD15260" s="271"/>
      <c r="BE15260" s="271"/>
      <c r="BF15260" s="271"/>
      <c r="BG15260" s="271"/>
      <c r="BJ15260" s="271"/>
    </row>
    <row r="15261" spans="49:62">
      <c r="AW15261" s="271"/>
      <c r="AX15261" s="271"/>
      <c r="AY15261" s="271"/>
      <c r="AZ15261" s="271"/>
      <c r="BA15261" s="271"/>
      <c r="BB15261" s="271"/>
      <c r="BD15261" s="271"/>
      <c r="BE15261" s="271"/>
      <c r="BF15261" s="271"/>
      <c r="BG15261" s="271"/>
      <c r="BJ15261" s="271"/>
    </row>
    <row r="15262" spans="49:62">
      <c r="AW15262" s="271"/>
      <c r="AX15262" s="271"/>
      <c r="AY15262" s="271"/>
      <c r="AZ15262" s="271"/>
      <c r="BA15262" s="271"/>
      <c r="BB15262" s="271"/>
      <c r="BD15262" s="271"/>
      <c r="BE15262" s="271"/>
      <c r="BF15262" s="271"/>
      <c r="BG15262" s="271"/>
      <c r="BJ15262" s="271"/>
    </row>
    <row r="15263" spans="49:62">
      <c r="AW15263" s="271"/>
      <c r="AX15263" s="271"/>
      <c r="AY15263" s="271"/>
      <c r="AZ15263" s="271"/>
      <c r="BA15263" s="271"/>
      <c r="BB15263" s="271"/>
      <c r="BD15263" s="271"/>
      <c r="BE15263" s="271"/>
      <c r="BF15263" s="271"/>
      <c r="BG15263" s="271"/>
      <c r="BJ15263" s="271"/>
    </row>
    <row r="15264" spans="49:62">
      <c r="AW15264" s="271"/>
      <c r="AX15264" s="271"/>
      <c r="AY15264" s="271"/>
      <c r="AZ15264" s="271"/>
      <c r="BA15264" s="271"/>
      <c r="BB15264" s="271"/>
      <c r="BD15264" s="271"/>
      <c r="BE15264" s="271"/>
      <c r="BF15264" s="271"/>
      <c r="BG15264" s="271"/>
      <c r="BJ15264" s="271"/>
    </row>
    <row r="15265" spans="49:62">
      <c r="AW15265" s="271"/>
      <c r="AX15265" s="271"/>
      <c r="AY15265" s="271"/>
      <c r="AZ15265" s="271"/>
      <c r="BA15265" s="271"/>
      <c r="BB15265" s="271"/>
      <c r="BD15265" s="271"/>
      <c r="BE15265" s="271"/>
      <c r="BF15265" s="271"/>
      <c r="BG15265" s="271"/>
      <c r="BJ15265" s="271"/>
    </row>
    <row r="15266" spans="49:62">
      <c r="AW15266" s="271"/>
      <c r="AX15266" s="271"/>
      <c r="AY15266" s="271"/>
      <c r="AZ15266" s="271"/>
      <c r="BA15266" s="271"/>
      <c r="BB15266" s="271"/>
      <c r="BD15266" s="271"/>
      <c r="BE15266" s="271"/>
      <c r="BF15266" s="271"/>
      <c r="BG15266" s="271"/>
      <c r="BJ15266" s="271"/>
    </row>
    <row r="15267" spans="49:62">
      <c r="AW15267" s="271"/>
      <c r="AX15267" s="271"/>
      <c r="AY15267" s="271"/>
      <c r="AZ15267" s="271"/>
      <c r="BA15267" s="271"/>
      <c r="BB15267" s="271"/>
      <c r="BD15267" s="271"/>
      <c r="BE15267" s="271"/>
      <c r="BF15267" s="271"/>
      <c r="BG15267" s="271"/>
      <c r="BJ15267" s="271"/>
    </row>
    <row r="15268" spans="49:62">
      <c r="AW15268" s="271"/>
      <c r="AX15268" s="271"/>
      <c r="AY15268" s="271"/>
      <c r="AZ15268" s="271"/>
      <c r="BA15268" s="271"/>
      <c r="BB15268" s="271"/>
      <c r="BD15268" s="271"/>
      <c r="BE15268" s="271"/>
      <c r="BF15268" s="271"/>
      <c r="BG15268" s="271"/>
      <c r="BJ15268" s="271"/>
    </row>
    <row r="15269" spans="49:62">
      <c r="AW15269" s="271"/>
      <c r="AX15269" s="271"/>
      <c r="AY15269" s="271"/>
      <c r="AZ15269" s="271"/>
      <c r="BA15269" s="271"/>
      <c r="BB15269" s="271"/>
      <c r="BD15269" s="271"/>
      <c r="BE15269" s="271"/>
      <c r="BF15269" s="271"/>
      <c r="BG15269" s="271"/>
      <c r="BJ15269" s="271"/>
    </row>
    <row r="15270" spans="49:62">
      <c r="AW15270" s="271"/>
      <c r="AX15270" s="271"/>
      <c r="AY15270" s="271"/>
      <c r="AZ15270" s="271"/>
      <c r="BA15270" s="271"/>
      <c r="BB15270" s="271"/>
      <c r="BD15270" s="271"/>
      <c r="BE15270" s="271"/>
      <c r="BF15270" s="271"/>
      <c r="BG15270" s="271"/>
      <c r="BJ15270" s="271"/>
    </row>
    <row r="15271" spans="49:62">
      <c r="AW15271" s="271"/>
      <c r="AX15271" s="271"/>
      <c r="AY15271" s="271"/>
      <c r="AZ15271" s="271"/>
      <c r="BA15271" s="271"/>
      <c r="BB15271" s="271"/>
      <c r="BD15271" s="271"/>
      <c r="BE15271" s="271"/>
      <c r="BF15271" s="271"/>
      <c r="BG15271" s="271"/>
      <c r="BJ15271" s="271"/>
    </row>
    <row r="15272" spans="49:62">
      <c r="AW15272" s="271"/>
      <c r="AX15272" s="271"/>
      <c r="AY15272" s="271"/>
      <c r="AZ15272" s="271"/>
      <c r="BA15272" s="271"/>
      <c r="BB15272" s="271"/>
      <c r="BD15272" s="271"/>
      <c r="BE15272" s="271"/>
      <c r="BF15272" s="271"/>
      <c r="BG15272" s="271"/>
      <c r="BJ15272" s="271"/>
    </row>
    <row r="15273" spans="49:62">
      <c r="AW15273" s="271"/>
      <c r="AX15273" s="271"/>
      <c r="AY15273" s="271"/>
      <c r="AZ15273" s="271"/>
      <c r="BA15273" s="271"/>
      <c r="BB15273" s="271"/>
      <c r="BD15273" s="271"/>
      <c r="BE15273" s="271"/>
      <c r="BF15273" s="271"/>
      <c r="BG15273" s="271"/>
      <c r="BJ15273" s="271"/>
    </row>
    <row r="15274" spans="49:62">
      <c r="AW15274" s="271"/>
      <c r="AX15274" s="271"/>
      <c r="AY15274" s="271"/>
      <c r="AZ15274" s="271"/>
      <c r="BA15274" s="271"/>
      <c r="BB15274" s="271"/>
      <c r="BD15274" s="271"/>
      <c r="BE15274" s="271"/>
      <c r="BF15274" s="271"/>
      <c r="BG15274" s="271"/>
      <c r="BJ15274" s="271"/>
    </row>
    <row r="15275" spans="49:62">
      <c r="AW15275" s="271"/>
      <c r="AX15275" s="271"/>
      <c r="AY15275" s="271"/>
      <c r="AZ15275" s="271"/>
      <c r="BA15275" s="271"/>
      <c r="BB15275" s="271"/>
      <c r="BD15275" s="271"/>
      <c r="BE15275" s="271"/>
      <c r="BF15275" s="271"/>
      <c r="BG15275" s="271"/>
      <c r="BJ15275" s="271"/>
    </row>
    <row r="15276" spans="49:62">
      <c r="AW15276" s="271"/>
      <c r="AX15276" s="271"/>
      <c r="AY15276" s="271"/>
      <c r="AZ15276" s="271"/>
      <c r="BA15276" s="271"/>
      <c r="BB15276" s="271"/>
      <c r="BD15276" s="271"/>
      <c r="BE15276" s="271"/>
      <c r="BF15276" s="271"/>
      <c r="BG15276" s="271"/>
      <c r="BJ15276" s="271"/>
    </row>
    <row r="15277" spans="49:62">
      <c r="AW15277" s="271"/>
      <c r="AX15277" s="271"/>
      <c r="AY15277" s="271"/>
      <c r="AZ15277" s="271"/>
      <c r="BA15277" s="271"/>
      <c r="BB15277" s="271"/>
      <c r="BD15277" s="271"/>
      <c r="BE15277" s="271"/>
      <c r="BF15277" s="271"/>
      <c r="BG15277" s="271"/>
      <c r="BJ15277" s="271"/>
    </row>
    <row r="15278" spans="49:62">
      <c r="AW15278" s="271"/>
      <c r="AX15278" s="271"/>
      <c r="AY15278" s="271"/>
      <c r="AZ15278" s="271"/>
      <c r="BA15278" s="271"/>
      <c r="BB15278" s="271"/>
      <c r="BD15278" s="271"/>
      <c r="BE15278" s="271"/>
      <c r="BF15278" s="271"/>
      <c r="BG15278" s="271"/>
      <c r="BJ15278" s="271"/>
    </row>
    <row r="15279" spans="49:62">
      <c r="AW15279" s="271"/>
      <c r="AX15279" s="271"/>
      <c r="AY15279" s="271"/>
      <c r="AZ15279" s="271"/>
      <c r="BA15279" s="271"/>
      <c r="BB15279" s="271"/>
      <c r="BD15279" s="271"/>
      <c r="BE15279" s="271"/>
      <c r="BF15279" s="271"/>
      <c r="BG15279" s="271"/>
      <c r="BJ15279" s="271"/>
    </row>
    <row r="15280" spans="49:62">
      <c r="AW15280" s="271"/>
      <c r="AX15280" s="271"/>
      <c r="AY15280" s="271"/>
      <c r="AZ15280" s="271"/>
      <c r="BA15280" s="271"/>
      <c r="BB15280" s="271"/>
      <c r="BD15280" s="271"/>
      <c r="BE15280" s="271"/>
      <c r="BF15280" s="271"/>
      <c r="BG15280" s="271"/>
      <c r="BJ15280" s="271"/>
    </row>
    <row r="15281" spans="49:62">
      <c r="AW15281" s="271"/>
      <c r="AX15281" s="271"/>
      <c r="AY15281" s="271"/>
      <c r="AZ15281" s="271"/>
      <c r="BA15281" s="271"/>
      <c r="BB15281" s="271"/>
      <c r="BD15281" s="271"/>
      <c r="BE15281" s="271"/>
      <c r="BF15281" s="271"/>
      <c r="BG15281" s="271"/>
      <c r="BJ15281" s="271"/>
    </row>
    <row r="15282" spans="49:62">
      <c r="AW15282" s="271"/>
      <c r="AX15282" s="271"/>
      <c r="AY15282" s="271"/>
      <c r="AZ15282" s="271"/>
      <c r="BA15282" s="271"/>
      <c r="BB15282" s="271"/>
      <c r="BD15282" s="271"/>
      <c r="BE15282" s="271"/>
      <c r="BF15282" s="271"/>
      <c r="BG15282" s="271"/>
      <c r="BJ15282" s="271"/>
    </row>
    <row r="15283" spans="49:62">
      <c r="AW15283" s="271"/>
      <c r="AX15283" s="271"/>
      <c r="AY15283" s="271"/>
      <c r="AZ15283" s="271"/>
      <c r="BA15283" s="271"/>
      <c r="BB15283" s="271"/>
      <c r="BD15283" s="271"/>
      <c r="BE15283" s="271"/>
      <c r="BF15283" s="271"/>
      <c r="BG15283" s="271"/>
      <c r="BJ15283" s="271"/>
    </row>
    <row r="15284" spans="49:62">
      <c r="AW15284" s="271"/>
      <c r="AX15284" s="271"/>
      <c r="AY15284" s="271"/>
      <c r="AZ15284" s="271"/>
      <c r="BA15284" s="271"/>
      <c r="BB15284" s="271"/>
      <c r="BD15284" s="271"/>
      <c r="BE15284" s="271"/>
      <c r="BF15284" s="271"/>
      <c r="BG15284" s="271"/>
      <c r="BJ15284" s="271"/>
    </row>
    <row r="15285" spans="49:62">
      <c r="AW15285" s="271"/>
      <c r="AX15285" s="271"/>
      <c r="AY15285" s="271"/>
      <c r="AZ15285" s="271"/>
      <c r="BA15285" s="271"/>
      <c r="BB15285" s="271"/>
      <c r="BD15285" s="271"/>
      <c r="BE15285" s="271"/>
      <c r="BF15285" s="271"/>
      <c r="BG15285" s="271"/>
      <c r="BJ15285" s="271"/>
    </row>
    <row r="15286" spans="49:62">
      <c r="AW15286" s="271"/>
      <c r="AX15286" s="271"/>
      <c r="AY15286" s="271"/>
      <c r="AZ15286" s="271"/>
      <c r="BA15286" s="271"/>
      <c r="BB15286" s="271"/>
      <c r="BD15286" s="271"/>
      <c r="BE15286" s="271"/>
      <c r="BF15286" s="271"/>
      <c r="BG15286" s="271"/>
      <c r="BJ15286" s="271"/>
    </row>
    <row r="15287" spans="49:62">
      <c r="AW15287" s="271"/>
      <c r="AX15287" s="271"/>
      <c r="AY15287" s="271"/>
      <c r="AZ15287" s="271"/>
      <c r="BA15287" s="271"/>
      <c r="BB15287" s="271"/>
      <c r="BD15287" s="271"/>
      <c r="BE15287" s="271"/>
      <c r="BF15287" s="271"/>
      <c r="BG15287" s="271"/>
      <c r="BJ15287" s="271"/>
    </row>
    <row r="15288" spans="49:62">
      <c r="AW15288" s="271"/>
      <c r="AX15288" s="271"/>
      <c r="AY15288" s="271"/>
      <c r="AZ15288" s="271"/>
      <c r="BA15288" s="271"/>
      <c r="BB15288" s="271"/>
      <c r="BD15288" s="271"/>
      <c r="BE15288" s="271"/>
      <c r="BF15288" s="271"/>
      <c r="BG15288" s="271"/>
      <c r="BJ15288" s="271"/>
    </row>
    <row r="15289" spans="49:62">
      <c r="AW15289" s="271"/>
      <c r="AX15289" s="271"/>
      <c r="AY15289" s="271"/>
      <c r="AZ15289" s="271"/>
      <c r="BA15289" s="271"/>
      <c r="BB15289" s="271"/>
      <c r="BD15289" s="271"/>
      <c r="BE15289" s="271"/>
      <c r="BF15289" s="271"/>
      <c r="BG15289" s="271"/>
      <c r="BJ15289" s="271"/>
    </row>
    <row r="15290" spans="49:62">
      <c r="AW15290" s="271"/>
      <c r="AX15290" s="271"/>
      <c r="AY15290" s="271"/>
      <c r="AZ15290" s="271"/>
      <c r="BA15290" s="271"/>
      <c r="BB15290" s="271"/>
      <c r="BD15290" s="271"/>
      <c r="BE15290" s="271"/>
      <c r="BF15290" s="271"/>
      <c r="BG15290" s="271"/>
      <c r="BJ15290" s="271"/>
    </row>
    <row r="15291" spans="49:62">
      <c r="AW15291" s="271"/>
      <c r="AX15291" s="271"/>
      <c r="AY15291" s="271"/>
      <c r="AZ15291" s="271"/>
      <c r="BA15291" s="271"/>
      <c r="BB15291" s="271"/>
      <c r="BD15291" s="271"/>
      <c r="BE15291" s="271"/>
      <c r="BF15291" s="271"/>
      <c r="BG15291" s="271"/>
      <c r="BJ15291" s="271"/>
    </row>
    <row r="15292" spans="49:62">
      <c r="AW15292" s="271"/>
      <c r="AX15292" s="271"/>
      <c r="AY15292" s="271"/>
      <c r="AZ15292" s="271"/>
      <c r="BA15292" s="271"/>
      <c r="BB15292" s="271"/>
      <c r="BD15292" s="271"/>
      <c r="BE15292" s="271"/>
      <c r="BF15292" s="271"/>
      <c r="BG15292" s="271"/>
      <c r="BJ15292" s="271"/>
    </row>
    <row r="15293" spans="49:62">
      <c r="AW15293" s="271"/>
      <c r="AX15293" s="271"/>
      <c r="AY15293" s="271"/>
      <c r="AZ15293" s="271"/>
      <c r="BA15293" s="271"/>
      <c r="BB15293" s="271"/>
      <c r="BD15293" s="271"/>
      <c r="BE15293" s="271"/>
      <c r="BF15293" s="271"/>
      <c r="BG15293" s="271"/>
      <c r="BJ15293" s="271"/>
    </row>
    <row r="15294" spans="49:62">
      <c r="AW15294" s="271"/>
      <c r="AX15294" s="271"/>
      <c r="AY15294" s="271"/>
      <c r="AZ15294" s="271"/>
      <c r="BA15294" s="271"/>
      <c r="BB15294" s="271"/>
      <c r="BD15294" s="271"/>
      <c r="BE15294" s="271"/>
      <c r="BF15294" s="271"/>
      <c r="BG15294" s="271"/>
      <c r="BJ15294" s="271"/>
    </row>
    <row r="15295" spans="49:62">
      <c r="AW15295" s="271"/>
      <c r="AX15295" s="271"/>
      <c r="AY15295" s="271"/>
      <c r="AZ15295" s="271"/>
      <c r="BA15295" s="271"/>
      <c r="BB15295" s="271"/>
      <c r="BD15295" s="271"/>
      <c r="BE15295" s="271"/>
      <c r="BF15295" s="271"/>
      <c r="BG15295" s="271"/>
      <c r="BJ15295" s="271"/>
    </row>
    <row r="15296" spans="49:62">
      <c r="AW15296" s="271"/>
      <c r="AX15296" s="271"/>
      <c r="AY15296" s="271"/>
      <c r="AZ15296" s="271"/>
      <c r="BA15296" s="271"/>
      <c r="BB15296" s="271"/>
      <c r="BD15296" s="271"/>
      <c r="BE15296" s="271"/>
      <c r="BF15296" s="271"/>
      <c r="BG15296" s="271"/>
      <c r="BJ15296" s="271"/>
    </row>
    <row r="15297" spans="49:62">
      <c r="AW15297" s="271"/>
      <c r="AX15297" s="271"/>
      <c r="AY15297" s="271"/>
      <c r="AZ15297" s="271"/>
      <c r="BA15297" s="271"/>
      <c r="BB15297" s="271"/>
      <c r="BD15297" s="271"/>
      <c r="BE15297" s="271"/>
      <c r="BF15297" s="271"/>
      <c r="BG15297" s="271"/>
      <c r="BJ15297" s="271"/>
    </row>
    <row r="15298" spans="49:62">
      <c r="AW15298" s="271"/>
      <c r="AX15298" s="271"/>
      <c r="AY15298" s="271"/>
      <c r="AZ15298" s="271"/>
      <c r="BA15298" s="271"/>
      <c r="BB15298" s="271"/>
      <c r="BD15298" s="271"/>
      <c r="BE15298" s="271"/>
      <c r="BF15298" s="271"/>
      <c r="BG15298" s="271"/>
      <c r="BJ15298" s="271"/>
    </row>
    <row r="15299" spans="49:62">
      <c r="AW15299" s="271"/>
      <c r="AX15299" s="271"/>
      <c r="AY15299" s="271"/>
      <c r="AZ15299" s="271"/>
      <c r="BA15299" s="271"/>
      <c r="BB15299" s="271"/>
      <c r="BD15299" s="271"/>
      <c r="BE15299" s="271"/>
      <c r="BF15299" s="271"/>
      <c r="BG15299" s="271"/>
      <c r="BJ15299" s="271"/>
    </row>
    <row r="15300" spans="49:62">
      <c r="AW15300" s="271"/>
      <c r="AX15300" s="271"/>
      <c r="AY15300" s="271"/>
      <c r="AZ15300" s="271"/>
      <c r="BA15300" s="271"/>
      <c r="BB15300" s="271"/>
      <c r="BD15300" s="271"/>
      <c r="BE15300" s="271"/>
      <c r="BF15300" s="271"/>
      <c r="BG15300" s="271"/>
      <c r="BJ15300" s="271"/>
    </row>
    <row r="15301" spans="49:62">
      <c r="AW15301" s="271"/>
      <c r="AX15301" s="271"/>
      <c r="AY15301" s="271"/>
      <c r="AZ15301" s="271"/>
      <c r="BA15301" s="271"/>
      <c r="BB15301" s="271"/>
      <c r="BD15301" s="271"/>
      <c r="BE15301" s="271"/>
      <c r="BF15301" s="271"/>
      <c r="BG15301" s="271"/>
      <c r="BJ15301" s="271"/>
    </row>
    <row r="15302" spans="49:62">
      <c r="AW15302" s="271"/>
      <c r="AX15302" s="271"/>
      <c r="AY15302" s="271"/>
      <c r="AZ15302" s="271"/>
      <c r="BA15302" s="271"/>
      <c r="BB15302" s="271"/>
      <c r="BD15302" s="271"/>
      <c r="BE15302" s="271"/>
      <c r="BF15302" s="271"/>
      <c r="BG15302" s="271"/>
      <c r="BJ15302" s="271"/>
    </row>
    <row r="15303" spans="49:62">
      <c r="AW15303" s="271"/>
      <c r="AX15303" s="271"/>
      <c r="AY15303" s="271"/>
      <c r="AZ15303" s="271"/>
      <c r="BA15303" s="271"/>
      <c r="BB15303" s="271"/>
      <c r="BD15303" s="271"/>
      <c r="BE15303" s="271"/>
      <c r="BF15303" s="271"/>
      <c r="BG15303" s="271"/>
      <c r="BJ15303" s="271"/>
    </row>
    <row r="15304" spans="49:62">
      <c r="AW15304" s="271"/>
      <c r="AX15304" s="271"/>
      <c r="AY15304" s="271"/>
      <c r="AZ15304" s="271"/>
      <c r="BA15304" s="271"/>
      <c r="BB15304" s="271"/>
      <c r="BD15304" s="271"/>
      <c r="BE15304" s="271"/>
      <c r="BF15304" s="271"/>
      <c r="BG15304" s="271"/>
      <c r="BJ15304" s="271"/>
    </row>
    <row r="15305" spans="49:62">
      <c r="AW15305" s="271"/>
      <c r="AX15305" s="271"/>
      <c r="AY15305" s="271"/>
      <c r="AZ15305" s="271"/>
      <c r="BA15305" s="271"/>
      <c r="BB15305" s="271"/>
      <c r="BD15305" s="271"/>
      <c r="BE15305" s="271"/>
      <c r="BF15305" s="271"/>
      <c r="BG15305" s="271"/>
      <c r="BJ15305" s="271"/>
    </row>
    <row r="15306" spans="49:62">
      <c r="AW15306" s="271"/>
      <c r="AX15306" s="271"/>
      <c r="AY15306" s="271"/>
      <c r="AZ15306" s="271"/>
      <c r="BA15306" s="271"/>
      <c r="BB15306" s="271"/>
      <c r="BD15306" s="271"/>
      <c r="BE15306" s="271"/>
      <c r="BF15306" s="271"/>
      <c r="BG15306" s="271"/>
      <c r="BJ15306" s="271"/>
    </row>
    <row r="15307" spans="49:62">
      <c r="AW15307" s="271"/>
      <c r="AX15307" s="271"/>
      <c r="AY15307" s="271"/>
      <c r="AZ15307" s="271"/>
      <c r="BA15307" s="271"/>
      <c r="BB15307" s="271"/>
      <c r="BD15307" s="271"/>
      <c r="BE15307" s="271"/>
      <c r="BF15307" s="271"/>
      <c r="BG15307" s="271"/>
      <c r="BJ15307" s="271"/>
    </row>
    <row r="15308" spans="49:62">
      <c r="AW15308" s="271"/>
      <c r="AX15308" s="271"/>
      <c r="AY15308" s="271"/>
      <c r="AZ15308" s="271"/>
      <c r="BA15308" s="271"/>
      <c r="BB15308" s="271"/>
      <c r="BD15308" s="271"/>
      <c r="BE15308" s="271"/>
      <c r="BF15308" s="271"/>
      <c r="BG15308" s="271"/>
      <c r="BJ15308" s="271"/>
    </row>
    <row r="15309" spans="49:62">
      <c r="AW15309" s="271"/>
      <c r="AX15309" s="271"/>
      <c r="AY15309" s="271"/>
      <c r="AZ15309" s="271"/>
      <c r="BA15309" s="271"/>
      <c r="BB15309" s="271"/>
      <c r="BD15309" s="271"/>
      <c r="BE15309" s="271"/>
      <c r="BF15309" s="271"/>
      <c r="BG15309" s="271"/>
      <c r="BJ15309" s="271"/>
    </row>
    <row r="15310" spans="49:62">
      <c r="AW15310" s="271"/>
      <c r="AX15310" s="271"/>
      <c r="AY15310" s="271"/>
      <c r="AZ15310" s="271"/>
      <c r="BA15310" s="271"/>
      <c r="BB15310" s="271"/>
      <c r="BD15310" s="271"/>
      <c r="BE15310" s="271"/>
      <c r="BF15310" s="271"/>
      <c r="BG15310" s="271"/>
      <c r="BJ15310" s="271"/>
    </row>
    <row r="15311" spans="49:62">
      <c r="AW15311" s="271"/>
      <c r="AX15311" s="271"/>
      <c r="AY15311" s="271"/>
      <c r="AZ15311" s="271"/>
      <c r="BA15311" s="271"/>
      <c r="BB15311" s="271"/>
      <c r="BD15311" s="271"/>
      <c r="BE15311" s="271"/>
      <c r="BF15311" s="271"/>
      <c r="BG15311" s="271"/>
      <c r="BJ15311" s="271"/>
    </row>
    <row r="15312" spans="49:62">
      <c r="AW15312" s="271"/>
      <c r="AX15312" s="271"/>
      <c r="AY15312" s="271"/>
      <c r="AZ15312" s="271"/>
      <c r="BA15312" s="271"/>
      <c r="BB15312" s="271"/>
      <c r="BD15312" s="271"/>
      <c r="BE15312" s="271"/>
      <c r="BF15312" s="271"/>
      <c r="BG15312" s="271"/>
      <c r="BJ15312" s="271"/>
    </row>
    <row r="15313" spans="49:62">
      <c r="AW15313" s="271"/>
      <c r="AX15313" s="271"/>
      <c r="AY15313" s="271"/>
      <c r="AZ15313" s="271"/>
      <c r="BA15313" s="271"/>
      <c r="BB15313" s="271"/>
      <c r="BD15313" s="271"/>
      <c r="BE15313" s="271"/>
      <c r="BF15313" s="271"/>
      <c r="BG15313" s="271"/>
      <c r="BJ15313" s="271"/>
    </row>
    <row r="15314" spans="49:62">
      <c r="AW15314" s="271"/>
      <c r="AX15314" s="271"/>
      <c r="AY15314" s="271"/>
      <c r="AZ15314" s="271"/>
      <c r="BA15314" s="271"/>
      <c r="BB15314" s="271"/>
      <c r="BD15314" s="271"/>
      <c r="BE15314" s="271"/>
      <c r="BF15314" s="271"/>
      <c r="BG15314" s="271"/>
      <c r="BJ15314" s="271"/>
    </row>
    <row r="15315" spans="49:62">
      <c r="AW15315" s="271"/>
      <c r="AX15315" s="271"/>
      <c r="AY15315" s="271"/>
      <c r="AZ15315" s="271"/>
      <c r="BA15315" s="271"/>
      <c r="BB15315" s="271"/>
      <c r="BD15315" s="271"/>
      <c r="BE15315" s="271"/>
      <c r="BF15315" s="271"/>
      <c r="BG15315" s="271"/>
      <c r="BJ15315" s="271"/>
    </row>
    <row r="15316" spans="49:62">
      <c r="AW15316" s="271"/>
      <c r="AX15316" s="271"/>
      <c r="AY15316" s="271"/>
      <c r="AZ15316" s="271"/>
      <c r="BA15316" s="271"/>
      <c r="BB15316" s="271"/>
      <c r="BD15316" s="271"/>
      <c r="BE15316" s="271"/>
      <c r="BF15316" s="271"/>
      <c r="BG15316" s="271"/>
      <c r="BJ15316" s="271"/>
    </row>
    <row r="15317" spans="49:62">
      <c r="AW15317" s="271"/>
      <c r="AX15317" s="271"/>
      <c r="AY15317" s="271"/>
      <c r="AZ15317" s="271"/>
      <c r="BA15317" s="271"/>
      <c r="BB15317" s="271"/>
      <c r="BD15317" s="271"/>
      <c r="BE15317" s="271"/>
      <c r="BF15317" s="271"/>
      <c r="BG15317" s="271"/>
      <c r="BJ15317" s="271"/>
    </row>
    <row r="15318" spans="49:62">
      <c r="AW15318" s="271"/>
      <c r="AX15318" s="271"/>
      <c r="AY15318" s="271"/>
      <c r="AZ15318" s="271"/>
      <c r="BA15318" s="271"/>
      <c r="BB15318" s="271"/>
      <c r="BD15318" s="271"/>
      <c r="BE15318" s="271"/>
      <c r="BF15318" s="271"/>
      <c r="BG15318" s="271"/>
      <c r="BJ15318" s="271"/>
    </row>
    <row r="15319" spans="49:62">
      <c r="AW15319" s="271"/>
      <c r="AX15319" s="271"/>
      <c r="AY15319" s="271"/>
      <c r="AZ15319" s="271"/>
      <c r="BA15319" s="271"/>
      <c r="BB15319" s="271"/>
      <c r="BD15319" s="271"/>
      <c r="BE15319" s="271"/>
      <c r="BF15319" s="271"/>
      <c r="BG15319" s="271"/>
      <c r="BJ15319" s="271"/>
    </row>
    <row r="15320" spans="49:62">
      <c r="AW15320" s="271"/>
      <c r="AX15320" s="271"/>
      <c r="AY15320" s="271"/>
      <c r="AZ15320" s="271"/>
      <c r="BA15320" s="271"/>
      <c r="BB15320" s="271"/>
      <c r="BD15320" s="271"/>
      <c r="BE15320" s="271"/>
      <c r="BF15320" s="271"/>
      <c r="BG15320" s="271"/>
      <c r="BJ15320" s="271"/>
    </row>
    <row r="15321" spans="49:62">
      <c r="AW15321" s="271"/>
      <c r="AX15321" s="271"/>
      <c r="AY15321" s="271"/>
      <c r="AZ15321" s="271"/>
      <c r="BA15321" s="271"/>
      <c r="BB15321" s="271"/>
      <c r="BD15321" s="271"/>
      <c r="BE15321" s="271"/>
      <c r="BF15321" s="271"/>
      <c r="BG15321" s="271"/>
      <c r="BJ15321" s="271"/>
    </row>
    <row r="15322" spans="49:62">
      <c r="AW15322" s="271"/>
      <c r="AX15322" s="271"/>
      <c r="AY15322" s="271"/>
      <c r="AZ15322" s="271"/>
      <c r="BA15322" s="271"/>
      <c r="BB15322" s="271"/>
      <c r="BD15322" s="271"/>
      <c r="BE15322" s="271"/>
      <c r="BF15322" s="271"/>
      <c r="BG15322" s="271"/>
      <c r="BJ15322" s="271"/>
    </row>
    <row r="15323" spans="49:62">
      <c r="AW15323" s="271"/>
      <c r="AX15323" s="271"/>
      <c r="AY15323" s="271"/>
      <c r="AZ15323" s="271"/>
      <c r="BA15323" s="271"/>
      <c r="BB15323" s="271"/>
      <c r="BD15323" s="271"/>
      <c r="BE15323" s="271"/>
      <c r="BF15323" s="271"/>
      <c r="BG15323" s="271"/>
      <c r="BJ15323" s="271"/>
    </row>
    <row r="15324" spans="49:62">
      <c r="AW15324" s="271"/>
      <c r="AX15324" s="271"/>
      <c r="AY15324" s="271"/>
      <c r="AZ15324" s="271"/>
      <c r="BA15324" s="271"/>
      <c r="BB15324" s="271"/>
      <c r="BD15324" s="271"/>
      <c r="BE15324" s="271"/>
      <c r="BF15324" s="271"/>
      <c r="BG15324" s="271"/>
      <c r="BJ15324" s="271"/>
    </row>
    <row r="15325" spans="49:62">
      <c r="AW15325" s="271"/>
      <c r="AX15325" s="271"/>
      <c r="AY15325" s="271"/>
      <c r="AZ15325" s="271"/>
      <c r="BA15325" s="271"/>
      <c r="BB15325" s="271"/>
      <c r="BD15325" s="271"/>
      <c r="BE15325" s="271"/>
      <c r="BF15325" s="271"/>
      <c r="BG15325" s="271"/>
      <c r="BJ15325" s="271"/>
    </row>
    <row r="15326" spans="49:62">
      <c r="AW15326" s="271"/>
      <c r="AX15326" s="271"/>
      <c r="AY15326" s="271"/>
      <c r="AZ15326" s="271"/>
      <c r="BA15326" s="271"/>
      <c r="BB15326" s="271"/>
      <c r="BD15326" s="271"/>
      <c r="BE15326" s="271"/>
      <c r="BF15326" s="271"/>
      <c r="BG15326" s="271"/>
      <c r="BJ15326" s="271"/>
    </row>
    <row r="15327" spans="49:62">
      <c r="AW15327" s="271"/>
      <c r="AX15327" s="271"/>
      <c r="AY15327" s="271"/>
      <c r="AZ15327" s="271"/>
      <c r="BA15327" s="271"/>
      <c r="BB15327" s="271"/>
      <c r="BD15327" s="271"/>
      <c r="BE15327" s="271"/>
      <c r="BF15327" s="271"/>
      <c r="BG15327" s="271"/>
      <c r="BJ15327" s="271"/>
    </row>
    <row r="15328" spans="49:62">
      <c r="AW15328" s="271"/>
      <c r="AX15328" s="271"/>
      <c r="AY15328" s="271"/>
      <c r="AZ15328" s="271"/>
      <c r="BA15328" s="271"/>
      <c r="BB15328" s="271"/>
      <c r="BD15328" s="271"/>
      <c r="BE15328" s="271"/>
      <c r="BF15328" s="271"/>
      <c r="BG15328" s="271"/>
      <c r="BJ15328" s="271"/>
    </row>
    <row r="15329" spans="49:62">
      <c r="AW15329" s="271"/>
      <c r="AX15329" s="271"/>
      <c r="AY15329" s="271"/>
      <c r="AZ15329" s="271"/>
      <c r="BA15329" s="271"/>
      <c r="BB15329" s="271"/>
      <c r="BD15329" s="271"/>
      <c r="BE15329" s="271"/>
      <c r="BF15329" s="271"/>
      <c r="BG15329" s="271"/>
      <c r="BJ15329" s="271"/>
    </row>
    <row r="15330" spans="49:62">
      <c r="AW15330" s="271"/>
      <c r="AX15330" s="271"/>
      <c r="AY15330" s="271"/>
      <c r="AZ15330" s="271"/>
      <c r="BA15330" s="271"/>
      <c r="BB15330" s="271"/>
      <c r="BD15330" s="271"/>
      <c r="BE15330" s="271"/>
      <c r="BF15330" s="271"/>
      <c r="BG15330" s="271"/>
      <c r="BJ15330" s="271"/>
    </row>
    <row r="15331" spans="49:62">
      <c r="AW15331" s="271"/>
      <c r="AX15331" s="271"/>
      <c r="AY15331" s="271"/>
      <c r="AZ15331" s="271"/>
      <c r="BA15331" s="271"/>
      <c r="BB15331" s="271"/>
      <c r="BD15331" s="271"/>
      <c r="BE15331" s="271"/>
      <c r="BF15331" s="271"/>
      <c r="BG15331" s="271"/>
      <c r="BJ15331" s="271"/>
    </row>
    <row r="15332" spans="49:62">
      <c r="AW15332" s="271"/>
      <c r="AX15332" s="271"/>
      <c r="AY15332" s="271"/>
      <c r="AZ15332" s="271"/>
      <c r="BA15332" s="271"/>
      <c r="BB15332" s="271"/>
      <c r="BD15332" s="271"/>
      <c r="BE15332" s="271"/>
      <c r="BF15332" s="271"/>
      <c r="BG15332" s="271"/>
      <c r="BJ15332" s="271"/>
    </row>
    <row r="15333" spans="49:62">
      <c r="AW15333" s="271"/>
      <c r="AX15333" s="271"/>
      <c r="AY15333" s="271"/>
      <c r="AZ15333" s="271"/>
      <c r="BA15333" s="271"/>
      <c r="BB15333" s="271"/>
      <c r="BD15333" s="271"/>
      <c r="BE15333" s="271"/>
      <c r="BF15333" s="271"/>
      <c r="BG15333" s="271"/>
      <c r="BJ15333" s="271"/>
    </row>
    <row r="15334" spans="49:62">
      <c r="AW15334" s="271"/>
      <c r="AX15334" s="271"/>
      <c r="AY15334" s="271"/>
      <c r="AZ15334" s="271"/>
      <c r="BA15334" s="271"/>
      <c r="BB15334" s="271"/>
      <c r="BD15334" s="271"/>
      <c r="BE15334" s="271"/>
      <c r="BF15334" s="271"/>
      <c r="BG15334" s="271"/>
      <c r="BJ15334" s="271"/>
    </row>
    <row r="15335" spans="49:62">
      <c r="AW15335" s="271"/>
      <c r="AX15335" s="271"/>
      <c r="AY15335" s="271"/>
      <c r="AZ15335" s="271"/>
      <c r="BA15335" s="271"/>
      <c r="BB15335" s="271"/>
      <c r="BD15335" s="271"/>
      <c r="BE15335" s="271"/>
      <c r="BF15335" s="271"/>
      <c r="BG15335" s="271"/>
      <c r="BJ15335" s="271"/>
    </row>
    <row r="15336" spans="49:62">
      <c r="AW15336" s="271"/>
      <c r="AX15336" s="271"/>
      <c r="AY15336" s="271"/>
      <c r="AZ15336" s="271"/>
      <c r="BA15336" s="271"/>
      <c r="BB15336" s="271"/>
      <c r="BD15336" s="271"/>
      <c r="BE15336" s="271"/>
      <c r="BF15336" s="271"/>
      <c r="BG15336" s="271"/>
      <c r="BJ15336" s="271"/>
    </row>
    <row r="15337" spans="49:62">
      <c r="AW15337" s="271"/>
      <c r="AX15337" s="271"/>
      <c r="AY15337" s="271"/>
      <c r="AZ15337" s="271"/>
      <c r="BA15337" s="271"/>
      <c r="BB15337" s="271"/>
      <c r="BD15337" s="271"/>
      <c r="BE15337" s="271"/>
      <c r="BF15337" s="271"/>
      <c r="BG15337" s="271"/>
      <c r="BJ15337" s="271"/>
    </row>
    <row r="15338" spans="49:62">
      <c r="AW15338" s="271"/>
      <c r="AX15338" s="271"/>
      <c r="AY15338" s="271"/>
      <c r="AZ15338" s="271"/>
      <c r="BA15338" s="271"/>
      <c r="BB15338" s="271"/>
      <c r="BD15338" s="271"/>
      <c r="BE15338" s="271"/>
      <c r="BF15338" s="271"/>
      <c r="BG15338" s="271"/>
      <c r="BJ15338" s="271"/>
    </row>
    <row r="15339" spans="49:62">
      <c r="AW15339" s="271"/>
      <c r="AX15339" s="271"/>
      <c r="AY15339" s="271"/>
      <c r="AZ15339" s="271"/>
      <c r="BA15339" s="271"/>
      <c r="BB15339" s="271"/>
      <c r="BD15339" s="271"/>
      <c r="BE15339" s="271"/>
      <c r="BF15339" s="271"/>
      <c r="BG15339" s="271"/>
      <c r="BJ15339" s="271"/>
    </row>
    <row r="15340" spans="49:62">
      <c r="AW15340" s="271"/>
      <c r="AX15340" s="271"/>
      <c r="AY15340" s="271"/>
      <c r="AZ15340" s="271"/>
      <c r="BA15340" s="271"/>
      <c r="BB15340" s="271"/>
      <c r="BD15340" s="271"/>
      <c r="BE15340" s="271"/>
      <c r="BF15340" s="271"/>
      <c r="BG15340" s="271"/>
      <c r="BJ15340" s="271"/>
    </row>
    <row r="15341" spans="49:62">
      <c r="AW15341" s="271"/>
      <c r="AX15341" s="271"/>
      <c r="AY15341" s="271"/>
      <c r="AZ15341" s="271"/>
      <c r="BA15341" s="271"/>
      <c r="BB15341" s="271"/>
      <c r="BD15341" s="271"/>
      <c r="BE15341" s="271"/>
      <c r="BF15341" s="271"/>
      <c r="BG15341" s="271"/>
      <c r="BJ15341" s="271"/>
    </row>
    <row r="15342" spans="49:62">
      <c r="AW15342" s="271"/>
      <c r="AX15342" s="271"/>
      <c r="AY15342" s="271"/>
      <c r="AZ15342" s="271"/>
      <c r="BA15342" s="271"/>
      <c r="BB15342" s="271"/>
      <c r="BD15342" s="271"/>
      <c r="BE15342" s="271"/>
      <c r="BF15342" s="271"/>
      <c r="BG15342" s="271"/>
      <c r="BJ15342" s="271"/>
    </row>
    <row r="15343" spans="49:62">
      <c r="AW15343" s="271"/>
      <c r="AX15343" s="271"/>
      <c r="AY15343" s="271"/>
      <c r="AZ15343" s="271"/>
      <c r="BA15343" s="271"/>
      <c r="BB15343" s="271"/>
      <c r="BD15343" s="271"/>
      <c r="BE15343" s="271"/>
      <c r="BF15343" s="271"/>
      <c r="BG15343" s="271"/>
      <c r="BJ15343" s="271"/>
    </row>
    <row r="15344" spans="49:62">
      <c r="AW15344" s="271"/>
      <c r="AX15344" s="271"/>
      <c r="AY15344" s="271"/>
      <c r="AZ15344" s="271"/>
      <c r="BA15344" s="271"/>
      <c r="BB15344" s="271"/>
      <c r="BD15344" s="271"/>
      <c r="BE15344" s="271"/>
      <c r="BF15344" s="271"/>
      <c r="BG15344" s="271"/>
      <c r="BJ15344" s="271"/>
    </row>
    <row r="15345" spans="49:62">
      <c r="AW15345" s="271"/>
      <c r="AX15345" s="271"/>
      <c r="AY15345" s="271"/>
      <c r="AZ15345" s="271"/>
      <c r="BA15345" s="271"/>
      <c r="BB15345" s="271"/>
      <c r="BD15345" s="271"/>
      <c r="BE15345" s="271"/>
      <c r="BF15345" s="271"/>
      <c r="BG15345" s="271"/>
      <c r="BJ15345" s="271"/>
    </row>
    <row r="15346" spans="49:62">
      <c r="AW15346" s="271"/>
      <c r="AX15346" s="271"/>
      <c r="AY15346" s="271"/>
      <c r="AZ15346" s="271"/>
      <c r="BA15346" s="271"/>
      <c r="BB15346" s="271"/>
      <c r="BD15346" s="271"/>
      <c r="BE15346" s="271"/>
      <c r="BF15346" s="271"/>
      <c r="BG15346" s="271"/>
      <c r="BJ15346" s="271"/>
    </row>
    <row r="15347" spans="49:62">
      <c r="AW15347" s="271"/>
      <c r="AX15347" s="271"/>
      <c r="AY15347" s="271"/>
      <c r="AZ15347" s="271"/>
      <c r="BA15347" s="271"/>
      <c r="BB15347" s="271"/>
      <c r="BD15347" s="271"/>
      <c r="BE15347" s="271"/>
      <c r="BF15347" s="271"/>
      <c r="BG15347" s="271"/>
      <c r="BJ15347" s="271"/>
    </row>
    <row r="15348" spans="49:62">
      <c r="AW15348" s="271"/>
      <c r="AX15348" s="271"/>
      <c r="AY15348" s="271"/>
      <c r="AZ15348" s="271"/>
      <c r="BA15348" s="271"/>
      <c r="BB15348" s="271"/>
      <c r="BD15348" s="271"/>
      <c r="BE15348" s="271"/>
      <c r="BF15348" s="271"/>
      <c r="BG15348" s="271"/>
      <c r="BJ15348" s="271"/>
    </row>
    <row r="15349" spans="49:62">
      <c r="AW15349" s="271"/>
      <c r="AX15349" s="271"/>
      <c r="AY15349" s="271"/>
      <c r="AZ15349" s="271"/>
      <c r="BA15349" s="271"/>
      <c r="BB15349" s="271"/>
      <c r="BD15349" s="271"/>
      <c r="BE15349" s="271"/>
      <c r="BF15349" s="271"/>
      <c r="BG15349" s="271"/>
      <c r="BJ15349" s="271"/>
    </row>
    <row r="15350" spans="49:62">
      <c r="AW15350" s="271"/>
      <c r="AX15350" s="271"/>
      <c r="AY15350" s="271"/>
      <c r="AZ15350" s="271"/>
      <c r="BA15350" s="271"/>
      <c r="BB15350" s="271"/>
      <c r="BD15350" s="271"/>
      <c r="BE15350" s="271"/>
      <c r="BF15350" s="271"/>
      <c r="BG15350" s="271"/>
      <c r="BJ15350" s="271"/>
    </row>
    <row r="15351" spans="49:62">
      <c r="AW15351" s="271"/>
      <c r="AX15351" s="271"/>
      <c r="AY15351" s="271"/>
      <c r="AZ15351" s="271"/>
      <c r="BA15351" s="271"/>
      <c r="BB15351" s="271"/>
      <c r="BD15351" s="271"/>
      <c r="BE15351" s="271"/>
      <c r="BF15351" s="271"/>
      <c r="BG15351" s="271"/>
      <c r="BJ15351" s="271"/>
    </row>
    <row r="15352" spans="49:62">
      <c r="AW15352" s="271"/>
      <c r="AX15352" s="271"/>
      <c r="AY15352" s="271"/>
      <c r="AZ15352" s="271"/>
      <c r="BA15352" s="271"/>
      <c r="BB15352" s="271"/>
      <c r="BD15352" s="271"/>
      <c r="BE15352" s="271"/>
      <c r="BF15352" s="271"/>
      <c r="BG15352" s="271"/>
      <c r="BJ15352" s="271"/>
    </row>
    <row r="15353" spans="49:62">
      <c r="AW15353" s="271"/>
      <c r="AX15353" s="271"/>
      <c r="AY15353" s="271"/>
      <c r="AZ15353" s="271"/>
      <c r="BA15353" s="271"/>
      <c r="BB15353" s="271"/>
      <c r="BD15353" s="271"/>
      <c r="BE15353" s="271"/>
      <c r="BF15353" s="271"/>
      <c r="BG15353" s="271"/>
      <c r="BJ15353" s="271"/>
    </row>
    <row r="15354" spans="49:62">
      <c r="AW15354" s="271"/>
      <c r="AX15354" s="271"/>
      <c r="AY15354" s="271"/>
      <c r="AZ15354" s="271"/>
      <c r="BA15354" s="271"/>
      <c r="BB15354" s="271"/>
      <c r="BD15354" s="271"/>
      <c r="BE15354" s="271"/>
      <c r="BF15354" s="271"/>
      <c r="BG15354" s="271"/>
      <c r="BJ15354" s="271"/>
    </row>
    <row r="15355" spans="49:62">
      <c r="AW15355" s="271"/>
      <c r="AX15355" s="271"/>
      <c r="AY15355" s="271"/>
      <c r="AZ15355" s="271"/>
      <c r="BA15355" s="271"/>
      <c r="BB15355" s="271"/>
      <c r="BD15355" s="271"/>
      <c r="BE15355" s="271"/>
      <c r="BF15355" s="271"/>
      <c r="BG15355" s="271"/>
      <c r="BJ15355" s="271"/>
    </row>
    <row r="15356" spans="49:62">
      <c r="AW15356" s="271"/>
      <c r="AX15356" s="271"/>
      <c r="AY15356" s="271"/>
      <c r="AZ15356" s="271"/>
      <c r="BA15356" s="271"/>
      <c r="BB15356" s="271"/>
      <c r="BD15356" s="271"/>
      <c r="BE15356" s="271"/>
      <c r="BF15356" s="271"/>
      <c r="BG15356" s="271"/>
      <c r="BJ15356" s="271"/>
    </row>
    <row r="15357" spans="49:62">
      <c r="AW15357" s="271"/>
      <c r="AX15357" s="271"/>
      <c r="AY15357" s="271"/>
      <c r="AZ15357" s="271"/>
      <c r="BA15357" s="271"/>
      <c r="BB15357" s="271"/>
      <c r="BD15357" s="271"/>
      <c r="BE15357" s="271"/>
      <c r="BF15357" s="271"/>
      <c r="BG15357" s="271"/>
      <c r="BJ15357" s="271"/>
    </row>
    <row r="15358" spans="49:62">
      <c r="AW15358" s="271"/>
      <c r="AX15358" s="271"/>
      <c r="AY15358" s="271"/>
      <c r="AZ15358" s="271"/>
      <c r="BA15358" s="271"/>
      <c r="BB15358" s="271"/>
      <c r="BD15358" s="271"/>
      <c r="BE15358" s="271"/>
      <c r="BF15358" s="271"/>
      <c r="BG15358" s="271"/>
      <c r="BJ15358" s="271"/>
    </row>
    <row r="15359" spans="49:62">
      <c r="AW15359" s="271"/>
      <c r="AX15359" s="271"/>
      <c r="AY15359" s="271"/>
      <c r="AZ15359" s="271"/>
      <c r="BA15359" s="271"/>
      <c r="BB15359" s="271"/>
      <c r="BD15359" s="271"/>
      <c r="BE15359" s="271"/>
      <c r="BF15359" s="271"/>
      <c r="BG15359" s="271"/>
      <c r="BJ15359" s="271"/>
    </row>
    <row r="15360" spans="49:62">
      <c r="AW15360" s="271"/>
      <c r="AX15360" s="271"/>
      <c r="AY15360" s="271"/>
      <c r="AZ15360" s="271"/>
      <c r="BA15360" s="271"/>
      <c r="BB15360" s="271"/>
      <c r="BD15360" s="271"/>
      <c r="BE15360" s="271"/>
      <c r="BF15360" s="271"/>
      <c r="BG15360" s="271"/>
      <c r="BJ15360" s="271"/>
    </row>
    <row r="15361" spans="49:62">
      <c r="AW15361" s="271"/>
      <c r="AX15361" s="271"/>
      <c r="AY15361" s="271"/>
      <c r="AZ15361" s="271"/>
      <c r="BA15361" s="271"/>
      <c r="BB15361" s="271"/>
      <c r="BD15361" s="271"/>
      <c r="BE15361" s="271"/>
      <c r="BF15361" s="271"/>
      <c r="BG15361" s="271"/>
      <c r="BJ15361" s="271"/>
    </row>
    <row r="15362" spans="49:62">
      <c r="AW15362" s="271"/>
      <c r="AX15362" s="271"/>
      <c r="AY15362" s="271"/>
      <c r="AZ15362" s="271"/>
      <c r="BA15362" s="271"/>
      <c r="BB15362" s="271"/>
      <c r="BD15362" s="271"/>
      <c r="BE15362" s="271"/>
      <c r="BF15362" s="271"/>
      <c r="BG15362" s="271"/>
      <c r="BJ15362" s="271"/>
    </row>
    <row r="15363" spans="49:62">
      <c r="AW15363" s="271"/>
      <c r="AX15363" s="271"/>
      <c r="AY15363" s="271"/>
      <c r="AZ15363" s="271"/>
      <c r="BA15363" s="271"/>
      <c r="BB15363" s="271"/>
      <c r="BD15363" s="271"/>
      <c r="BE15363" s="271"/>
      <c r="BF15363" s="271"/>
      <c r="BG15363" s="271"/>
      <c r="BJ15363" s="271"/>
    </row>
    <row r="15364" spans="49:62">
      <c r="AW15364" s="271"/>
      <c r="AX15364" s="271"/>
      <c r="AY15364" s="271"/>
      <c r="AZ15364" s="271"/>
      <c r="BA15364" s="271"/>
      <c r="BB15364" s="271"/>
      <c r="BD15364" s="271"/>
      <c r="BE15364" s="271"/>
      <c r="BF15364" s="271"/>
      <c r="BG15364" s="271"/>
      <c r="BJ15364" s="271"/>
    </row>
    <row r="15365" spans="49:62">
      <c r="AW15365" s="271"/>
      <c r="AX15365" s="271"/>
      <c r="AY15365" s="271"/>
      <c r="AZ15365" s="271"/>
      <c r="BA15365" s="271"/>
      <c r="BB15365" s="271"/>
      <c r="BD15365" s="271"/>
      <c r="BE15365" s="271"/>
      <c r="BF15365" s="271"/>
      <c r="BG15365" s="271"/>
      <c r="BJ15365" s="271"/>
    </row>
    <row r="15366" spans="49:62">
      <c r="AW15366" s="271"/>
      <c r="AX15366" s="271"/>
      <c r="AY15366" s="271"/>
      <c r="AZ15366" s="271"/>
      <c r="BA15366" s="271"/>
      <c r="BB15366" s="271"/>
      <c r="BD15366" s="271"/>
      <c r="BE15366" s="271"/>
      <c r="BF15366" s="271"/>
      <c r="BG15366" s="271"/>
      <c r="BJ15366" s="271"/>
    </row>
    <row r="15367" spans="49:62">
      <c r="AW15367" s="271"/>
      <c r="AX15367" s="271"/>
      <c r="AY15367" s="271"/>
      <c r="AZ15367" s="271"/>
      <c r="BA15367" s="271"/>
      <c r="BB15367" s="271"/>
      <c r="BD15367" s="271"/>
      <c r="BE15367" s="271"/>
      <c r="BF15367" s="271"/>
      <c r="BG15367" s="271"/>
      <c r="BJ15367" s="271"/>
    </row>
    <row r="15368" spans="49:62">
      <c r="AW15368" s="271"/>
      <c r="AX15368" s="271"/>
      <c r="AY15368" s="271"/>
      <c r="AZ15368" s="271"/>
      <c r="BA15368" s="271"/>
      <c r="BB15368" s="271"/>
      <c r="BD15368" s="271"/>
      <c r="BE15368" s="271"/>
      <c r="BF15368" s="271"/>
      <c r="BG15368" s="271"/>
      <c r="BJ15368" s="271"/>
    </row>
    <row r="15369" spans="49:62">
      <c r="AW15369" s="271"/>
      <c r="AX15369" s="271"/>
      <c r="AY15369" s="271"/>
      <c r="AZ15369" s="271"/>
      <c r="BA15369" s="271"/>
      <c r="BB15369" s="271"/>
      <c r="BD15369" s="271"/>
      <c r="BE15369" s="271"/>
      <c r="BF15369" s="271"/>
      <c r="BG15369" s="271"/>
      <c r="BJ15369" s="271"/>
    </row>
    <row r="15370" spans="49:62">
      <c r="AW15370" s="271"/>
      <c r="AX15370" s="271"/>
      <c r="AY15370" s="271"/>
      <c r="AZ15370" s="271"/>
      <c r="BA15370" s="271"/>
      <c r="BB15370" s="271"/>
      <c r="BD15370" s="271"/>
      <c r="BE15370" s="271"/>
      <c r="BF15370" s="271"/>
      <c r="BG15370" s="271"/>
      <c r="BJ15370" s="271"/>
    </row>
    <row r="15371" spans="49:62">
      <c r="AW15371" s="271"/>
      <c r="AX15371" s="271"/>
      <c r="AY15371" s="271"/>
      <c r="AZ15371" s="271"/>
      <c r="BA15371" s="271"/>
      <c r="BB15371" s="271"/>
      <c r="BD15371" s="271"/>
      <c r="BE15371" s="271"/>
      <c r="BF15371" s="271"/>
      <c r="BG15371" s="271"/>
      <c r="BJ15371" s="271"/>
    </row>
    <row r="15372" spans="49:62">
      <c r="AW15372" s="271"/>
      <c r="AX15372" s="271"/>
      <c r="AY15372" s="271"/>
      <c r="AZ15372" s="271"/>
      <c r="BA15372" s="271"/>
      <c r="BB15372" s="271"/>
      <c r="BD15372" s="271"/>
      <c r="BE15372" s="271"/>
      <c r="BF15372" s="271"/>
      <c r="BG15372" s="271"/>
      <c r="BJ15372" s="271"/>
    </row>
    <row r="15373" spans="49:62">
      <c r="AW15373" s="271"/>
      <c r="AX15373" s="271"/>
      <c r="AY15373" s="271"/>
      <c r="AZ15373" s="271"/>
      <c r="BA15373" s="271"/>
      <c r="BB15373" s="271"/>
      <c r="BD15373" s="271"/>
      <c r="BE15373" s="271"/>
      <c r="BF15373" s="271"/>
      <c r="BG15373" s="271"/>
      <c r="BJ15373" s="271"/>
    </row>
    <row r="15374" spans="49:62">
      <c r="AW15374" s="271"/>
      <c r="AX15374" s="271"/>
      <c r="AY15374" s="271"/>
      <c r="AZ15374" s="271"/>
      <c r="BA15374" s="271"/>
      <c r="BB15374" s="271"/>
      <c r="BD15374" s="271"/>
      <c r="BE15374" s="271"/>
      <c r="BF15374" s="271"/>
      <c r="BG15374" s="271"/>
      <c r="BJ15374" s="271"/>
    </row>
    <row r="15375" spans="49:62">
      <c r="AW15375" s="271"/>
      <c r="AX15375" s="271"/>
      <c r="AY15375" s="271"/>
      <c r="AZ15375" s="271"/>
      <c r="BA15375" s="271"/>
      <c r="BB15375" s="271"/>
      <c r="BD15375" s="271"/>
      <c r="BE15375" s="271"/>
      <c r="BF15375" s="271"/>
      <c r="BG15375" s="271"/>
      <c r="BJ15375" s="271"/>
    </row>
    <row r="15376" spans="49:62">
      <c r="AW15376" s="271"/>
      <c r="AX15376" s="271"/>
      <c r="AY15376" s="271"/>
      <c r="AZ15376" s="271"/>
      <c r="BA15376" s="271"/>
      <c r="BB15376" s="271"/>
      <c r="BD15376" s="271"/>
      <c r="BE15376" s="271"/>
      <c r="BF15376" s="271"/>
      <c r="BG15376" s="271"/>
      <c r="BJ15376" s="271"/>
    </row>
    <row r="15377" spans="49:62">
      <c r="AW15377" s="271"/>
      <c r="AX15377" s="271"/>
      <c r="AY15377" s="271"/>
      <c r="AZ15377" s="271"/>
      <c r="BA15377" s="271"/>
      <c r="BB15377" s="271"/>
      <c r="BD15377" s="271"/>
      <c r="BE15377" s="271"/>
      <c r="BF15377" s="271"/>
      <c r="BG15377" s="271"/>
      <c r="BJ15377" s="271"/>
    </row>
    <row r="15378" spans="49:62">
      <c r="AW15378" s="271"/>
      <c r="AX15378" s="271"/>
      <c r="AY15378" s="271"/>
      <c r="AZ15378" s="271"/>
      <c r="BA15378" s="271"/>
      <c r="BB15378" s="271"/>
      <c r="BD15378" s="271"/>
      <c r="BE15378" s="271"/>
      <c r="BF15378" s="271"/>
      <c r="BG15378" s="271"/>
      <c r="BJ15378" s="271"/>
    </row>
    <row r="15379" spans="49:62">
      <c r="AW15379" s="271"/>
      <c r="AX15379" s="271"/>
      <c r="AY15379" s="271"/>
      <c r="AZ15379" s="271"/>
      <c r="BA15379" s="271"/>
      <c r="BB15379" s="271"/>
      <c r="BD15379" s="271"/>
      <c r="BE15379" s="271"/>
      <c r="BF15379" s="271"/>
      <c r="BG15379" s="271"/>
      <c r="BJ15379" s="271"/>
    </row>
    <row r="15380" spans="49:62">
      <c r="AW15380" s="271"/>
      <c r="AX15380" s="271"/>
      <c r="AY15380" s="271"/>
      <c r="AZ15380" s="271"/>
      <c r="BA15380" s="271"/>
      <c r="BB15380" s="271"/>
      <c r="BD15380" s="271"/>
      <c r="BE15380" s="271"/>
      <c r="BF15380" s="271"/>
      <c r="BG15380" s="271"/>
      <c r="BJ15380" s="271"/>
    </row>
    <row r="15381" spans="49:62">
      <c r="AW15381" s="271"/>
      <c r="AX15381" s="271"/>
      <c r="AY15381" s="271"/>
      <c r="AZ15381" s="271"/>
      <c r="BA15381" s="271"/>
      <c r="BB15381" s="271"/>
      <c r="BD15381" s="271"/>
      <c r="BE15381" s="271"/>
      <c r="BF15381" s="271"/>
      <c r="BG15381" s="271"/>
      <c r="BJ15381" s="271"/>
    </row>
    <row r="15382" spans="49:62">
      <c r="AW15382" s="271"/>
      <c r="AX15382" s="271"/>
      <c r="AY15382" s="271"/>
      <c r="AZ15382" s="271"/>
      <c r="BA15382" s="271"/>
      <c r="BB15382" s="271"/>
      <c r="BD15382" s="271"/>
      <c r="BE15382" s="271"/>
      <c r="BF15382" s="271"/>
      <c r="BG15382" s="271"/>
      <c r="BJ15382" s="271"/>
    </row>
    <row r="15383" spans="49:62">
      <c r="AW15383" s="271"/>
      <c r="AX15383" s="271"/>
      <c r="AY15383" s="271"/>
      <c r="AZ15383" s="271"/>
      <c r="BA15383" s="271"/>
      <c r="BB15383" s="271"/>
      <c r="BD15383" s="271"/>
      <c r="BE15383" s="271"/>
      <c r="BF15383" s="271"/>
      <c r="BG15383" s="271"/>
      <c r="BJ15383" s="271"/>
    </row>
    <row r="15384" spans="49:62">
      <c r="AW15384" s="271"/>
      <c r="AX15384" s="271"/>
      <c r="AY15384" s="271"/>
      <c r="AZ15384" s="271"/>
      <c r="BA15384" s="271"/>
      <c r="BB15384" s="271"/>
      <c r="BD15384" s="271"/>
      <c r="BE15384" s="271"/>
      <c r="BF15384" s="271"/>
      <c r="BG15384" s="271"/>
      <c r="BJ15384" s="271"/>
    </row>
    <row r="15385" spans="49:62">
      <c r="AW15385" s="271"/>
      <c r="AX15385" s="271"/>
      <c r="AY15385" s="271"/>
      <c r="AZ15385" s="271"/>
      <c r="BA15385" s="271"/>
      <c r="BB15385" s="271"/>
      <c r="BD15385" s="271"/>
      <c r="BE15385" s="271"/>
      <c r="BF15385" s="271"/>
      <c r="BG15385" s="271"/>
      <c r="BJ15385" s="271"/>
    </row>
    <row r="15386" spans="49:62">
      <c r="AW15386" s="271"/>
      <c r="AX15386" s="271"/>
      <c r="AY15386" s="271"/>
      <c r="AZ15386" s="271"/>
      <c r="BA15386" s="271"/>
      <c r="BB15386" s="271"/>
      <c r="BD15386" s="271"/>
      <c r="BE15386" s="271"/>
      <c r="BF15386" s="271"/>
      <c r="BG15386" s="271"/>
      <c r="BJ15386" s="271"/>
    </row>
    <row r="15387" spans="49:62">
      <c r="AW15387" s="271"/>
      <c r="AX15387" s="271"/>
      <c r="AY15387" s="271"/>
      <c r="AZ15387" s="271"/>
      <c r="BA15387" s="271"/>
      <c r="BB15387" s="271"/>
      <c r="BD15387" s="271"/>
      <c r="BE15387" s="271"/>
      <c r="BF15387" s="271"/>
      <c r="BG15387" s="271"/>
      <c r="BJ15387" s="271"/>
    </row>
    <row r="15388" spans="49:62">
      <c r="AW15388" s="271"/>
      <c r="AX15388" s="271"/>
      <c r="AY15388" s="271"/>
      <c r="AZ15388" s="271"/>
      <c r="BA15388" s="271"/>
      <c r="BB15388" s="271"/>
      <c r="BD15388" s="271"/>
      <c r="BE15388" s="271"/>
      <c r="BF15388" s="271"/>
      <c r="BG15388" s="271"/>
      <c r="BJ15388" s="271"/>
    </row>
    <row r="15389" spans="49:62">
      <c r="AW15389" s="271"/>
      <c r="AX15389" s="271"/>
      <c r="AY15389" s="271"/>
      <c r="AZ15389" s="271"/>
      <c r="BA15389" s="271"/>
      <c r="BB15389" s="271"/>
      <c r="BD15389" s="271"/>
      <c r="BE15389" s="271"/>
      <c r="BF15389" s="271"/>
      <c r="BG15389" s="271"/>
      <c r="BJ15389" s="271"/>
    </row>
    <row r="15390" spans="49:62">
      <c r="AW15390" s="271"/>
      <c r="AX15390" s="271"/>
      <c r="AY15390" s="271"/>
      <c r="AZ15390" s="271"/>
      <c r="BA15390" s="271"/>
      <c r="BB15390" s="271"/>
      <c r="BD15390" s="271"/>
      <c r="BE15390" s="271"/>
      <c r="BF15390" s="271"/>
      <c r="BG15390" s="271"/>
      <c r="BJ15390" s="271"/>
    </row>
    <row r="15391" spans="49:62">
      <c r="AW15391" s="271"/>
      <c r="AX15391" s="271"/>
      <c r="AY15391" s="271"/>
      <c r="AZ15391" s="271"/>
      <c r="BA15391" s="271"/>
      <c r="BB15391" s="271"/>
      <c r="BD15391" s="271"/>
      <c r="BE15391" s="271"/>
      <c r="BF15391" s="271"/>
      <c r="BG15391" s="271"/>
      <c r="BJ15391" s="271"/>
    </row>
    <row r="15392" spans="49:62">
      <c r="AW15392" s="271"/>
      <c r="AX15392" s="271"/>
      <c r="AY15392" s="271"/>
      <c r="AZ15392" s="271"/>
      <c r="BA15392" s="271"/>
      <c r="BB15392" s="271"/>
      <c r="BD15392" s="271"/>
      <c r="BE15392" s="271"/>
      <c r="BF15392" s="271"/>
      <c r="BG15392" s="271"/>
      <c r="BJ15392" s="271"/>
    </row>
    <row r="15393" spans="49:62">
      <c r="AW15393" s="271"/>
      <c r="AX15393" s="271"/>
      <c r="AY15393" s="271"/>
      <c r="AZ15393" s="271"/>
      <c r="BA15393" s="271"/>
      <c r="BB15393" s="271"/>
      <c r="BD15393" s="271"/>
      <c r="BE15393" s="271"/>
      <c r="BF15393" s="271"/>
      <c r="BG15393" s="271"/>
      <c r="BJ15393" s="271"/>
    </row>
    <row r="15394" spans="49:62">
      <c r="AW15394" s="271"/>
      <c r="AX15394" s="271"/>
      <c r="AY15394" s="271"/>
      <c r="AZ15394" s="271"/>
      <c r="BA15394" s="271"/>
      <c r="BB15394" s="271"/>
      <c r="BD15394" s="271"/>
      <c r="BE15394" s="271"/>
      <c r="BF15394" s="271"/>
      <c r="BG15394" s="271"/>
      <c r="BJ15394" s="271"/>
    </row>
    <row r="15395" spans="49:62">
      <c r="AW15395" s="271"/>
      <c r="AX15395" s="271"/>
      <c r="AY15395" s="271"/>
      <c r="AZ15395" s="271"/>
      <c r="BA15395" s="271"/>
      <c r="BB15395" s="271"/>
      <c r="BD15395" s="271"/>
      <c r="BE15395" s="271"/>
      <c r="BF15395" s="271"/>
      <c r="BG15395" s="271"/>
      <c r="BJ15395" s="271"/>
    </row>
    <row r="15396" spans="49:62">
      <c r="AW15396" s="271"/>
      <c r="AX15396" s="271"/>
      <c r="AY15396" s="271"/>
      <c r="AZ15396" s="271"/>
      <c r="BA15396" s="271"/>
      <c r="BB15396" s="271"/>
      <c r="BD15396" s="271"/>
      <c r="BE15396" s="271"/>
      <c r="BF15396" s="271"/>
      <c r="BG15396" s="271"/>
      <c r="BJ15396" s="271"/>
    </row>
    <row r="15397" spans="49:62">
      <c r="AW15397" s="271"/>
      <c r="AX15397" s="271"/>
      <c r="AY15397" s="271"/>
      <c r="AZ15397" s="271"/>
      <c r="BA15397" s="271"/>
      <c r="BB15397" s="271"/>
      <c r="BD15397" s="271"/>
      <c r="BE15397" s="271"/>
      <c r="BF15397" s="271"/>
      <c r="BG15397" s="271"/>
      <c r="BJ15397" s="271"/>
    </row>
    <row r="15398" spans="49:62">
      <c r="AW15398" s="271"/>
      <c r="AX15398" s="271"/>
      <c r="AY15398" s="271"/>
      <c r="AZ15398" s="271"/>
      <c r="BA15398" s="271"/>
      <c r="BB15398" s="271"/>
      <c r="BD15398" s="271"/>
      <c r="BE15398" s="271"/>
      <c r="BF15398" s="271"/>
      <c r="BG15398" s="271"/>
      <c r="BJ15398" s="271"/>
    </row>
    <row r="15399" spans="49:62">
      <c r="AW15399" s="271"/>
      <c r="AX15399" s="271"/>
      <c r="AY15399" s="271"/>
      <c r="AZ15399" s="271"/>
      <c r="BA15399" s="271"/>
      <c r="BB15399" s="271"/>
      <c r="BD15399" s="271"/>
      <c r="BE15399" s="271"/>
      <c r="BF15399" s="271"/>
      <c r="BG15399" s="271"/>
      <c r="BJ15399" s="271"/>
    </row>
    <row r="15400" spans="49:62">
      <c r="AW15400" s="271"/>
      <c r="AX15400" s="271"/>
      <c r="AY15400" s="271"/>
      <c r="AZ15400" s="271"/>
      <c r="BA15400" s="271"/>
      <c r="BB15400" s="271"/>
      <c r="BD15400" s="271"/>
      <c r="BE15400" s="271"/>
      <c r="BF15400" s="271"/>
      <c r="BG15400" s="271"/>
      <c r="BJ15400" s="271"/>
    </row>
    <row r="15401" spans="49:62">
      <c r="AW15401" s="271"/>
      <c r="AX15401" s="271"/>
      <c r="AY15401" s="271"/>
      <c r="AZ15401" s="271"/>
      <c r="BA15401" s="271"/>
      <c r="BB15401" s="271"/>
      <c r="BD15401" s="271"/>
      <c r="BE15401" s="271"/>
      <c r="BF15401" s="271"/>
      <c r="BG15401" s="271"/>
      <c r="BJ15401" s="271"/>
    </row>
    <row r="15402" spans="49:62">
      <c r="AW15402" s="271"/>
      <c r="AX15402" s="271"/>
      <c r="AY15402" s="271"/>
      <c r="AZ15402" s="271"/>
      <c r="BA15402" s="271"/>
      <c r="BB15402" s="271"/>
      <c r="BD15402" s="271"/>
      <c r="BE15402" s="271"/>
      <c r="BF15402" s="271"/>
      <c r="BG15402" s="271"/>
      <c r="BJ15402" s="271"/>
    </row>
    <row r="15403" spans="49:62">
      <c r="AW15403" s="271"/>
      <c r="AX15403" s="271"/>
      <c r="AY15403" s="271"/>
      <c r="AZ15403" s="271"/>
      <c r="BA15403" s="271"/>
      <c r="BB15403" s="271"/>
      <c r="BD15403" s="271"/>
      <c r="BE15403" s="271"/>
      <c r="BF15403" s="271"/>
      <c r="BG15403" s="271"/>
      <c r="BJ15403" s="271"/>
    </row>
    <row r="15404" spans="49:62">
      <c r="AW15404" s="271"/>
      <c r="AX15404" s="271"/>
      <c r="AY15404" s="271"/>
      <c r="AZ15404" s="271"/>
      <c r="BA15404" s="271"/>
      <c r="BB15404" s="271"/>
      <c r="BD15404" s="271"/>
      <c r="BE15404" s="271"/>
      <c r="BF15404" s="271"/>
      <c r="BG15404" s="271"/>
      <c r="BJ15404" s="271"/>
    </row>
    <row r="15405" spans="49:62">
      <c r="AW15405" s="271"/>
      <c r="AX15405" s="271"/>
      <c r="AY15405" s="271"/>
      <c r="AZ15405" s="271"/>
      <c r="BA15405" s="271"/>
      <c r="BB15405" s="271"/>
      <c r="BD15405" s="271"/>
      <c r="BE15405" s="271"/>
      <c r="BF15405" s="271"/>
      <c r="BG15405" s="271"/>
      <c r="BJ15405" s="271"/>
    </row>
    <row r="15406" spans="49:62">
      <c r="AW15406" s="271"/>
      <c r="AX15406" s="271"/>
      <c r="AY15406" s="271"/>
      <c r="AZ15406" s="271"/>
      <c r="BA15406" s="271"/>
      <c r="BB15406" s="271"/>
      <c r="BD15406" s="271"/>
      <c r="BE15406" s="271"/>
      <c r="BF15406" s="271"/>
      <c r="BG15406" s="271"/>
      <c r="BJ15406" s="271"/>
    </row>
    <row r="15407" spans="49:62">
      <c r="AW15407" s="271"/>
      <c r="AX15407" s="271"/>
      <c r="AY15407" s="271"/>
      <c r="AZ15407" s="271"/>
      <c r="BA15407" s="271"/>
      <c r="BB15407" s="271"/>
      <c r="BD15407" s="271"/>
      <c r="BE15407" s="271"/>
      <c r="BF15407" s="271"/>
      <c r="BG15407" s="271"/>
      <c r="BJ15407" s="271"/>
    </row>
    <row r="15408" spans="49:62">
      <c r="AW15408" s="271"/>
      <c r="AX15408" s="271"/>
      <c r="AY15408" s="271"/>
      <c r="AZ15408" s="271"/>
      <c r="BA15408" s="271"/>
      <c r="BB15408" s="271"/>
      <c r="BD15408" s="271"/>
      <c r="BE15408" s="271"/>
      <c r="BF15408" s="271"/>
      <c r="BG15408" s="271"/>
      <c r="BJ15408" s="271"/>
    </row>
    <row r="15409" spans="49:62">
      <c r="AW15409" s="271"/>
      <c r="AX15409" s="271"/>
      <c r="AY15409" s="271"/>
      <c r="AZ15409" s="271"/>
      <c r="BA15409" s="271"/>
      <c r="BB15409" s="271"/>
      <c r="BD15409" s="271"/>
      <c r="BE15409" s="271"/>
      <c r="BF15409" s="271"/>
      <c r="BG15409" s="271"/>
      <c r="BJ15409" s="271"/>
    </row>
    <row r="15410" spans="49:62">
      <c r="AW15410" s="271"/>
      <c r="AX15410" s="271"/>
      <c r="AY15410" s="271"/>
      <c r="AZ15410" s="271"/>
      <c r="BA15410" s="271"/>
      <c r="BB15410" s="271"/>
      <c r="BD15410" s="271"/>
      <c r="BE15410" s="271"/>
      <c r="BF15410" s="271"/>
      <c r="BG15410" s="271"/>
      <c r="BJ15410" s="271"/>
    </row>
    <row r="15411" spans="49:62">
      <c r="AW15411" s="271"/>
      <c r="AX15411" s="271"/>
      <c r="AY15411" s="271"/>
      <c r="AZ15411" s="271"/>
      <c r="BA15411" s="271"/>
      <c r="BB15411" s="271"/>
      <c r="BD15411" s="271"/>
      <c r="BE15411" s="271"/>
      <c r="BF15411" s="271"/>
      <c r="BG15411" s="271"/>
      <c r="BJ15411" s="271"/>
    </row>
    <row r="15412" spans="49:62">
      <c r="AW15412" s="271"/>
      <c r="AX15412" s="271"/>
      <c r="AY15412" s="271"/>
      <c r="AZ15412" s="271"/>
      <c r="BA15412" s="271"/>
      <c r="BB15412" s="271"/>
      <c r="BD15412" s="271"/>
      <c r="BE15412" s="271"/>
      <c r="BF15412" s="271"/>
      <c r="BG15412" s="271"/>
      <c r="BJ15412" s="271"/>
    </row>
    <row r="15413" spans="49:62">
      <c r="AW15413" s="271"/>
      <c r="AX15413" s="271"/>
      <c r="AY15413" s="271"/>
      <c r="AZ15413" s="271"/>
      <c r="BA15413" s="271"/>
      <c r="BB15413" s="271"/>
      <c r="BD15413" s="271"/>
      <c r="BE15413" s="271"/>
      <c r="BF15413" s="271"/>
      <c r="BG15413" s="271"/>
      <c r="BJ15413" s="271"/>
    </row>
    <row r="15414" spans="49:62">
      <c r="AW15414" s="271"/>
      <c r="AX15414" s="271"/>
      <c r="AY15414" s="271"/>
      <c r="AZ15414" s="271"/>
      <c r="BA15414" s="271"/>
      <c r="BB15414" s="271"/>
      <c r="BD15414" s="271"/>
      <c r="BE15414" s="271"/>
      <c r="BF15414" s="271"/>
      <c r="BG15414" s="271"/>
      <c r="BJ15414" s="271"/>
    </row>
    <row r="15415" spans="49:62">
      <c r="AW15415" s="271"/>
      <c r="AX15415" s="271"/>
      <c r="AY15415" s="271"/>
      <c r="AZ15415" s="271"/>
      <c r="BA15415" s="271"/>
      <c r="BB15415" s="271"/>
      <c r="BD15415" s="271"/>
      <c r="BE15415" s="271"/>
      <c r="BF15415" s="271"/>
      <c r="BG15415" s="271"/>
      <c r="BJ15415" s="271"/>
    </row>
    <row r="15416" spans="49:62">
      <c r="AW15416" s="271"/>
      <c r="AX15416" s="271"/>
      <c r="AY15416" s="271"/>
      <c r="AZ15416" s="271"/>
      <c r="BA15416" s="271"/>
      <c r="BB15416" s="271"/>
      <c r="BD15416" s="271"/>
      <c r="BE15416" s="271"/>
      <c r="BF15416" s="271"/>
      <c r="BG15416" s="271"/>
      <c r="BJ15416" s="271"/>
    </row>
    <row r="15417" spans="49:62">
      <c r="AW15417" s="271"/>
      <c r="AX15417" s="271"/>
      <c r="AY15417" s="271"/>
      <c r="AZ15417" s="271"/>
      <c r="BA15417" s="271"/>
      <c r="BB15417" s="271"/>
      <c r="BD15417" s="271"/>
      <c r="BE15417" s="271"/>
      <c r="BF15417" s="271"/>
      <c r="BG15417" s="271"/>
      <c r="BJ15417" s="271"/>
    </row>
    <row r="15418" spans="49:62">
      <c r="AW15418" s="271"/>
      <c r="AX15418" s="271"/>
      <c r="AY15418" s="271"/>
      <c r="AZ15418" s="271"/>
      <c r="BA15418" s="271"/>
      <c r="BB15418" s="271"/>
      <c r="BD15418" s="271"/>
      <c r="BE15418" s="271"/>
      <c r="BF15418" s="271"/>
      <c r="BG15418" s="271"/>
      <c r="BJ15418" s="271"/>
    </row>
    <row r="15419" spans="49:62">
      <c r="AW15419" s="271"/>
      <c r="AX15419" s="271"/>
      <c r="AY15419" s="271"/>
      <c r="AZ15419" s="271"/>
      <c r="BA15419" s="271"/>
      <c r="BB15419" s="271"/>
      <c r="BD15419" s="271"/>
      <c r="BE15419" s="271"/>
      <c r="BF15419" s="271"/>
      <c r="BG15419" s="271"/>
      <c r="BJ15419" s="271"/>
    </row>
    <row r="15420" spans="49:62">
      <c r="AW15420" s="271"/>
      <c r="AX15420" s="271"/>
      <c r="AY15420" s="271"/>
      <c r="AZ15420" s="271"/>
      <c r="BA15420" s="271"/>
      <c r="BB15420" s="271"/>
      <c r="BD15420" s="271"/>
      <c r="BE15420" s="271"/>
      <c r="BF15420" s="271"/>
      <c r="BG15420" s="271"/>
      <c r="BJ15420" s="271"/>
    </row>
    <row r="15421" spans="49:62">
      <c r="AW15421" s="271"/>
      <c r="AX15421" s="271"/>
      <c r="AY15421" s="271"/>
      <c r="AZ15421" s="271"/>
      <c r="BA15421" s="271"/>
      <c r="BB15421" s="271"/>
      <c r="BD15421" s="271"/>
      <c r="BE15421" s="271"/>
      <c r="BF15421" s="271"/>
      <c r="BG15421" s="271"/>
      <c r="BJ15421" s="271"/>
    </row>
    <row r="15422" spans="49:62">
      <c r="AW15422" s="271"/>
      <c r="AX15422" s="271"/>
      <c r="AY15422" s="271"/>
      <c r="AZ15422" s="271"/>
      <c r="BA15422" s="271"/>
      <c r="BB15422" s="271"/>
      <c r="BD15422" s="271"/>
      <c r="BE15422" s="271"/>
      <c r="BF15422" s="271"/>
      <c r="BG15422" s="271"/>
      <c r="BJ15422" s="271"/>
    </row>
    <row r="15423" spans="49:62">
      <c r="AW15423" s="271"/>
      <c r="AX15423" s="271"/>
      <c r="AY15423" s="271"/>
      <c r="AZ15423" s="271"/>
      <c r="BA15423" s="271"/>
      <c r="BB15423" s="271"/>
      <c r="BD15423" s="271"/>
      <c r="BE15423" s="271"/>
      <c r="BF15423" s="271"/>
      <c r="BG15423" s="271"/>
      <c r="BJ15423" s="271"/>
    </row>
    <row r="15424" spans="49:62">
      <c r="AW15424" s="271"/>
      <c r="AX15424" s="271"/>
      <c r="AY15424" s="271"/>
      <c r="AZ15424" s="271"/>
      <c r="BA15424" s="271"/>
      <c r="BB15424" s="271"/>
      <c r="BD15424" s="271"/>
      <c r="BE15424" s="271"/>
      <c r="BF15424" s="271"/>
      <c r="BG15424" s="271"/>
      <c r="BJ15424" s="271"/>
    </row>
    <row r="15425" spans="49:62">
      <c r="AW15425" s="271"/>
      <c r="AX15425" s="271"/>
      <c r="AY15425" s="271"/>
      <c r="AZ15425" s="271"/>
      <c r="BA15425" s="271"/>
      <c r="BB15425" s="271"/>
      <c r="BD15425" s="271"/>
      <c r="BE15425" s="271"/>
      <c r="BF15425" s="271"/>
      <c r="BG15425" s="271"/>
      <c r="BJ15425" s="271"/>
    </row>
    <row r="15426" spans="49:62">
      <c r="AW15426" s="271"/>
      <c r="AX15426" s="271"/>
      <c r="AY15426" s="271"/>
      <c r="AZ15426" s="271"/>
      <c r="BA15426" s="271"/>
      <c r="BB15426" s="271"/>
      <c r="BD15426" s="271"/>
      <c r="BE15426" s="271"/>
      <c r="BF15426" s="271"/>
      <c r="BG15426" s="271"/>
      <c r="BJ15426" s="271"/>
    </row>
    <row r="15427" spans="49:62">
      <c r="AW15427" s="271"/>
      <c r="AX15427" s="271"/>
      <c r="AY15427" s="271"/>
      <c r="AZ15427" s="271"/>
      <c r="BA15427" s="271"/>
      <c r="BB15427" s="271"/>
      <c r="BD15427" s="271"/>
      <c r="BE15427" s="271"/>
      <c r="BF15427" s="271"/>
      <c r="BG15427" s="271"/>
      <c r="BJ15427" s="271"/>
    </row>
    <row r="15428" spans="49:62">
      <c r="AW15428" s="271"/>
      <c r="AX15428" s="271"/>
      <c r="AY15428" s="271"/>
      <c r="AZ15428" s="271"/>
      <c r="BA15428" s="271"/>
      <c r="BB15428" s="271"/>
      <c r="BD15428" s="271"/>
      <c r="BE15428" s="271"/>
      <c r="BF15428" s="271"/>
      <c r="BG15428" s="271"/>
      <c r="BJ15428" s="271"/>
    </row>
    <row r="15429" spans="49:62">
      <c r="AW15429" s="271"/>
      <c r="AX15429" s="271"/>
      <c r="AY15429" s="271"/>
      <c r="AZ15429" s="271"/>
      <c r="BA15429" s="271"/>
      <c r="BB15429" s="271"/>
      <c r="BD15429" s="271"/>
      <c r="BE15429" s="271"/>
      <c r="BF15429" s="271"/>
      <c r="BG15429" s="271"/>
      <c r="BJ15429" s="271"/>
    </row>
    <row r="15430" spans="49:62">
      <c r="AW15430" s="271"/>
      <c r="AX15430" s="271"/>
      <c r="AY15430" s="271"/>
      <c r="AZ15430" s="271"/>
      <c r="BA15430" s="271"/>
      <c r="BB15430" s="271"/>
      <c r="BD15430" s="271"/>
      <c r="BE15430" s="271"/>
      <c r="BF15430" s="271"/>
      <c r="BG15430" s="271"/>
      <c r="BJ15430" s="271"/>
    </row>
    <row r="15431" spans="49:62">
      <c r="AW15431" s="271"/>
      <c r="AX15431" s="271"/>
      <c r="AY15431" s="271"/>
      <c r="AZ15431" s="271"/>
      <c r="BA15431" s="271"/>
      <c r="BB15431" s="271"/>
      <c r="BD15431" s="271"/>
      <c r="BE15431" s="271"/>
      <c r="BF15431" s="271"/>
      <c r="BG15431" s="271"/>
      <c r="BJ15431" s="271"/>
    </row>
    <row r="15432" spans="49:62">
      <c r="AW15432" s="271"/>
      <c r="AX15432" s="271"/>
      <c r="AY15432" s="271"/>
      <c r="AZ15432" s="271"/>
      <c r="BA15432" s="271"/>
      <c r="BB15432" s="271"/>
      <c r="BD15432" s="271"/>
      <c r="BE15432" s="271"/>
      <c r="BF15432" s="271"/>
      <c r="BG15432" s="271"/>
      <c r="BJ15432" s="271"/>
    </row>
    <row r="15433" spans="49:62">
      <c r="AW15433" s="271"/>
      <c r="AX15433" s="271"/>
      <c r="AY15433" s="271"/>
      <c r="AZ15433" s="271"/>
      <c r="BA15433" s="271"/>
      <c r="BB15433" s="271"/>
      <c r="BD15433" s="271"/>
      <c r="BE15433" s="271"/>
      <c r="BF15433" s="271"/>
      <c r="BG15433" s="271"/>
      <c r="BJ15433" s="271"/>
    </row>
    <row r="15434" spans="49:62">
      <c r="AW15434" s="271"/>
      <c r="AX15434" s="271"/>
      <c r="AY15434" s="271"/>
      <c r="AZ15434" s="271"/>
      <c r="BA15434" s="271"/>
      <c r="BB15434" s="271"/>
      <c r="BD15434" s="271"/>
      <c r="BE15434" s="271"/>
      <c r="BF15434" s="271"/>
      <c r="BG15434" s="271"/>
      <c r="BJ15434" s="271"/>
    </row>
    <row r="15435" spans="49:62">
      <c r="AW15435" s="271"/>
      <c r="AX15435" s="271"/>
      <c r="AY15435" s="271"/>
      <c r="AZ15435" s="271"/>
      <c r="BA15435" s="271"/>
      <c r="BB15435" s="271"/>
      <c r="BD15435" s="271"/>
      <c r="BE15435" s="271"/>
      <c r="BF15435" s="271"/>
      <c r="BG15435" s="271"/>
      <c r="BJ15435" s="271"/>
    </row>
    <row r="15436" spans="49:62">
      <c r="AW15436" s="271"/>
      <c r="AX15436" s="271"/>
      <c r="AY15436" s="271"/>
      <c r="AZ15436" s="271"/>
      <c r="BA15436" s="271"/>
      <c r="BB15436" s="271"/>
      <c r="BD15436" s="271"/>
      <c r="BE15436" s="271"/>
      <c r="BF15436" s="271"/>
      <c r="BG15436" s="271"/>
      <c r="BJ15436" s="271"/>
    </row>
    <row r="15437" spans="49:62">
      <c r="AW15437" s="271"/>
      <c r="AX15437" s="271"/>
      <c r="AY15437" s="271"/>
      <c r="AZ15437" s="271"/>
      <c r="BA15437" s="271"/>
      <c r="BB15437" s="271"/>
      <c r="BD15437" s="271"/>
      <c r="BE15437" s="271"/>
      <c r="BF15437" s="271"/>
      <c r="BG15437" s="271"/>
      <c r="BJ15437" s="271"/>
    </row>
    <row r="15438" spans="49:62">
      <c r="AW15438" s="271"/>
      <c r="AX15438" s="271"/>
      <c r="AY15438" s="271"/>
      <c r="AZ15438" s="271"/>
      <c r="BA15438" s="271"/>
      <c r="BB15438" s="271"/>
      <c r="BD15438" s="271"/>
      <c r="BE15438" s="271"/>
      <c r="BF15438" s="271"/>
      <c r="BG15438" s="271"/>
      <c r="BJ15438" s="271"/>
    </row>
    <row r="15439" spans="49:62">
      <c r="AW15439" s="271"/>
      <c r="AX15439" s="271"/>
      <c r="AY15439" s="271"/>
      <c r="AZ15439" s="271"/>
      <c r="BA15439" s="271"/>
      <c r="BB15439" s="271"/>
      <c r="BD15439" s="271"/>
      <c r="BE15439" s="271"/>
      <c r="BF15439" s="271"/>
      <c r="BG15439" s="271"/>
      <c r="BJ15439" s="271"/>
    </row>
    <row r="15440" spans="49:62">
      <c r="AW15440" s="271"/>
      <c r="AX15440" s="271"/>
      <c r="AY15440" s="271"/>
      <c r="AZ15440" s="271"/>
      <c r="BA15440" s="271"/>
      <c r="BB15440" s="271"/>
      <c r="BD15440" s="271"/>
      <c r="BE15440" s="271"/>
      <c r="BF15440" s="271"/>
      <c r="BG15440" s="271"/>
      <c r="BJ15440" s="271"/>
    </row>
    <row r="15441" spans="49:62">
      <c r="AW15441" s="271"/>
      <c r="AX15441" s="271"/>
      <c r="AY15441" s="271"/>
      <c r="AZ15441" s="271"/>
      <c r="BA15441" s="271"/>
      <c r="BB15441" s="271"/>
      <c r="BD15441" s="271"/>
      <c r="BE15441" s="271"/>
      <c r="BF15441" s="271"/>
      <c r="BG15441" s="271"/>
      <c r="BJ15441" s="271"/>
    </row>
    <row r="15442" spans="49:62">
      <c r="AW15442" s="271"/>
      <c r="AX15442" s="271"/>
      <c r="AY15442" s="271"/>
      <c r="AZ15442" s="271"/>
      <c r="BA15442" s="271"/>
      <c r="BB15442" s="271"/>
      <c r="BD15442" s="271"/>
      <c r="BE15442" s="271"/>
      <c r="BF15442" s="271"/>
      <c r="BG15442" s="271"/>
      <c r="BJ15442" s="271"/>
    </row>
    <row r="15443" spans="49:62">
      <c r="AW15443" s="271"/>
      <c r="AX15443" s="271"/>
      <c r="AY15443" s="271"/>
      <c r="AZ15443" s="271"/>
      <c r="BA15443" s="271"/>
      <c r="BB15443" s="271"/>
      <c r="BD15443" s="271"/>
      <c r="BE15443" s="271"/>
      <c r="BF15443" s="271"/>
      <c r="BG15443" s="271"/>
      <c r="BJ15443" s="271"/>
    </row>
    <row r="15444" spans="49:62">
      <c r="AW15444" s="271"/>
      <c r="AX15444" s="271"/>
      <c r="AY15444" s="271"/>
      <c r="AZ15444" s="271"/>
      <c r="BA15444" s="271"/>
      <c r="BB15444" s="271"/>
      <c r="BD15444" s="271"/>
      <c r="BE15444" s="271"/>
      <c r="BF15444" s="271"/>
      <c r="BG15444" s="271"/>
      <c r="BJ15444" s="271"/>
    </row>
    <row r="15445" spans="49:62">
      <c r="AW15445" s="271"/>
      <c r="AX15445" s="271"/>
      <c r="AY15445" s="271"/>
      <c r="AZ15445" s="271"/>
      <c r="BA15445" s="271"/>
      <c r="BB15445" s="271"/>
      <c r="BD15445" s="271"/>
      <c r="BE15445" s="271"/>
      <c r="BF15445" s="271"/>
      <c r="BG15445" s="271"/>
      <c r="BJ15445" s="271"/>
    </row>
    <row r="15446" spans="49:62">
      <c r="AW15446" s="271"/>
      <c r="AX15446" s="271"/>
      <c r="AY15446" s="271"/>
      <c r="AZ15446" s="271"/>
      <c r="BA15446" s="271"/>
      <c r="BB15446" s="271"/>
      <c r="BD15446" s="271"/>
      <c r="BE15446" s="271"/>
      <c r="BF15446" s="271"/>
      <c r="BG15446" s="271"/>
      <c r="BJ15446" s="271"/>
    </row>
    <row r="15447" spans="49:62">
      <c r="AW15447" s="271"/>
      <c r="AX15447" s="271"/>
      <c r="AY15447" s="271"/>
      <c r="AZ15447" s="271"/>
      <c r="BA15447" s="271"/>
      <c r="BB15447" s="271"/>
      <c r="BD15447" s="271"/>
      <c r="BE15447" s="271"/>
      <c r="BF15447" s="271"/>
      <c r="BG15447" s="271"/>
      <c r="BJ15447" s="271"/>
    </row>
    <row r="15448" spans="49:62">
      <c r="AW15448" s="271"/>
      <c r="AX15448" s="271"/>
      <c r="AY15448" s="271"/>
      <c r="AZ15448" s="271"/>
      <c r="BA15448" s="271"/>
      <c r="BB15448" s="271"/>
      <c r="BD15448" s="271"/>
      <c r="BE15448" s="271"/>
      <c r="BF15448" s="271"/>
      <c r="BG15448" s="271"/>
      <c r="BJ15448" s="271"/>
    </row>
    <row r="15449" spans="49:62">
      <c r="AW15449" s="271"/>
      <c r="AX15449" s="271"/>
      <c r="AY15449" s="271"/>
      <c r="AZ15449" s="271"/>
      <c r="BA15449" s="271"/>
      <c r="BB15449" s="271"/>
      <c r="BD15449" s="271"/>
      <c r="BE15449" s="271"/>
      <c r="BF15449" s="271"/>
      <c r="BG15449" s="271"/>
      <c r="BJ15449" s="271"/>
    </row>
    <row r="15450" spans="49:62">
      <c r="AW15450" s="271"/>
      <c r="AX15450" s="271"/>
      <c r="AY15450" s="271"/>
      <c r="AZ15450" s="271"/>
      <c r="BA15450" s="271"/>
      <c r="BB15450" s="271"/>
      <c r="BD15450" s="271"/>
      <c r="BE15450" s="271"/>
      <c r="BF15450" s="271"/>
      <c r="BG15450" s="271"/>
      <c r="BJ15450" s="271"/>
    </row>
    <row r="15451" spans="49:62">
      <c r="AW15451" s="271"/>
      <c r="AX15451" s="271"/>
      <c r="AY15451" s="271"/>
      <c r="AZ15451" s="271"/>
      <c r="BA15451" s="271"/>
      <c r="BB15451" s="271"/>
      <c r="BD15451" s="271"/>
      <c r="BE15451" s="271"/>
      <c r="BF15451" s="271"/>
      <c r="BG15451" s="271"/>
      <c r="BJ15451" s="271"/>
    </row>
    <row r="15452" spans="49:62">
      <c r="AW15452" s="271"/>
      <c r="AX15452" s="271"/>
      <c r="AY15452" s="271"/>
      <c r="AZ15452" s="271"/>
      <c r="BA15452" s="271"/>
      <c r="BB15452" s="271"/>
      <c r="BD15452" s="271"/>
      <c r="BE15452" s="271"/>
      <c r="BF15452" s="271"/>
      <c r="BG15452" s="271"/>
      <c r="BJ15452" s="271"/>
    </row>
    <row r="15453" spans="49:62">
      <c r="AW15453" s="271"/>
      <c r="AX15453" s="271"/>
      <c r="AY15453" s="271"/>
      <c r="AZ15453" s="271"/>
      <c r="BA15453" s="271"/>
      <c r="BB15453" s="271"/>
      <c r="BD15453" s="271"/>
      <c r="BE15453" s="271"/>
      <c r="BF15453" s="271"/>
      <c r="BG15453" s="271"/>
      <c r="BJ15453" s="271"/>
    </row>
    <row r="15454" spans="49:62">
      <c r="AW15454" s="271"/>
      <c r="AX15454" s="271"/>
      <c r="AY15454" s="271"/>
      <c r="AZ15454" s="271"/>
      <c r="BA15454" s="271"/>
      <c r="BB15454" s="271"/>
      <c r="BD15454" s="271"/>
      <c r="BE15454" s="271"/>
      <c r="BF15454" s="271"/>
      <c r="BG15454" s="271"/>
      <c r="BJ15454" s="271"/>
    </row>
    <row r="15455" spans="49:62">
      <c r="AW15455" s="271"/>
      <c r="AX15455" s="271"/>
      <c r="AY15455" s="271"/>
      <c r="AZ15455" s="271"/>
      <c r="BA15455" s="271"/>
      <c r="BB15455" s="271"/>
      <c r="BD15455" s="271"/>
      <c r="BE15455" s="271"/>
      <c r="BF15455" s="271"/>
      <c r="BG15455" s="271"/>
      <c r="BJ15455" s="271"/>
    </row>
    <row r="15456" spans="49:62">
      <c r="AW15456" s="271"/>
      <c r="AX15456" s="271"/>
      <c r="AY15456" s="271"/>
      <c r="AZ15456" s="271"/>
      <c r="BA15456" s="271"/>
      <c r="BB15456" s="271"/>
      <c r="BD15456" s="271"/>
      <c r="BE15456" s="271"/>
      <c r="BF15456" s="271"/>
      <c r="BG15456" s="271"/>
      <c r="BJ15456" s="271"/>
    </row>
    <row r="15457" spans="49:62">
      <c r="AW15457" s="271"/>
      <c r="AX15457" s="271"/>
      <c r="AY15457" s="271"/>
      <c r="AZ15457" s="271"/>
      <c r="BA15457" s="271"/>
      <c r="BB15457" s="271"/>
      <c r="BD15457" s="271"/>
      <c r="BE15457" s="271"/>
      <c r="BF15457" s="271"/>
      <c r="BG15457" s="271"/>
      <c r="BJ15457" s="271"/>
    </row>
    <row r="15458" spans="49:62">
      <c r="AW15458" s="271"/>
      <c r="AX15458" s="271"/>
      <c r="AY15458" s="271"/>
      <c r="AZ15458" s="271"/>
      <c r="BA15458" s="271"/>
      <c r="BB15458" s="271"/>
      <c r="BD15458" s="271"/>
      <c r="BE15458" s="271"/>
      <c r="BF15458" s="271"/>
      <c r="BG15458" s="271"/>
      <c r="BJ15458" s="271"/>
    </row>
    <row r="15459" spans="49:62">
      <c r="AW15459" s="271"/>
      <c r="AX15459" s="271"/>
      <c r="AY15459" s="271"/>
      <c r="AZ15459" s="271"/>
      <c r="BA15459" s="271"/>
      <c r="BB15459" s="271"/>
      <c r="BD15459" s="271"/>
      <c r="BE15459" s="271"/>
      <c r="BF15459" s="271"/>
      <c r="BG15459" s="271"/>
      <c r="BJ15459" s="271"/>
    </row>
    <row r="15460" spans="49:62">
      <c r="AW15460" s="271"/>
      <c r="AX15460" s="271"/>
      <c r="AY15460" s="271"/>
      <c r="AZ15460" s="271"/>
      <c r="BA15460" s="271"/>
      <c r="BB15460" s="271"/>
      <c r="BD15460" s="271"/>
      <c r="BE15460" s="271"/>
      <c r="BF15460" s="271"/>
      <c r="BG15460" s="271"/>
      <c r="BJ15460" s="271"/>
    </row>
    <row r="15461" spans="49:62">
      <c r="AW15461" s="271"/>
      <c r="AX15461" s="271"/>
      <c r="AY15461" s="271"/>
      <c r="AZ15461" s="271"/>
      <c r="BA15461" s="271"/>
      <c r="BB15461" s="271"/>
      <c r="BD15461" s="271"/>
      <c r="BE15461" s="271"/>
      <c r="BF15461" s="271"/>
      <c r="BG15461" s="271"/>
      <c r="BJ15461" s="271"/>
    </row>
    <row r="15462" spans="49:62">
      <c r="AW15462" s="271"/>
      <c r="AX15462" s="271"/>
      <c r="AY15462" s="271"/>
      <c r="AZ15462" s="271"/>
      <c r="BA15462" s="271"/>
      <c r="BB15462" s="271"/>
      <c r="BD15462" s="271"/>
      <c r="BE15462" s="271"/>
      <c r="BF15462" s="271"/>
      <c r="BG15462" s="271"/>
      <c r="BJ15462" s="271"/>
    </row>
    <row r="15463" spans="49:62">
      <c r="AW15463" s="271"/>
      <c r="AX15463" s="271"/>
      <c r="AY15463" s="271"/>
      <c r="AZ15463" s="271"/>
      <c r="BA15463" s="271"/>
      <c r="BB15463" s="271"/>
      <c r="BD15463" s="271"/>
      <c r="BE15463" s="271"/>
      <c r="BF15463" s="271"/>
      <c r="BG15463" s="271"/>
      <c r="BJ15463" s="271"/>
    </row>
    <row r="15464" spans="49:62">
      <c r="AW15464" s="271"/>
      <c r="AX15464" s="271"/>
      <c r="AY15464" s="271"/>
      <c r="AZ15464" s="271"/>
      <c r="BA15464" s="271"/>
      <c r="BB15464" s="271"/>
      <c r="BD15464" s="271"/>
      <c r="BE15464" s="271"/>
      <c r="BF15464" s="271"/>
      <c r="BG15464" s="271"/>
      <c r="BJ15464" s="271"/>
    </row>
    <row r="15465" spans="49:62">
      <c r="AW15465" s="271"/>
      <c r="AX15465" s="271"/>
      <c r="AY15465" s="271"/>
      <c r="AZ15465" s="271"/>
      <c r="BA15465" s="271"/>
      <c r="BB15465" s="271"/>
      <c r="BD15465" s="271"/>
      <c r="BE15465" s="271"/>
      <c r="BF15465" s="271"/>
      <c r="BG15465" s="271"/>
      <c r="BJ15465" s="271"/>
    </row>
    <row r="15466" spans="49:62">
      <c r="AW15466" s="271"/>
      <c r="AX15466" s="271"/>
      <c r="AY15466" s="271"/>
      <c r="AZ15466" s="271"/>
      <c r="BA15466" s="271"/>
      <c r="BB15466" s="271"/>
      <c r="BD15466" s="271"/>
      <c r="BE15466" s="271"/>
      <c r="BF15466" s="271"/>
      <c r="BG15466" s="271"/>
      <c r="BJ15466" s="271"/>
    </row>
    <row r="15467" spans="49:62">
      <c r="AW15467" s="271"/>
      <c r="AX15467" s="271"/>
      <c r="AY15467" s="271"/>
      <c r="AZ15467" s="271"/>
      <c r="BA15467" s="271"/>
      <c r="BB15467" s="271"/>
      <c r="BD15467" s="271"/>
      <c r="BE15467" s="271"/>
      <c r="BF15467" s="271"/>
      <c r="BG15467" s="271"/>
      <c r="BJ15467" s="271"/>
    </row>
    <row r="15468" spans="49:62">
      <c r="AW15468" s="271"/>
      <c r="AX15468" s="271"/>
      <c r="AY15468" s="271"/>
      <c r="AZ15468" s="271"/>
      <c r="BA15468" s="271"/>
      <c r="BB15468" s="271"/>
      <c r="BD15468" s="271"/>
      <c r="BE15468" s="271"/>
      <c r="BF15468" s="271"/>
      <c r="BG15468" s="271"/>
      <c r="BJ15468" s="271"/>
    </row>
    <row r="15469" spans="49:62">
      <c r="AW15469" s="271"/>
      <c r="AX15469" s="271"/>
      <c r="AY15469" s="271"/>
      <c r="AZ15469" s="271"/>
      <c r="BA15469" s="271"/>
      <c r="BB15469" s="271"/>
      <c r="BD15469" s="271"/>
      <c r="BE15469" s="271"/>
      <c r="BF15469" s="271"/>
      <c r="BG15469" s="271"/>
      <c r="BJ15469" s="271"/>
    </row>
    <row r="15470" spans="49:62">
      <c r="AW15470" s="271"/>
      <c r="AX15470" s="271"/>
      <c r="AY15470" s="271"/>
      <c r="AZ15470" s="271"/>
      <c r="BA15470" s="271"/>
      <c r="BB15470" s="271"/>
      <c r="BD15470" s="271"/>
      <c r="BE15470" s="271"/>
      <c r="BF15470" s="271"/>
      <c r="BG15470" s="271"/>
      <c r="BJ15470" s="271"/>
    </row>
    <row r="15471" spans="49:62">
      <c r="AW15471" s="271"/>
      <c r="AX15471" s="271"/>
      <c r="AY15471" s="271"/>
      <c r="AZ15471" s="271"/>
      <c r="BA15471" s="271"/>
      <c r="BB15471" s="271"/>
      <c r="BD15471" s="271"/>
      <c r="BE15471" s="271"/>
      <c r="BF15471" s="271"/>
      <c r="BG15471" s="271"/>
      <c r="BJ15471" s="271"/>
    </row>
    <row r="15472" spans="49:62">
      <c r="AW15472" s="271"/>
      <c r="AX15472" s="271"/>
      <c r="AY15472" s="271"/>
      <c r="AZ15472" s="271"/>
      <c r="BA15472" s="271"/>
      <c r="BB15472" s="271"/>
      <c r="BD15472" s="271"/>
      <c r="BE15472" s="271"/>
      <c r="BF15472" s="271"/>
      <c r="BG15472" s="271"/>
      <c r="BJ15472" s="271"/>
    </row>
    <row r="15473" spans="49:62">
      <c r="AW15473" s="271"/>
      <c r="AX15473" s="271"/>
      <c r="AY15473" s="271"/>
      <c r="AZ15473" s="271"/>
      <c r="BA15473" s="271"/>
      <c r="BB15473" s="271"/>
      <c r="BD15473" s="271"/>
      <c r="BE15473" s="271"/>
      <c r="BF15473" s="271"/>
      <c r="BG15473" s="271"/>
      <c r="BJ15473" s="271"/>
    </row>
    <row r="15474" spans="49:62">
      <c r="AW15474" s="271"/>
      <c r="AX15474" s="271"/>
      <c r="AY15474" s="271"/>
      <c r="AZ15474" s="271"/>
      <c r="BA15474" s="271"/>
      <c r="BB15474" s="271"/>
      <c r="BD15474" s="271"/>
      <c r="BE15474" s="271"/>
      <c r="BF15474" s="271"/>
      <c r="BG15474" s="271"/>
      <c r="BJ15474" s="271"/>
    </row>
    <row r="15475" spans="49:62">
      <c r="AW15475" s="271"/>
      <c r="AX15475" s="271"/>
      <c r="AY15475" s="271"/>
      <c r="AZ15475" s="271"/>
      <c r="BA15475" s="271"/>
      <c r="BB15475" s="271"/>
      <c r="BD15475" s="271"/>
      <c r="BE15475" s="271"/>
      <c r="BF15475" s="271"/>
      <c r="BG15475" s="271"/>
      <c r="BJ15475" s="271"/>
    </row>
    <row r="15476" spans="49:62">
      <c r="AW15476" s="271"/>
      <c r="AX15476" s="271"/>
      <c r="AY15476" s="271"/>
      <c r="AZ15476" s="271"/>
      <c r="BA15476" s="271"/>
      <c r="BB15476" s="271"/>
      <c r="BD15476" s="271"/>
      <c r="BE15476" s="271"/>
      <c r="BF15476" s="271"/>
      <c r="BG15476" s="271"/>
      <c r="BJ15476" s="271"/>
    </row>
    <row r="15477" spans="49:62">
      <c r="AW15477" s="271"/>
      <c r="AX15477" s="271"/>
      <c r="AY15477" s="271"/>
      <c r="AZ15477" s="271"/>
      <c r="BA15477" s="271"/>
      <c r="BB15477" s="271"/>
      <c r="BD15477" s="271"/>
      <c r="BE15477" s="271"/>
      <c r="BF15477" s="271"/>
      <c r="BG15477" s="271"/>
      <c r="BJ15477" s="271"/>
    </row>
    <row r="15478" spans="49:62">
      <c r="AW15478" s="271"/>
      <c r="AX15478" s="271"/>
      <c r="AY15478" s="271"/>
      <c r="AZ15478" s="271"/>
      <c r="BA15478" s="271"/>
      <c r="BB15478" s="271"/>
      <c r="BD15478" s="271"/>
      <c r="BE15478" s="271"/>
      <c r="BF15478" s="271"/>
      <c r="BG15478" s="271"/>
      <c r="BJ15478" s="271"/>
    </row>
    <row r="15479" spans="49:62">
      <c r="AW15479" s="271"/>
      <c r="AX15479" s="271"/>
      <c r="AY15479" s="271"/>
      <c r="AZ15479" s="271"/>
      <c r="BA15479" s="271"/>
      <c r="BB15479" s="271"/>
      <c r="BD15479" s="271"/>
      <c r="BE15479" s="271"/>
      <c r="BF15479" s="271"/>
      <c r="BG15479" s="271"/>
      <c r="BJ15479" s="271"/>
    </row>
    <row r="15480" spans="49:62">
      <c r="AW15480" s="271"/>
      <c r="AX15480" s="271"/>
      <c r="AY15480" s="271"/>
      <c r="AZ15480" s="271"/>
      <c r="BA15480" s="271"/>
      <c r="BB15480" s="271"/>
      <c r="BD15480" s="271"/>
      <c r="BE15480" s="271"/>
      <c r="BF15480" s="271"/>
      <c r="BG15480" s="271"/>
      <c r="BJ15480" s="271"/>
    </row>
    <row r="15481" spans="49:62">
      <c r="AW15481" s="271"/>
      <c r="AX15481" s="271"/>
      <c r="AY15481" s="271"/>
      <c r="AZ15481" s="271"/>
      <c r="BA15481" s="271"/>
      <c r="BB15481" s="271"/>
      <c r="BD15481" s="271"/>
      <c r="BE15481" s="271"/>
      <c r="BF15481" s="271"/>
      <c r="BG15481" s="271"/>
      <c r="BJ15481" s="271"/>
    </row>
    <row r="15482" spans="49:62">
      <c r="AW15482" s="271"/>
      <c r="AX15482" s="271"/>
      <c r="AY15482" s="271"/>
      <c r="AZ15482" s="271"/>
      <c r="BA15482" s="271"/>
      <c r="BB15482" s="271"/>
      <c r="BD15482" s="271"/>
      <c r="BE15482" s="271"/>
      <c r="BF15482" s="271"/>
      <c r="BG15482" s="271"/>
      <c r="BJ15482" s="271"/>
    </row>
    <row r="15483" spans="49:62">
      <c r="AW15483" s="271"/>
      <c r="AX15483" s="271"/>
      <c r="AY15483" s="271"/>
      <c r="AZ15483" s="271"/>
      <c r="BA15483" s="271"/>
      <c r="BB15483" s="271"/>
      <c r="BD15483" s="271"/>
      <c r="BE15483" s="271"/>
      <c r="BF15483" s="271"/>
      <c r="BG15483" s="271"/>
      <c r="BJ15483" s="271"/>
    </row>
    <row r="15484" spans="49:62">
      <c r="AW15484" s="271"/>
      <c r="AX15484" s="271"/>
      <c r="AY15484" s="271"/>
      <c r="AZ15484" s="271"/>
      <c r="BA15484" s="271"/>
      <c r="BB15484" s="271"/>
      <c r="BD15484" s="271"/>
      <c r="BE15484" s="271"/>
      <c r="BF15484" s="271"/>
      <c r="BG15484" s="271"/>
      <c r="BJ15484" s="271"/>
    </row>
    <row r="15485" spans="49:62">
      <c r="AW15485" s="271"/>
      <c r="AX15485" s="271"/>
      <c r="AY15485" s="271"/>
      <c r="AZ15485" s="271"/>
      <c r="BA15485" s="271"/>
      <c r="BB15485" s="271"/>
      <c r="BD15485" s="271"/>
      <c r="BE15485" s="271"/>
      <c r="BF15485" s="271"/>
      <c r="BG15485" s="271"/>
      <c r="BJ15485" s="271"/>
    </row>
    <row r="15486" spans="49:62">
      <c r="AW15486" s="271"/>
      <c r="AX15486" s="271"/>
      <c r="AY15486" s="271"/>
      <c r="AZ15486" s="271"/>
      <c r="BA15486" s="271"/>
      <c r="BB15486" s="271"/>
      <c r="BD15486" s="271"/>
      <c r="BE15486" s="271"/>
      <c r="BF15486" s="271"/>
      <c r="BG15486" s="271"/>
      <c r="BJ15486" s="271"/>
    </row>
    <row r="15487" spans="49:62">
      <c r="AW15487" s="271"/>
      <c r="AX15487" s="271"/>
      <c r="AY15487" s="271"/>
      <c r="AZ15487" s="271"/>
      <c r="BA15487" s="271"/>
      <c r="BB15487" s="271"/>
      <c r="BD15487" s="271"/>
      <c r="BE15487" s="271"/>
      <c r="BF15487" s="271"/>
      <c r="BG15487" s="271"/>
      <c r="BJ15487" s="271"/>
    </row>
    <row r="15488" spans="49:62">
      <c r="AW15488" s="271"/>
      <c r="AX15488" s="271"/>
      <c r="AY15488" s="271"/>
      <c r="AZ15488" s="271"/>
      <c r="BA15488" s="271"/>
      <c r="BB15488" s="271"/>
      <c r="BD15488" s="271"/>
      <c r="BE15488" s="271"/>
      <c r="BF15488" s="271"/>
      <c r="BG15488" s="271"/>
      <c r="BJ15488" s="271"/>
    </row>
    <row r="15489" spans="49:62">
      <c r="AW15489" s="271"/>
      <c r="AX15489" s="271"/>
      <c r="AY15489" s="271"/>
      <c r="AZ15489" s="271"/>
      <c r="BA15489" s="271"/>
      <c r="BB15489" s="271"/>
      <c r="BD15489" s="271"/>
      <c r="BE15489" s="271"/>
      <c r="BF15489" s="271"/>
      <c r="BG15489" s="271"/>
      <c r="BJ15489" s="271"/>
    </row>
    <row r="15490" spans="49:62">
      <c r="AW15490" s="271"/>
      <c r="AX15490" s="271"/>
      <c r="AY15490" s="271"/>
      <c r="AZ15490" s="271"/>
      <c r="BA15490" s="271"/>
      <c r="BB15490" s="271"/>
      <c r="BD15490" s="271"/>
      <c r="BE15490" s="271"/>
      <c r="BF15490" s="271"/>
      <c r="BG15490" s="271"/>
      <c r="BJ15490" s="271"/>
    </row>
    <row r="15491" spans="49:62">
      <c r="AW15491" s="271"/>
      <c r="AX15491" s="271"/>
      <c r="AY15491" s="271"/>
      <c r="AZ15491" s="271"/>
      <c r="BA15491" s="271"/>
      <c r="BB15491" s="271"/>
      <c r="BD15491" s="271"/>
      <c r="BE15491" s="271"/>
      <c r="BF15491" s="271"/>
      <c r="BG15491" s="271"/>
      <c r="BJ15491" s="271"/>
    </row>
    <row r="15492" spans="49:62">
      <c r="AW15492" s="271"/>
      <c r="AX15492" s="271"/>
      <c r="AY15492" s="271"/>
      <c r="AZ15492" s="271"/>
      <c r="BA15492" s="271"/>
      <c r="BB15492" s="271"/>
      <c r="BD15492" s="271"/>
      <c r="BE15492" s="271"/>
      <c r="BF15492" s="271"/>
      <c r="BG15492" s="271"/>
      <c r="BJ15492" s="271"/>
    </row>
    <row r="15493" spans="49:62">
      <c r="AW15493" s="271"/>
      <c r="AX15493" s="271"/>
      <c r="AY15493" s="271"/>
      <c r="AZ15493" s="271"/>
      <c r="BA15493" s="271"/>
      <c r="BB15493" s="271"/>
      <c r="BD15493" s="271"/>
      <c r="BE15493" s="271"/>
      <c r="BF15493" s="271"/>
      <c r="BG15493" s="271"/>
      <c r="BJ15493" s="271"/>
    </row>
    <row r="15494" spans="49:62">
      <c r="AW15494" s="271"/>
      <c r="AX15494" s="271"/>
      <c r="AY15494" s="271"/>
      <c r="AZ15494" s="271"/>
      <c r="BA15494" s="271"/>
      <c r="BB15494" s="271"/>
      <c r="BD15494" s="271"/>
      <c r="BE15494" s="271"/>
      <c r="BF15494" s="271"/>
      <c r="BG15494" s="271"/>
      <c r="BJ15494" s="271"/>
    </row>
    <row r="15495" spans="49:62">
      <c r="AW15495" s="271"/>
      <c r="AX15495" s="271"/>
      <c r="AY15495" s="271"/>
      <c r="AZ15495" s="271"/>
      <c r="BA15495" s="271"/>
      <c r="BB15495" s="271"/>
      <c r="BD15495" s="271"/>
      <c r="BE15495" s="271"/>
      <c r="BF15495" s="271"/>
      <c r="BG15495" s="271"/>
      <c r="BJ15495" s="271"/>
    </row>
    <row r="15496" spans="49:62">
      <c r="AW15496" s="271"/>
      <c r="AX15496" s="271"/>
      <c r="AY15496" s="271"/>
      <c r="AZ15496" s="271"/>
      <c r="BA15496" s="271"/>
      <c r="BB15496" s="271"/>
      <c r="BD15496" s="271"/>
      <c r="BE15496" s="271"/>
      <c r="BF15496" s="271"/>
      <c r="BG15496" s="271"/>
      <c r="BJ15496" s="271"/>
    </row>
    <row r="15497" spans="49:62">
      <c r="AW15497" s="271"/>
      <c r="AX15497" s="271"/>
      <c r="AY15497" s="271"/>
      <c r="AZ15497" s="271"/>
      <c r="BA15497" s="271"/>
      <c r="BB15497" s="271"/>
      <c r="BD15497" s="271"/>
      <c r="BE15497" s="271"/>
      <c r="BF15497" s="271"/>
      <c r="BG15497" s="271"/>
      <c r="BJ15497" s="271"/>
    </row>
    <row r="15498" spans="49:62">
      <c r="AW15498" s="271"/>
      <c r="AX15498" s="271"/>
      <c r="AY15498" s="271"/>
      <c r="AZ15498" s="271"/>
      <c r="BA15498" s="271"/>
      <c r="BB15498" s="271"/>
      <c r="BD15498" s="271"/>
      <c r="BE15498" s="271"/>
      <c r="BF15498" s="271"/>
      <c r="BG15498" s="271"/>
      <c r="BJ15498" s="271"/>
    </row>
    <row r="15499" spans="49:62">
      <c r="AW15499" s="271"/>
      <c r="AX15499" s="271"/>
      <c r="AY15499" s="271"/>
      <c r="AZ15499" s="271"/>
      <c r="BA15499" s="271"/>
      <c r="BB15499" s="271"/>
      <c r="BD15499" s="271"/>
      <c r="BE15499" s="271"/>
      <c r="BF15499" s="271"/>
      <c r="BG15499" s="271"/>
      <c r="BJ15499" s="271"/>
    </row>
    <row r="15500" spans="49:62">
      <c r="AW15500" s="271"/>
      <c r="AX15500" s="271"/>
      <c r="AY15500" s="271"/>
      <c r="AZ15500" s="271"/>
      <c r="BA15500" s="271"/>
      <c r="BB15500" s="271"/>
      <c r="BD15500" s="271"/>
      <c r="BE15500" s="271"/>
      <c r="BF15500" s="271"/>
      <c r="BG15500" s="271"/>
      <c r="BJ15500" s="271"/>
    </row>
    <row r="15501" spans="49:62">
      <c r="AW15501" s="271"/>
      <c r="AX15501" s="271"/>
      <c r="AY15501" s="271"/>
      <c r="AZ15501" s="271"/>
      <c r="BA15501" s="271"/>
      <c r="BB15501" s="271"/>
      <c r="BD15501" s="271"/>
      <c r="BE15501" s="271"/>
      <c r="BF15501" s="271"/>
      <c r="BG15501" s="271"/>
      <c r="BJ15501" s="271"/>
    </row>
    <row r="15502" spans="49:62">
      <c r="AW15502" s="271"/>
      <c r="AX15502" s="271"/>
      <c r="AY15502" s="271"/>
      <c r="AZ15502" s="271"/>
      <c r="BA15502" s="271"/>
      <c r="BB15502" s="271"/>
      <c r="BD15502" s="271"/>
      <c r="BE15502" s="271"/>
      <c r="BF15502" s="271"/>
      <c r="BG15502" s="271"/>
      <c r="BJ15502" s="271"/>
    </row>
    <row r="15503" spans="49:62">
      <c r="AW15503" s="271"/>
      <c r="AX15503" s="271"/>
      <c r="AY15503" s="271"/>
      <c r="AZ15503" s="271"/>
      <c r="BA15503" s="271"/>
      <c r="BB15503" s="271"/>
      <c r="BD15503" s="271"/>
      <c r="BE15503" s="271"/>
      <c r="BF15503" s="271"/>
      <c r="BG15503" s="271"/>
      <c r="BJ15503" s="271"/>
    </row>
    <row r="15504" spans="49:62">
      <c r="AW15504" s="271"/>
      <c r="AX15504" s="271"/>
      <c r="AY15504" s="271"/>
      <c r="AZ15504" s="271"/>
      <c r="BA15504" s="271"/>
      <c r="BB15504" s="271"/>
      <c r="BD15504" s="271"/>
      <c r="BE15504" s="271"/>
      <c r="BF15504" s="271"/>
      <c r="BG15504" s="271"/>
      <c r="BJ15504" s="271"/>
    </row>
    <row r="15505" spans="49:62">
      <c r="AW15505" s="271"/>
      <c r="AX15505" s="271"/>
      <c r="AY15505" s="271"/>
      <c r="AZ15505" s="271"/>
      <c r="BA15505" s="271"/>
      <c r="BB15505" s="271"/>
      <c r="BD15505" s="271"/>
      <c r="BE15505" s="271"/>
      <c r="BF15505" s="271"/>
      <c r="BG15505" s="271"/>
      <c r="BJ15505" s="271"/>
    </row>
    <row r="15506" spans="49:62">
      <c r="AW15506" s="271"/>
      <c r="AX15506" s="271"/>
      <c r="AY15506" s="271"/>
      <c r="AZ15506" s="271"/>
      <c r="BA15506" s="271"/>
      <c r="BB15506" s="271"/>
      <c r="BD15506" s="271"/>
      <c r="BE15506" s="271"/>
      <c r="BF15506" s="271"/>
      <c r="BG15506" s="271"/>
      <c r="BJ15506" s="271"/>
    </row>
    <row r="15507" spans="49:62">
      <c r="AW15507" s="271"/>
      <c r="AX15507" s="271"/>
      <c r="AY15507" s="271"/>
      <c r="AZ15507" s="271"/>
      <c r="BA15507" s="271"/>
      <c r="BB15507" s="271"/>
      <c r="BD15507" s="271"/>
      <c r="BE15507" s="271"/>
      <c r="BF15507" s="271"/>
      <c r="BG15507" s="271"/>
      <c r="BJ15507" s="271"/>
    </row>
    <row r="15508" spans="49:62">
      <c r="AW15508" s="271"/>
      <c r="AX15508" s="271"/>
      <c r="AY15508" s="271"/>
      <c r="AZ15508" s="271"/>
      <c r="BA15508" s="271"/>
      <c r="BB15508" s="271"/>
      <c r="BD15508" s="271"/>
      <c r="BE15508" s="271"/>
      <c r="BF15508" s="271"/>
      <c r="BG15508" s="271"/>
      <c r="BJ15508" s="271"/>
    </row>
    <row r="15509" spans="49:62">
      <c r="AW15509" s="271"/>
      <c r="AX15509" s="271"/>
      <c r="AY15509" s="271"/>
      <c r="AZ15509" s="271"/>
      <c r="BA15509" s="271"/>
      <c r="BB15509" s="271"/>
      <c r="BD15509" s="271"/>
      <c r="BE15509" s="271"/>
      <c r="BF15509" s="271"/>
      <c r="BG15509" s="271"/>
      <c r="BJ15509" s="271"/>
    </row>
    <row r="15510" spans="49:62">
      <c r="AW15510" s="271"/>
      <c r="AX15510" s="271"/>
      <c r="AY15510" s="271"/>
      <c r="AZ15510" s="271"/>
      <c r="BA15510" s="271"/>
      <c r="BB15510" s="271"/>
      <c r="BD15510" s="271"/>
      <c r="BE15510" s="271"/>
      <c r="BF15510" s="271"/>
      <c r="BG15510" s="271"/>
      <c r="BJ15510" s="271"/>
    </row>
    <row r="15511" spans="49:62">
      <c r="AW15511" s="271"/>
      <c r="AX15511" s="271"/>
      <c r="AY15511" s="271"/>
      <c r="AZ15511" s="271"/>
      <c r="BA15511" s="271"/>
      <c r="BB15511" s="271"/>
      <c r="BD15511" s="271"/>
      <c r="BE15511" s="271"/>
      <c r="BF15511" s="271"/>
      <c r="BG15511" s="271"/>
      <c r="BJ15511" s="271"/>
    </row>
    <row r="15512" spans="49:62">
      <c r="AW15512" s="271"/>
      <c r="AX15512" s="271"/>
      <c r="AY15512" s="271"/>
      <c r="AZ15512" s="271"/>
      <c r="BA15512" s="271"/>
      <c r="BB15512" s="271"/>
      <c r="BD15512" s="271"/>
      <c r="BE15512" s="271"/>
      <c r="BF15512" s="271"/>
      <c r="BG15512" s="271"/>
      <c r="BJ15512" s="271"/>
    </row>
    <row r="15513" spans="49:62">
      <c r="AW15513" s="271"/>
      <c r="AX15513" s="271"/>
      <c r="AY15513" s="271"/>
      <c r="AZ15513" s="271"/>
      <c r="BA15513" s="271"/>
      <c r="BB15513" s="271"/>
      <c r="BD15513" s="271"/>
      <c r="BE15513" s="271"/>
      <c r="BF15513" s="271"/>
      <c r="BG15513" s="271"/>
      <c r="BJ15513" s="271"/>
    </row>
    <row r="15514" spans="49:62">
      <c r="AW15514" s="271"/>
      <c r="AX15514" s="271"/>
      <c r="AY15514" s="271"/>
      <c r="AZ15514" s="271"/>
      <c r="BA15514" s="271"/>
      <c r="BB15514" s="271"/>
      <c r="BD15514" s="271"/>
      <c r="BE15514" s="271"/>
      <c r="BF15514" s="271"/>
      <c r="BG15514" s="271"/>
      <c r="BJ15514" s="271"/>
    </row>
    <row r="15515" spans="49:62">
      <c r="AW15515" s="271"/>
      <c r="AX15515" s="271"/>
      <c r="AY15515" s="271"/>
      <c r="AZ15515" s="271"/>
      <c r="BA15515" s="271"/>
      <c r="BB15515" s="271"/>
      <c r="BD15515" s="271"/>
      <c r="BE15515" s="271"/>
      <c r="BF15515" s="271"/>
      <c r="BG15515" s="271"/>
      <c r="BJ15515" s="271"/>
    </row>
    <row r="15516" spans="49:62">
      <c r="AW15516" s="271"/>
      <c r="AX15516" s="271"/>
      <c r="AY15516" s="271"/>
      <c r="AZ15516" s="271"/>
      <c r="BA15516" s="271"/>
      <c r="BB15516" s="271"/>
      <c r="BD15516" s="271"/>
      <c r="BE15516" s="271"/>
      <c r="BF15516" s="271"/>
      <c r="BG15516" s="271"/>
      <c r="BJ15516" s="271"/>
    </row>
    <row r="15517" spans="49:62">
      <c r="AW15517" s="271"/>
      <c r="AX15517" s="271"/>
      <c r="AY15517" s="271"/>
      <c r="AZ15517" s="271"/>
      <c r="BA15517" s="271"/>
      <c r="BB15517" s="271"/>
      <c r="BD15517" s="271"/>
      <c r="BE15517" s="271"/>
      <c r="BF15517" s="271"/>
      <c r="BG15517" s="271"/>
      <c r="BJ15517" s="271"/>
    </row>
    <row r="15518" spans="49:62">
      <c r="AW15518" s="271"/>
      <c r="AX15518" s="271"/>
      <c r="AY15518" s="271"/>
      <c r="AZ15518" s="271"/>
      <c r="BA15518" s="271"/>
      <c r="BB15518" s="271"/>
      <c r="BD15518" s="271"/>
      <c r="BE15518" s="271"/>
      <c r="BF15518" s="271"/>
      <c r="BG15518" s="271"/>
      <c r="BJ15518" s="271"/>
    </row>
    <row r="15519" spans="49:62">
      <c r="AW15519" s="271"/>
      <c r="AX15519" s="271"/>
      <c r="AY15519" s="271"/>
      <c r="AZ15519" s="271"/>
      <c r="BA15519" s="271"/>
      <c r="BB15519" s="271"/>
      <c r="BD15519" s="271"/>
      <c r="BE15519" s="271"/>
      <c r="BF15519" s="271"/>
      <c r="BG15519" s="271"/>
      <c r="BJ15519" s="271"/>
    </row>
    <row r="15520" spans="49:62">
      <c r="AW15520" s="271"/>
      <c r="AX15520" s="271"/>
      <c r="AY15520" s="271"/>
      <c r="AZ15520" s="271"/>
      <c r="BA15520" s="271"/>
      <c r="BB15520" s="271"/>
      <c r="BD15520" s="271"/>
      <c r="BE15520" s="271"/>
      <c r="BF15520" s="271"/>
      <c r="BG15520" s="271"/>
      <c r="BJ15520" s="271"/>
    </row>
    <row r="15521" spans="49:62">
      <c r="AW15521" s="271"/>
      <c r="AX15521" s="271"/>
      <c r="AY15521" s="271"/>
      <c r="AZ15521" s="271"/>
      <c r="BA15521" s="271"/>
      <c r="BB15521" s="271"/>
      <c r="BD15521" s="271"/>
      <c r="BE15521" s="271"/>
      <c r="BF15521" s="271"/>
      <c r="BG15521" s="271"/>
      <c r="BJ15521" s="271"/>
    </row>
    <row r="15522" spans="49:62">
      <c r="AW15522" s="271"/>
      <c r="AX15522" s="271"/>
      <c r="AY15522" s="271"/>
      <c r="AZ15522" s="271"/>
      <c r="BA15522" s="271"/>
      <c r="BB15522" s="271"/>
      <c r="BD15522" s="271"/>
      <c r="BE15522" s="271"/>
      <c r="BF15522" s="271"/>
      <c r="BG15522" s="271"/>
      <c r="BJ15522" s="271"/>
    </row>
    <row r="15523" spans="49:62">
      <c r="AW15523" s="271"/>
      <c r="AX15523" s="271"/>
      <c r="AY15523" s="271"/>
      <c r="AZ15523" s="271"/>
      <c r="BA15523" s="271"/>
      <c r="BB15523" s="271"/>
      <c r="BD15523" s="271"/>
      <c r="BE15523" s="271"/>
      <c r="BF15523" s="271"/>
      <c r="BG15523" s="271"/>
      <c r="BJ15523" s="271"/>
    </row>
    <row r="15524" spans="49:62">
      <c r="AW15524" s="271"/>
      <c r="AX15524" s="271"/>
      <c r="AY15524" s="271"/>
      <c r="AZ15524" s="271"/>
      <c r="BA15524" s="271"/>
      <c r="BB15524" s="271"/>
      <c r="BD15524" s="271"/>
      <c r="BE15524" s="271"/>
      <c r="BF15524" s="271"/>
      <c r="BG15524" s="271"/>
      <c r="BJ15524" s="271"/>
    </row>
    <row r="15525" spans="49:62">
      <c r="AW15525" s="271"/>
      <c r="AX15525" s="271"/>
      <c r="AY15525" s="271"/>
      <c r="AZ15525" s="271"/>
      <c r="BA15525" s="271"/>
      <c r="BB15525" s="271"/>
      <c r="BD15525" s="271"/>
      <c r="BE15525" s="271"/>
      <c r="BF15525" s="271"/>
      <c r="BG15525" s="271"/>
      <c r="BJ15525" s="271"/>
    </row>
    <row r="15526" spans="49:62">
      <c r="AW15526" s="271"/>
      <c r="AX15526" s="271"/>
      <c r="AY15526" s="271"/>
      <c r="AZ15526" s="271"/>
      <c r="BA15526" s="271"/>
      <c r="BB15526" s="271"/>
      <c r="BD15526" s="271"/>
      <c r="BE15526" s="271"/>
      <c r="BF15526" s="271"/>
      <c r="BG15526" s="271"/>
      <c r="BJ15526" s="271"/>
    </row>
    <row r="15527" spans="49:62">
      <c r="AW15527" s="271"/>
      <c r="AX15527" s="271"/>
      <c r="AY15527" s="271"/>
      <c r="AZ15527" s="271"/>
      <c r="BA15527" s="271"/>
      <c r="BB15527" s="271"/>
      <c r="BD15527" s="271"/>
      <c r="BE15527" s="271"/>
      <c r="BF15527" s="271"/>
      <c r="BG15527" s="271"/>
      <c r="BJ15527" s="271"/>
    </row>
    <row r="15528" spans="49:62">
      <c r="AW15528" s="271"/>
      <c r="AX15528" s="271"/>
      <c r="AY15528" s="271"/>
      <c r="AZ15528" s="271"/>
      <c r="BA15528" s="271"/>
      <c r="BB15528" s="271"/>
      <c r="BD15528" s="271"/>
      <c r="BE15528" s="271"/>
      <c r="BF15528" s="271"/>
      <c r="BG15528" s="271"/>
      <c r="BJ15528" s="271"/>
    </row>
    <row r="15529" spans="49:62">
      <c r="AW15529" s="271"/>
      <c r="AX15529" s="271"/>
      <c r="AY15529" s="271"/>
      <c r="AZ15529" s="271"/>
      <c r="BA15529" s="271"/>
      <c r="BB15529" s="271"/>
      <c r="BD15529" s="271"/>
      <c r="BE15529" s="271"/>
      <c r="BF15529" s="271"/>
      <c r="BG15529" s="271"/>
      <c r="BJ15529" s="271"/>
    </row>
    <row r="15530" spans="49:62">
      <c r="AW15530" s="271"/>
      <c r="AX15530" s="271"/>
      <c r="AY15530" s="271"/>
      <c r="AZ15530" s="271"/>
      <c r="BA15530" s="271"/>
      <c r="BB15530" s="271"/>
      <c r="BD15530" s="271"/>
      <c r="BE15530" s="271"/>
      <c r="BF15530" s="271"/>
      <c r="BG15530" s="271"/>
      <c r="BJ15530" s="271"/>
    </row>
    <row r="15531" spans="49:62">
      <c r="AW15531" s="271"/>
      <c r="AX15531" s="271"/>
      <c r="AY15531" s="271"/>
      <c r="AZ15531" s="271"/>
      <c r="BA15531" s="271"/>
      <c r="BB15531" s="271"/>
      <c r="BD15531" s="271"/>
      <c r="BE15531" s="271"/>
      <c r="BF15531" s="271"/>
      <c r="BG15531" s="271"/>
      <c r="BJ15531" s="271"/>
    </row>
    <row r="15532" spans="49:62">
      <c r="AW15532" s="271"/>
      <c r="AX15532" s="271"/>
      <c r="AY15532" s="271"/>
      <c r="AZ15532" s="271"/>
      <c r="BA15532" s="271"/>
      <c r="BB15532" s="271"/>
      <c r="BD15532" s="271"/>
      <c r="BE15532" s="271"/>
      <c r="BF15532" s="271"/>
      <c r="BG15532" s="271"/>
      <c r="BJ15532" s="271"/>
    </row>
    <row r="15533" spans="49:62">
      <c r="AW15533" s="271"/>
      <c r="AX15533" s="271"/>
      <c r="AY15533" s="271"/>
      <c r="AZ15533" s="271"/>
      <c r="BA15533" s="271"/>
      <c r="BB15533" s="271"/>
      <c r="BD15533" s="271"/>
      <c r="BE15533" s="271"/>
      <c r="BF15533" s="271"/>
      <c r="BG15533" s="271"/>
      <c r="BJ15533" s="271"/>
    </row>
    <row r="15534" spans="49:62">
      <c r="AW15534" s="271"/>
      <c r="AX15534" s="271"/>
      <c r="AY15534" s="271"/>
      <c r="AZ15534" s="271"/>
      <c r="BA15534" s="271"/>
      <c r="BB15534" s="271"/>
      <c r="BD15534" s="271"/>
      <c r="BE15534" s="271"/>
      <c r="BF15534" s="271"/>
      <c r="BG15534" s="271"/>
      <c r="BJ15534" s="271"/>
    </row>
    <row r="15535" spans="49:62">
      <c r="AW15535" s="271"/>
      <c r="AX15535" s="271"/>
      <c r="AY15535" s="271"/>
      <c r="AZ15535" s="271"/>
      <c r="BA15535" s="271"/>
      <c r="BB15535" s="271"/>
      <c r="BD15535" s="271"/>
      <c r="BE15535" s="271"/>
      <c r="BF15535" s="271"/>
      <c r="BG15535" s="271"/>
      <c r="BJ15535" s="271"/>
    </row>
    <row r="15536" spans="49:62">
      <c r="AW15536" s="271"/>
      <c r="AX15536" s="271"/>
      <c r="AY15536" s="271"/>
      <c r="AZ15536" s="271"/>
      <c r="BA15536" s="271"/>
      <c r="BB15536" s="271"/>
      <c r="BD15536" s="271"/>
      <c r="BE15536" s="271"/>
      <c r="BF15536" s="271"/>
      <c r="BG15536" s="271"/>
      <c r="BJ15536" s="271"/>
    </row>
    <row r="15537" spans="49:62">
      <c r="AW15537" s="271"/>
      <c r="AX15537" s="271"/>
      <c r="AY15537" s="271"/>
      <c r="AZ15537" s="271"/>
      <c r="BA15537" s="271"/>
      <c r="BB15537" s="271"/>
      <c r="BD15537" s="271"/>
      <c r="BE15537" s="271"/>
      <c r="BF15537" s="271"/>
      <c r="BG15537" s="271"/>
      <c r="BJ15537" s="271"/>
    </row>
    <row r="15538" spans="49:62">
      <c r="AW15538" s="271"/>
      <c r="AX15538" s="271"/>
      <c r="AY15538" s="271"/>
      <c r="AZ15538" s="271"/>
      <c r="BA15538" s="271"/>
      <c r="BB15538" s="271"/>
      <c r="BD15538" s="271"/>
      <c r="BE15538" s="271"/>
      <c r="BF15538" s="271"/>
      <c r="BG15538" s="271"/>
      <c r="BJ15538" s="271"/>
    </row>
    <row r="15539" spans="49:62">
      <c r="AW15539" s="271"/>
      <c r="AX15539" s="271"/>
      <c r="AY15539" s="271"/>
      <c r="AZ15539" s="271"/>
      <c r="BA15539" s="271"/>
      <c r="BB15539" s="271"/>
      <c r="BD15539" s="271"/>
      <c r="BE15539" s="271"/>
      <c r="BF15539" s="271"/>
      <c r="BG15539" s="271"/>
      <c r="BJ15539" s="271"/>
    </row>
    <row r="15540" spans="49:62">
      <c r="AW15540" s="271"/>
      <c r="AX15540" s="271"/>
      <c r="AY15540" s="271"/>
      <c r="AZ15540" s="271"/>
      <c r="BA15540" s="271"/>
      <c r="BB15540" s="271"/>
      <c r="BD15540" s="271"/>
      <c r="BE15540" s="271"/>
      <c r="BF15540" s="271"/>
      <c r="BG15540" s="271"/>
      <c r="BJ15540" s="271"/>
    </row>
    <row r="15541" spans="49:62">
      <c r="AW15541" s="271"/>
      <c r="AX15541" s="271"/>
      <c r="AY15541" s="271"/>
      <c r="AZ15541" s="271"/>
      <c r="BA15541" s="271"/>
      <c r="BB15541" s="271"/>
      <c r="BD15541" s="271"/>
      <c r="BE15541" s="271"/>
      <c r="BF15541" s="271"/>
      <c r="BG15541" s="271"/>
      <c r="BJ15541" s="271"/>
    </row>
    <row r="15542" spans="49:62">
      <c r="AW15542" s="271"/>
      <c r="AX15542" s="271"/>
      <c r="AY15542" s="271"/>
      <c r="AZ15542" s="271"/>
      <c r="BA15542" s="271"/>
      <c r="BB15542" s="271"/>
      <c r="BD15542" s="271"/>
      <c r="BE15542" s="271"/>
      <c r="BF15542" s="271"/>
      <c r="BG15542" s="271"/>
      <c r="BJ15542" s="271"/>
    </row>
    <row r="15543" spans="49:62">
      <c r="AW15543" s="271"/>
      <c r="AX15543" s="271"/>
      <c r="AY15543" s="271"/>
      <c r="AZ15543" s="271"/>
      <c r="BA15543" s="271"/>
      <c r="BB15543" s="271"/>
      <c r="BD15543" s="271"/>
      <c r="BE15543" s="271"/>
      <c r="BF15543" s="271"/>
      <c r="BG15543" s="271"/>
      <c r="BJ15543" s="271"/>
    </row>
    <row r="15544" spans="49:62">
      <c r="AW15544" s="271"/>
      <c r="AX15544" s="271"/>
      <c r="AY15544" s="271"/>
      <c r="AZ15544" s="271"/>
      <c r="BA15544" s="271"/>
      <c r="BB15544" s="271"/>
      <c r="BD15544" s="271"/>
      <c r="BE15544" s="271"/>
      <c r="BF15544" s="271"/>
      <c r="BG15544" s="271"/>
      <c r="BJ15544" s="271"/>
    </row>
    <row r="15545" spans="49:62">
      <c r="AW15545" s="271"/>
      <c r="AX15545" s="271"/>
      <c r="AY15545" s="271"/>
      <c r="AZ15545" s="271"/>
      <c r="BA15545" s="271"/>
      <c r="BB15545" s="271"/>
      <c r="BD15545" s="271"/>
      <c r="BE15545" s="271"/>
      <c r="BF15545" s="271"/>
      <c r="BG15545" s="271"/>
      <c r="BJ15545" s="271"/>
    </row>
    <row r="15546" spans="49:62">
      <c r="AW15546" s="271"/>
      <c r="AX15546" s="271"/>
      <c r="AY15546" s="271"/>
      <c r="AZ15546" s="271"/>
      <c r="BA15546" s="271"/>
      <c r="BB15546" s="271"/>
      <c r="BD15546" s="271"/>
      <c r="BE15546" s="271"/>
      <c r="BF15546" s="271"/>
      <c r="BG15546" s="271"/>
      <c r="BJ15546" s="271"/>
    </row>
    <row r="15547" spans="49:62">
      <c r="AW15547" s="271"/>
      <c r="AX15547" s="271"/>
      <c r="AY15547" s="271"/>
      <c r="AZ15547" s="271"/>
      <c r="BA15547" s="271"/>
      <c r="BB15547" s="271"/>
      <c r="BD15547" s="271"/>
      <c r="BE15547" s="271"/>
      <c r="BF15547" s="271"/>
      <c r="BG15547" s="271"/>
      <c r="BJ15547" s="271"/>
    </row>
    <row r="15548" spans="49:62">
      <c r="AW15548" s="271"/>
      <c r="AX15548" s="271"/>
      <c r="AY15548" s="271"/>
      <c r="AZ15548" s="271"/>
      <c r="BA15548" s="271"/>
      <c r="BB15548" s="271"/>
      <c r="BD15548" s="271"/>
      <c r="BE15548" s="271"/>
      <c r="BF15548" s="271"/>
      <c r="BG15548" s="271"/>
      <c r="BJ15548" s="271"/>
    </row>
    <row r="15549" spans="49:62">
      <c r="AW15549" s="271"/>
      <c r="AX15549" s="271"/>
      <c r="AY15549" s="271"/>
      <c r="AZ15549" s="271"/>
      <c r="BA15549" s="271"/>
      <c r="BB15549" s="271"/>
      <c r="BD15549" s="271"/>
      <c r="BE15549" s="271"/>
      <c r="BF15549" s="271"/>
      <c r="BG15549" s="271"/>
      <c r="BJ15549" s="271"/>
    </row>
    <row r="15550" spans="49:62">
      <c r="AW15550" s="271"/>
      <c r="AX15550" s="271"/>
      <c r="AY15550" s="271"/>
      <c r="AZ15550" s="271"/>
      <c r="BA15550" s="271"/>
      <c r="BB15550" s="271"/>
      <c r="BD15550" s="271"/>
      <c r="BE15550" s="271"/>
      <c r="BF15550" s="271"/>
      <c r="BG15550" s="271"/>
      <c r="BJ15550" s="271"/>
    </row>
    <row r="15551" spans="49:62">
      <c r="AW15551" s="271"/>
      <c r="AX15551" s="271"/>
      <c r="AY15551" s="271"/>
      <c r="AZ15551" s="271"/>
      <c r="BA15551" s="271"/>
      <c r="BB15551" s="271"/>
      <c r="BD15551" s="271"/>
      <c r="BE15551" s="271"/>
      <c r="BF15551" s="271"/>
      <c r="BG15551" s="271"/>
      <c r="BJ15551" s="271"/>
    </row>
    <row r="15552" spans="49:62">
      <c r="AW15552" s="271"/>
      <c r="AX15552" s="271"/>
      <c r="AY15552" s="271"/>
      <c r="AZ15552" s="271"/>
      <c r="BA15552" s="271"/>
      <c r="BB15552" s="271"/>
      <c r="BD15552" s="271"/>
      <c r="BE15552" s="271"/>
      <c r="BF15552" s="271"/>
      <c r="BG15552" s="271"/>
      <c r="BJ15552" s="271"/>
    </row>
    <row r="15553" spans="49:62">
      <c r="AW15553" s="271"/>
      <c r="AX15553" s="271"/>
      <c r="AY15553" s="271"/>
      <c r="AZ15553" s="271"/>
      <c r="BA15553" s="271"/>
      <c r="BB15553" s="271"/>
      <c r="BD15553" s="271"/>
      <c r="BE15553" s="271"/>
      <c r="BF15553" s="271"/>
      <c r="BG15553" s="271"/>
      <c r="BJ15553" s="271"/>
    </row>
    <row r="15554" spans="49:62">
      <c r="AW15554" s="271"/>
      <c r="AX15554" s="271"/>
      <c r="AY15554" s="271"/>
      <c r="AZ15554" s="271"/>
      <c r="BA15554" s="271"/>
      <c r="BB15554" s="271"/>
      <c r="BD15554" s="271"/>
      <c r="BE15554" s="271"/>
      <c r="BF15554" s="271"/>
      <c r="BG15554" s="271"/>
      <c r="BJ15554" s="271"/>
    </row>
    <row r="15555" spans="49:62">
      <c r="AW15555" s="271"/>
      <c r="AX15555" s="271"/>
      <c r="AY15555" s="271"/>
      <c r="AZ15555" s="271"/>
      <c r="BA15555" s="271"/>
      <c r="BB15555" s="271"/>
      <c r="BD15555" s="271"/>
      <c r="BE15555" s="271"/>
      <c r="BF15555" s="271"/>
      <c r="BG15555" s="271"/>
      <c r="BJ15555" s="271"/>
    </row>
    <row r="15556" spans="49:62">
      <c r="AW15556" s="271"/>
      <c r="AX15556" s="271"/>
      <c r="AY15556" s="271"/>
      <c r="AZ15556" s="271"/>
      <c r="BA15556" s="271"/>
      <c r="BB15556" s="271"/>
      <c r="BD15556" s="271"/>
      <c r="BE15556" s="271"/>
      <c r="BF15556" s="271"/>
      <c r="BG15556" s="271"/>
      <c r="BJ15556" s="271"/>
    </row>
    <row r="15557" spans="49:62">
      <c r="AW15557" s="271"/>
      <c r="AX15557" s="271"/>
      <c r="AY15557" s="271"/>
      <c r="AZ15557" s="271"/>
      <c r="BA15557" s="271"/>
      <c r="BB15557" s="271"/>
      <c r="BD15557" s="271"/>
      <c r="BE15557" s="271"/>
      <c r="BF15557" s="271"/>
      <c r="BG15557" s="271"/>
      <c r="BJ15557" s="271"/>
    </row>
    <row r="15558" spans="49:62">
      <c r="AW15558" s="271"/>
      <c r="AX15558" s="271"/>
      <c r="AY15558" s="271"/>
      <c r="AZ15558" s="271"/>
      <c r="BA15558" s="271"/>
      <c r="BB15558" s="271"/>
      <c r="BD15558" s="271"/>
      <c r="BE15558" s="271"/>
      <c r="BF15558" s="271"/>
      <c r="BG15558" s="271"/>
      <c r="BJ15558" s="271"/>
    </row>
    <row r="15559" spans="49:62">
      <c r="AW15559" s="271"/>
      <c r="AX15559" s="271"/>
      <c r="AY15559" s="271"/>
      <c r="AZ15559" s="271"/>
      <c r="BA15559" s="271"/>
      <c r="BB15559" s="271"/>
      <c r="BD15559" s="271"/>
      <c r="BE15559" s="271"/>
      <c r="BF15559" s="271"/>
      <c r="BG15559" s="271"/>
      <c r="BJ15559" s="271"/>
    </row>
    <row r="15560" spans="49:62">
      <c r="AW15560" s="271"/>
      <c r="AX15560" s="271"/>
      <c r="AY15560" s="271"/>
      <c r="AZ15560" s="271"/>
      <c r="BA15560" s="271"/>
      <c r="BB15560" s="271"/>
      <c r="BD15560" s="271"/>
      <c r="BE15560" s="271"/>
      <c r="BF15560" s="271"/>
      <c r="BG15560" s="271"/>
      <c r="BJ15560" s="271"/>
    </row>
    <row r="15561" spans="49:62">
      <c r="AW15561" s="271"/>
      <c r="AX15561" s="271"/>
      <c r="AY15561" s="271"/>
      <c r="AZ15561" s="271"/>
      <c r="BA15561" s="271"/>
      <c r="BB15561" s="271"/>
      <c r="BD15561" s="271"/>
      <c r="BE15561" s="271"/>
      <c r="BF15561" s="271"/>
      <c r="BG15561" s="271"/>
      <c r="BJ15561" s="271"/>
    </row>
    <row r="15562" spans="49:62">
      <c r="AW15562" s="271"/>
      <c r="AX15562" s="271"/>
      <c r="AY15562" s="271"/>
      <c r="AZ15562" s="271"/>
      <c r="BA15562" s="271"/>
      <c r="BB15562" s="271"/>
      <c r="BD15562" s="271"/>
      <c r="BE15562" s="271"/>
      <c r="BF15562" s="271"/>
      <c r="BG15562" s="271"/>
      <c r="BJ15562" s="271"/>
    </row>
    <row r="15563" spans="49:62">
      <c r="AW15563" s="271"/>
      <c r="AX15563" s="271"/>
      <c r="AY15563" s="271"/>
      <c r="AZ15563" s="271"/>
      <c r="BA15563" s="271"/>
      <c r="BB15563" s="271"/>
      <c r="BD15563" s="271"/>
      <c r="BE15563" s="271"/>
      <c r="BF15563" s="271"/>
      <c r="BG15563" s="271"/>
      <c r="BJ15563" s="271"/>
    </row>
    <row r="15564" spans="49:62">
      <c r="AW15564" s="271"/>
      <c r="AX15564" s="271"/>
      <c r="AY15564" s="271"/>
      <c r="AZ15564" s="271"/>
      <c r="BA15564" s="271"/>
      <c r="BB15564" s="271"/>
      <c r="BD15564" s="271"/>
      <c r="BE15564" s="271"/>
      <c r="BF15564" s="271"/>
      <c r="BG15564" s="271"/>
      <c r="BJ15564" s="271"/>
    </row>
    <row r="15565" spans="49:62">
      <c r="AW15565" s="271"/>
      <c r="AX15565" s="271"/>
      <c r="AY15565" s="271"/>
      <c r="AZ15565" s="271"/>
      <c r="BA15565" s="271"/>
      <c r="BB15565" s="271"/>
      <c r="BD15565" s="271"/>
      <c r="BE15565" s="271"/>
      <c r="BF15565" s="271"/>
      <c r="BG15565" s="271"/>
      <c r="BJ15565" s="271"/>
    </row>
    <row r="15566" spans="49:62">
      <c r="AW15566" s="271"/>
      <c r="AX15566" s="271"/>
      <c r="AY15566" s="271"/>
      <c r="AZ15566" s="271"/>
      <c r="BA15566" s="271"/>
      <c r="BB15566" s="271"/>
      <c r="BD15566" s="271"/>
      <c r="BE15566" s="271"/>
      <c r="BF15566" s="271"/>
      <c r="BG15566" s="271"/>
      <c r="BJ15566" s="271"/>
    </row>
    <row r="15567" spans="49:62">
      <c r="AW15567" s="271"/>
      <c r="AX15567" s="271"/>
      <c r="AY15567" s="271"/>
      <c r="AZ15567" s="271"/>
      <c r="BA15567" s="271"/>
      <c r="BB15567" s="271"/>
      <c r="BD15567" s="271"/>
      <c r="BE15567" s="271"/>
      <c r="BF15567" s="271"/>
      <c r="BG15567" s="271"/>
      <c r="BJ15567" s="271"/>
    </row>
    <row r="15568" spans="49:62">
      <c r="AW15568" s="271"/>
      <c r="AX15568" s="271"/>
      <c r="AY15568" s="271"/>
      <c r="AZ15568" s="271"/>
      <c r="BA15568" s="271"/>
      <c r="BB15568" s="271"/>
      <c r="BD15568" s="271"/>
      <c r="BE15568" s="271"/>
      <c r="BF15568" s="271"/>
      <c r="BG15568" s="271"/>
      <c r="BJ15568" s="271"/>
    </row>
    <row r="15569" spans="49:62">
      <c r="AW15569" s="271"/>
      <c r="AX15569" s="271"/>
      <c r="AY15569" s="271"/>
      <c r="AZ15569" s="271"/>
      <c r="BA15569" s="271"/>
      <c r="BB15569" s="271"/>
      <c r="BD15569" s="271"/>
      <c r="BE15569" s="271"/>
      <c r="BF15569" s="271"/>
      <c r="BG15569" s="271"/>
      <c r="BJ15569" s="271"/>
    </row>
    <row r="15570" spans="49:62">
      <c r="AW15570" s="271"/>
      <c r="AX15570" s="271"/>
      <c r="AY15570" s="271"/>
      <c r="AZ15570" s="271"/>
      <c r="BA15570" s="271"/>
      <c r="BB15570" s="271"/>
      <c r="BD15570" s="271"/>
      <c r="BE15570" s="271"/>
      <c r="BF15570" s="271"/>
      <c r="BG15570" s="271"/>
      <c r="BJ15570" s="271"/>
    </row>
    <row r="15571" spans="49:62">
      <c r="AW15571" s="271"/>
      <c r="AX15571" s="271"/>
      <c r="AY15571" s="271"/>
      <c r="AZ15571" s="271"/>
      <c r="BA15571" s="271"/>
      <c r="BB15571" s="271"/>
      <c r="BD15571" s="271"/>
      <c r="BE15571" s="271"/>
      <c r="BF15571" s="271"/>
      <c r="BG15571" s="271"/>
      <c r="BJ15571" s="271"/>
    </row>
    <row r="15572" spans="49:62">
      <c r="AW15572" s="271"/>
      <c r="AX15572" s="271"/>
      <c r="AY15572" s="271"/>
      <c r="AZ15572" s="271"/>
      <c r="BA15572" s="271"/>
      <c r="BB15572" s="271"/>
      <c r="BD15572" s="271"/>
      <c r="BE15572" s="271"/>
      <c r="BF15572" s="271"/>
      <c r="BG15572" s="271"/>
      <c r="BJ15572" s="271"/>
    </row>
    <row r="15573" spans="49:62">
      <c r="AW15573" s="271"/>
      <c r="AX15573" s="271"/>
      <c r="AY15573" s="271"/>
      <c r="AZ15573" s="271"/>
      <c r="BA15573" s="271"/>
      <c r="BB15573" s="271"/>
      <c r="BD15573" s="271"/>
      <c r="BE15573" s="271"/>
      <c r="BF15573" s="271"/>
      <c r="BG15573" s="271"/>
      <c r="BJ15573" s="271"/>
    </row>
    <row r="15574" spans="49:62">
      <c r="AW15574" s="271"/>
      <c r="AX15574" s="271"/>
      <c r="AY15574" s="271"/>
      <c r="AZ15574" s="271"/>
      <c r="BA15574" s="271"/>
      <c r="BB15574" s="271"/>
      <c r="BD15574" s="271"/>
      <c r="BE15574" s="271"/>
      <c r="BF15574" s="271"/>
      <c r="BG15574" s="271"/>
      <c r="BJ15574" s="271"/>
    </row>
    <row r="15575" spans="49:62">
      <c r="AW15575" s="271"/>
      <c r="AX15575" s="271"/>
      <c r="AY15575" s="271"/>
      <c r="AZ15575" s="271"/>
      <c r="BA15575" s="271"/>
      <c r="BB15575" s="271"/>
      <c r="BD15575" s="271"/>
      <c r="BE15575" s="271"/>
      <c r="BF15575" s="271"/>
      <c r="BG15575" s="271"/>
      <c r="BJ15575" s="271"/>
    </row>
    <row r="15576" spans="49:62">
      <c r="AW15576" s="271"/>
      <c r="AX15576" s="271"/>
      <c r="AY15576" s="271"/>
      <c r="AZ15576" s="271"/>
      <c r="BA15576" s="271"/>
      <c r="BB15576" s="271"/>
      <c r="BD15576" s="271"/>
      <c r="BE15576" s="271"/>
      <c r="BF15576" s="271"/>
      <c r="BG15576" s="271"/>
      <c r="BJ15576" s="271"/>
    </row>
    <row r="15577" spans="49:62">
      <c r="AW15577" s="271"/>
      <c r="AX15577" s="271"/>
      <c r="AY15577" s="271"/>
      <c r="AZ15577" s="271"/>
      <c r="BA15577" s="271"/>
      <c r="BB15577" s="271"/>
      <c r="BD15577" s="271"/>
      <c r="BE15577" s="271"/>
      <c r="BF15577" s="271"/>
      <c r="BG15577" s="271"/>
      <c r="BJ15577" s="271"/>
    </row>
    <row r="15578" spans="49:62">
      <c r="AW15578" s="271"/>
      <c r="AX15578" s="271"/>
      <c r="AY15578" s="271"/>
      <c r="AZ15578" s="271"/>
      <c r="BA15578" s="271"/>
      <c r="BB15578" s="271"/>
      <c r="BD15578" s="271"/>
      <c r="BE15578" s="271"/>
      <c r="BF15578" s="271"/>
      <c r="BG15578" s="271"/>
      <c r="BJ15578" s="271"/>
    </row>
    <row r="15579" spans="49:62">
      <c r="AW15579" s="271"/>
      <c r="AX15579" s="271"/>
      <c r="AY15579" s="271"/>
      <c r="AZ15579" s="271"/>
      <c r="BA15579" s="271"/>
      <c r="BB15579" s="271"/>
      <c r="BD15579" s="271"/>
      <c r="BE15579" s="271"/>
      <c r="BF15579" s="271"/>
      <c r="BG15579" s="271"/>
      <c r="BJ15579" s="271"/>
    </row>
    <row r="15580" spans="49:62">
      <c r="AW15580" s="271"/>
      <c r="AX15580" s="271"/>
      <c r="AY15580" s="271"/>
      <c r="AZ15580" s="271"/>
      <c r="BA15580" s="271"/>
      <c r="BB15580" s="271"/>
      <c r="BD15580" s="271"/>
      <c r="BE15580" s="271"/>
      <c r="BF15580" s="271"/>
      <c r="BG15580" s="271"/>
      <c r="BJ15580" s="271"/>
    </row>
    <row r="15581" spans="49:62">
      <c r="AW15581" s="271"/>
      <c r="AX15581" s="271"/>
      <c r="AY15581" s="271"/>
      <c r="AZ15581" s="271"/>
      <c r="BA15581" s="271"/>
      <c r="BB15581" s="271"/>
      <c r="BD15581" s="271"/>
      <c r="BE15581" s="271"/>
      <c r="BF15581" s="271"/>
      <c r="BG15581" s="271"/>
      <c r="BJ15581" s="271"/>
    </row>
    <row r="15582" spans="49:62">
      <c r="AW15582" s="271"/>
      <c r="AX15582" s="271"/>
      <c r="AY15582" s="271"/>
      <c r="AZ15582" s="271"/>
      <c r="BA15582" s="271"/>
      <c r="BB15582" s="271"/>
      <c r="BD15582" s="271"/>
      <c r="BE15582" s="271"/>
      <c r="BF15582" s="271"/>
      <c r="BG15582" s="271"/>
      <c r="BJ15582" s="271"/>
    </row>
    <row r="15583" spans="49:62">
      <c r="AW15583" s="271"/>
      <c r="AX15583" s="271"/>
      <c r="AY15583" s="271"/>
      <c r="AZ15583" s="271"/>
      <c r="BA15583" s="271"/>
      <c r="BB15583" s="271"/>
      <c r="BD15583" s="271"/>
      <c r="BE15583" s="271"/>
      <c r="BF15583" s="271"/>
      <c r="BG15583" s="271"/>
      <c r="BJ15583" s="271"/>
    </row>
    <row r="15584" spans="49:62">
      <c r="AW15584" s="271"/>
      <c r="AX15584" s="271"/>
      <c r="AY15584" s="271"/>
      <c r="AZ15584" s="271"/>
      <c r="BA15584" s="271"/>
      <c r="BB15584" s="271"/>
      <c r="BD15584" s="271"/>
      <c r="BE15584" s="271"/>
      <c r="BF15584" s="271"/>
      <c r="BG15584" s="271"/>
      <c r="BJ15584" s="271"/>
    </row>
    <row r="15585" spans="49:62">
      <c r="AW15585" s="271"/>
      <c r="AX15585" s="271"/>
      <c r="AY15585" s="271"/>
      <c r="AZ15585" s="271"/>
      <c r="BA15585" s="271"/>
      <c r="BB15585" s="271"/>
      <c r="BD15585" s="271"/>
      <c r="BE15585" s="271"/>
      <c r="BF15585" s="271"/>
      <c r="BG15585" s="271"/>
      <c r="BJ15585" s="271"/>
    </row>
    <row r="15586" spans="49:62">
      <c r="AW15586" s="271"/>
      <c r="AX15586" s="271"/>
      <c r="AY15586" s="271"/>
      <c r="AZ15586" s="271"/>
      <c r="BA15586" s="271"/>
      <c r="BB15586" s="271"/>
      <c r="BD15586" s="271"/>
      <c r="BE15586" s="271"/>
      <c r="BF15586" s="271"/>
      <c r="BG15586" s="271"/>
      <c r="BJ15586" s="271"/>
    </row>
    <row r="15587" spans="49:62">
      <c r="AW15587" s="271"/>
      <c r="AX15587" s="271"/>
      <c r="AY15587" s="271"/>
      <c r="AZ15587" s="271"/>
      <c r="BA15587" s="271"/>
      <c r="BB15587" s="271"/>
      <c r="BD15587" s="271"/>
      <c r="BE15587" s="271"/>
      <c r="BF15587" s="271"/>
      <c r="BG15587" s="271"/>
      <c r="BJ15587" s="271"/>
    </row>
    <row r="15588" spans="49:62">
      <c r="AW15588" s="271"/>
      <c r="AX15588" s="271"/>
      <c r="AY15588" s="271"/>
      <c r="AZ15588" s="271"/>
      <c r="BA15588" s="271"/>
      <c r="BB15588" s="271"/>
      <c r="BD15588" s="271"/>
      <c r="BE15588" s="271"/>
      <c r="BF15588" s="271"/>
      <c r="BG15588" s="271"/>
      <c r="BJ15588" s="271"/>
    </row>
    <row r="15589" spans="49:62">
      <c r="AW15589" s="271"/>
      <c r="AX15589" s="271"/>
      <c r="AY15589" s="271"/>
      <c r="AZ15589" s="271"/>
      <c r="BA15589" s="271"/>
      <c r="BB15589" s="271"/>
      <c r="BD15589" s="271"/>
      <c r="BE15589" s="271"/>
      <c r="BF15589" s="271"/>
      <c r="BG15589" s="271"/>
      <c r="BJ15589" s="271"/>
    </row>
    <row r="15590" spans="49:62">
      <c r="AW15590" s="271"/>
      <c r="AX15590" s="271"/>
      <c r="AY15590" s="271"/>
      <c r="AZ15590" s="271"/>
      <c r="BA15590" s="271"/>
      <c r="BB15590" s="271"/>
      <c r="BD15590" s="271"/>
      <c r="BE15590" s="271"/>
      <c r="BF15590" s="271"/>
      <c r="BG15590" s="271"/>
      <c r="BJ15590" s="271"/>
    </row>
    <row r="15591" spans="49:62">
      <c r="AW15591" s="271"/>
      <c r="AX15591" s="271"/>
      <c r="AY15591" s="271"/>
      <c r="AZ15591" s="271"/>
      <c r="BA15591" s="271"/>
      <c r="BB15591" s="271"/>
      <c r="BD15591" s="271"/>
      <c r="BE15591" s="271"/>
      <c r="BF15591" s="271"/>
      <c r="BG15591" s="271"/>
      <c r="BJ15591" s="271"/>
    </row>
    <row r="15592" spans="49:62">
      <c r="AW15592" s="271"/>
      <c r="AX15592" s="271"/>
      <c r="AY15592" s="271"/>
      <c r="AZ15592" s="271"/>
      <c r="BA15592" s="271"/>
      <c r="BB15592" s="271"/>
      <c r="BD15592" s="271"/>
      <c r="BE15592" s="271"/>
      <c r="BF15592" s="271"/>
      <c r="BG15592" s="271"/>
      <c r="BJ15592" s="271"/>
    </row>
    <row r="15593" spans="49:62">
      <c r="AW15593" s="271"/>
      <c r="AX15593" s="271"/>
      <c r="AY15593" s="271"/>
      <c r="AZ15593" s="271"/>
      <c r="BA15593" s="271"/>
      <c r="BB15593" s="271"/>
      <c r="BD15593" s="271"/>
      <c r="BE15593" s="271"/>
      <c r="BF15593" s="271"/>
      <c r="BG15593" s="271"/>
      <c r="BJ15593" s="271"/>
    </row>
    <row r="15594" spans="49:62">
      <c r="AW15594" s="271"/>
      <c r="AX15594" s="271"/>
      <c r="AY15594" s="271"/>
      <c r="AZ15594" s="271"/>
      <c r="BA15594" s="271"/>
      <c r="BB15594" s="271"/>
      <c r="BD15594" s="271"/>
      <c r="BE15594" s="271"/>
      <c r="BF15594" s="271"/>
      <c r="BG15594" s="271"/>
      <c r="BJ15594" s="271"/>
    </row>
    <row r="15595" spans="49:62">
      <c r="AW15595" s="271"/>
      <c r="AX15595" s="271"/>
      <c r="AY15595" s="271"/>
      <c r="AZ15595" s="271"/>
      <c r="BA15595" s="271"/>
      <c r="BB15595" s="271"/>
      <c r="BD15595" s="271"/>
      <c r="BE15595" s="271"/>
      <c r="BF15595" s="271"/>
      <c r="BG15595" s="271"/>
      <c r="BJ15595" s="271"/>
    </row>
    <row r="15596" spans="49:62">
      <c r="AW15596" s="271"/>
      <c r="AX15596" s="271"/>
      <c r="AY15596" s="271"/>
      <c r="AZ15596" s="271"/>
      <c r="BA15596" s="271"/>
      <c r="BB15596" s="271"/>
      <c r="BD15596" s="271"/>
      <c r="BE15596" s="271"/>
      <c r="BF15596" s="271"/>
      <c r="BG15596" s="271"/>
      <c r="BJ15596" s="271"/>
    </row>
    <row r="15597" spans="49:62">
      <c r="AW15597" s="271"/>
      <c r="AX15597" s="271"/>
      <c r="AY15597" s="271"/>
      <c r="AZ15597" s="271"/>
      <c r="BA15597" s="271"/>
      <c r="BB15597" s="271"/>
      <c r="BD15597" s="271"/>
      <c r="BE15597" s="271"/>
      <c r="BF15597" s="271"/>
      <c r="BG15597" s="271"/>
      <c r="BJ15597" s="271"/>
    </row>
    <row r="15598" spans="49:62">
      <c r="AW15598" s="271"/>
      <c r="AX15598" s="271"/>
      <c r="AY15598" s="271"/>
      <c r="AZ15598" s="271"/>
      <c r="BA15598" s="271"/>
      <c r="BB15598" s="271"/>
      <c r="BD15598" s="271"/>
      <c r="BE15598" s="271"/>
      <c r="BF15598" s="271"/>
      <c r="BG15598" s="271"/>
      <c r="BJ15598" s="271"/>
    </row>
    <row r="15599" spans="49:62">
      <c r="AW15599" s="271"/>
      <c r="AX15599" s="271"/>
      <c r="AY15599" s="271"/>
      <c r="AZ15599" s="271"/>
      <c r="BA15599" s="271"/>
      <c r="BB15599" s="271"/>
      <c r="BD15599" s="271"/>
      <c r="BE15599" s="271"/>
      <c r="BF15599" s="271"/>
      <c r="BG15599" s="271"/>
      <c r="BJ15599" s="271"/>
    </row>
    <row r="15600" spans="49:62">
      <c r="AW15600" s="271"/>
      <c r="AX15600" s="271"/>
      <c r="AY15600" s="271"/>
      <c r="AZ15600" s="271"/>
      <c r="BA15600" s="271"/>
      <c r="BB15600" s="271"/>
      <c r="BD15600" s="271"/>
      <c r="BE15600" s="271"/>
      <c r="BF15600" s="271"/>
      <c r="BG15600" s="271"/>
      <c r="BJ15600" s="271"/>
    </row>
    <row r="15601" spans="49:62">
      <c r="AW15601" s="271"/>
      <c r="AX15601" s="271"/>
      <c r="AY15601" s="271"/>
      <c r="AZ15601" s="271"/>
      <c r="BA15601" s="271"/>
      <c r="BB15601" s="271"/>
      <c r="BD15601" s="271"/>
      <c r="BE15601" s="271"/>
      <c r="BF15601" s="271"/>
      <c r="BG15601" s="271"/>
      <c r="BJ15601" s="271"/>
    </row>
    <row r="15602" spans="49:62">
      <c r="AW15602" s="271"/>
      <c r="AX15602" s="271"/>
      <c r="AY15602" s="271"/>
      <c r="AZ15602" s="271"/>
      <c r="BA15602" s="271"/>
      <c r="BB15602" s="271"/>
      <c r="BD15602" s="271"/>
      <c r="BE15602" s="271"/>
      <c r="BF15602" s="271"/>
      <c r="BG15602" s="271"/>
      <c r="BJ15602" s="271"/>
    </row>
    <row r="15603" spans="49:62">
      <c r="AW15603" s="271"/>
      <c r="AX15603" s="271"/>
      <c r="AY15603" s="271"/>
      <c r="AZ15603" s="271"/>
      <c r="BA15603" s="271"/>
      <c r="BB15603" s="271"/>
      <c r="BD15603" s="271"/>
      <c r="BE15603" s="271"/>
      <c r="BF15603" s="271"/>
      <c r="BG15603" s="271"/>
      <c r="BJ15603" s="271"/>
    </row>
    <row r="15604" spans="49:62">
      <c r="AW15604" s="271"/>
      <c r="AX15604" s="271"/>
      <c r="AY15604" s="271"/>
      <c r="AZ15604" s="271"/>
      <c r="BA15604" s="271"/>
      <c r="BB15604" s="271"/>
      <c r="BD15604" s="271"/>
      <c r="BE15604" s="271"/>
      <c r="BF15604" s="271"/>
      <c r="BG15604" s="271"/>
      <c r="BJ15604" s="271"/>
    </row>
    <row r="15605" spans="49:62">
      <c r="AW15605" s="271"/>
      <c r="AX15605" s="271"/>
      <c r="AY15605" s="271"/>
      <c r="AZ15605" s="271"/>
      <c r="BA15605" s="271"/>
      <c r="BB15605" s="271"/>
      <c r="BD15605" s="271"/>
      <c r="BE15605" s="271"/>
      <c r="BF15605" s="271"/>
      <c r="BG15605" s="271"/>
      <c r="BJ15605" s="271"/>
    </row>
    <row r="15606" spans="49:62">
      <c r="AW15606" s="271"/>
      <c r="AX15606" s="271"/>
      <c r="AY15606" s="271"/>
      <c r="AZ15606" s="271"/>
      <c r="BA15606" s="271"/>
      <c r="BB15606" s="271"/>
      <c r="BD15606" s="271"/>
      <c r="BE15606" s="271"/>
      <c r="BF15606" s="271"/>
      <c r="BG15606" s="271"/>
      <c r="BJ15606" s="271"/>
    </row>
    <row r="15607" spans="49:62">
      <c r="AW15607" s="271"/>
      <c r="AX15607" s="271"/>
      <c r="AY15607" s="271"/>
      <c r="AZ15607" s="271"/>
      <c r="BA15607" s="271"/>
      <c r="BB15607" s="271"/>
      <c r="BD15607" s="271"/>
      <c r="BE15607" s="271"/>
      <c r="BF15607" s="271"/>
      <c r="BG15607" s="271"/>
      <c r="BJ15607" s="271"/>
    </row>
    <row r="15608" spans="49:62">
      <c r="AW15608" s="271"/>
      <c r="AX15608" s="271"/>
      <c r="AY15608" s="271"/>
      <c r="AZ15608" s="271"/>
      <c r="BA15608" s="271"/>
      <c r="BB15608" s="271"/>
      <c r="BD15608" s="271"/>
      <c r="BE15608" s="271"/>
      <c r="BF15608" s="271"/>
      <c r="BG15608" s="271"/>
      <c r="BJ15608" s="271"/>
    </row>
    <row r="15609" spans="49:62">
      <c r="AW15609" s="271"/>
      <c r="AX15609" s="271"/>
      <c r="AY15609" s="271"/>
      <c r="AZ15609" s="271"/>
      <c r="BA15609" s="271"/>
      <c r="BB15609" s="271"/>
      <c r="BD15609" s="271"/>
      <c r="BE15609" s="271"/>
      <c r="BF15609" s="271"/>
      <c r="BG15609" s="271"/>
      <c r="BJ15609" s="271"/>
    </row>
    <row r="15610" spans="49:62">
      <c r="AW15610" s="271"/>
      <c r="AX15610" s="271"/>
      <c r="AY15610" s="271"/>
      <c r="AZ15610" s="271"/>
      <c r="BA15610" s="271"/>
      <c r="BB15610" s="271"/>
      <c r="BD15610" s="271"/>
      <c r="BE15610" s="271"/>
      <c r="BF15610" s="271"/>
      <c r="BG15610" s="271"/>
      <c r="BJ15610" s="271"/>
    </row>
    <row r="15611" spans="49:62">
      <c r="AW15611" s="271"/>
      <c r="AX15611" s="271"/>
      <c r="AY15611" s="271"/>
      <c r="AZ15611" s="271"/>
      <c r="BA15611" s="271"/>
      <c r="BB15611" s="271"/>
      <c r="BD15611" s="271"/>
      <c r="BE15611" s="271"/>
      <c r="BF15611" s="271"/>
      <c r="BG15611" s="271"/>
      <c r="BJ15611" s="271"/>
    </row>
    <row r="15612" spans="49:62">
      <c r="AW15612" s="271"/>
      <c r="AX15612" s="271"/>
      <c r="AY15612" s="271"/>
      <c r="AZ15612" s="271"/>
      <c r="BA15612" s="271"/>
      <c r="BB15612" s="271"/>
      <c r="BD15612" s="271"/>
      <c r="BE15612" s="271"/>
      <c r="BF15612" s="271"/>
      <c r="BG15612" s="271"/>
      <c r="BJ15612" s="271"/>
    </row>
    <row r="15613" spans="49:62">
      <c r="AW15613" s="271"/>
      <c r="AX15613" s="271"/>
      <c r="AY15613" s="271"/>
      <c r="AZ15613" s="271"/>
      <c r="BA15613" s="271"/>
      <c r="BB15613" s="271"/>
      <c r="BD15613" s="271"/>
      <c r="BE15613" s="271"/>
      <c r="BF15613" s="271"/>
      <c r="BG15613" s="271"/>
      <c r="BJ15613" s="271"/>
    </row>
    <row r="15614" spans="49:62">
      <c r="AW15614" s="271"/>
      <c r="AX15614" s="271"/>
      <c r="AY15614" s="271"/>
      <c r="AZ15614" s="271"/>
      <c r="BA15614" s="271"/>
      <c r="BB15614" s="271"/>
      <c r="BD15614" s="271"/>
      <c r="BE15614" s="271"/>
      <c r="BF15614" s="271"/>
      <c r="BG15614" s="271"/>
      <c r="BJ15614" s="271"/>
    </row>
    <row r="15615" spans="49:62">
      <c r="AW15615" s="271"/>
      <c r="AX15615" s="271"/>
      <c r="AY15615" s="271"/>
      <c r="AZ15615" s="271"/>
      <c r="BA15615" s="271"/>
      <c r="BB15615" s="271"/>
      <c r="BD15615" s="271"/>
      <c r="BE15615" s="271"/>
      <c r="BF15615" s="271"/>
      <c r="BG15615" s="271"/>
      <c r="BJ15615" s="271"/>
    </row>
    <row r="15616" spans="49:62">
      <c r="AW15616" s="271"/>
      <c r="AX15616" s="271"/>
      <c r="AY15616" s="271"/>
      <c r="AZ15616" s="271"/>
      <c r="BA15616" s="271"/>
      <c r="BB15616" s="271"/>
      <c r="BD15616" s="271"/>
      <c r="BE15616" s="271"/>
      <c r="BF15616" s="271"/>
      <c r="BG15616" s="271"/>
      <c r="BJ15616" s="271"/>
    </row>
    <row r="15617" spans="49:62">
      <c r="AW15617" s="271"/>
      <c r="AX15617" s="271"/>
      <c r="AY15617" s="271"/>
      <c r="AZ15617" s="271"/>
      <c r="BA15617" s="271"/>
      <c r="BB15617" s="271"/>
      <c r="BD15617" s="271"/>
      <c r="BE15617" s="271"/>
      <c r="BF15617" s="271"/>
      <c r="BG15617" s="271"/>
      <c r="BJ15617" s="271"/>
    </row>
    <row r="15618" spans="49:62">
      <c r="AW15618" s="271"/>
      <c r="AX15618" s="271"/>
      <c r="AY15618" s="271"/>
      <c r="AZ15618" s="271"/>
      <c r="BA15618" s="271"/>
      <c r="BB15618" s="271"/>
      <c r="BD15618" s="271"/>
      <c r="BE15618" s="271"/>
      <c r="BF15618" s="271"/>
      <c r="BG15618" s="271"/>
      <c r="BJ15618" s="271"/>
    </row>
    <row r="15619" spans="49:62">
      <c r="AW15619" s="271"/>
      <c r="AX15619" s="271"/>
      <c r="AY15619" s="271"/>
      <c r="AZ15619" s="271"/>
      <c r="BA15619" s="271"/>
      <c r="BB15619" s="271"/>
      <c r="BD15619" s="271"/>
      <c r="BE15619" s="271"/>
      <c r="BF15619" s="271"/>
      <c r="BG15619" s="271"/>
      <c r="BJ15619" s="271"/>
    </row>
    <row r="15620" spans="49:62">
      <c r="AW15620" s="271"/>
      <c r="AX15620" s="271"/>
      <c r="AY15620" s="271"/>
      <c r="AZ15620" s="271"/>
      <c r="BA15620" s="271"/>
      <c r="BB15620" s="271"/>
      <c r="BD15620" s="271"/>
      <c r="BE15620" s="271"/>
      <c r="BF15620" s="271"/>
      <c r="BG15620" s="271"/>
      <c r="BJ15620" s="271"/>
    </row>
    <row r="15621" spans="49:62">
      <c r="AW15621" s="271"/>
      <c r="AX15621" s="271"/>
      <c r="AY15621" s="271"/>
      <c r="AZ15621" s="271"/>
      <c r="BA15621" s="271"/>
      <c r="BB15621" s="271"/>
      <c r="BD15621" s="271"/>
      <c r="BE15621" s="271"/>
      <c r="BF15621" s="271"/>
      <c r="BG15621" s="271"/>
      <c r="BJ15621" s="271"/>
    </row>
    <row r="15622" spans="49:62">
      <c r="AW15622" s="271"/>
      <c r="AX15622" s="271"/>
      <c r="AY15622" s="271"/>
      <c r="AZ15622" s="271"/>
      <c r="BA15622" s="271"/>
      <c r="BB15622" s="271"/>
      <c r="BD15622" s="271"/>
      <c r="BE15622" s="271"/>
      <c r="BF15622" s="271"/>
      <c r="BG15622" s="271"/>
      <c r="BJ15622" s="271"/>
    </row>
    <row r="15623" spans="49:62">
      <c r="AW15623" s="271"/>
      <c r="AX15623" s="271"/>
      <c r="AY15623" s="271"/>
      <c r="AZ15623" s="271"/>
      <c r="BA15623" s="271"/>
      <c r="BB15623" s="271"/>
      <c r="BD15623" s="271"/>
      <c r="BE15623" s="271"/>
      <c r="BF15623" s="271"/>
      <c r="BG15623" s="271"/>
      <c r="BJ15623" s="271"/>
    </row>
    <row r="15624" spans="49:62">
      <c r="AW15624" s="271"/>
      <c r="AX15624" s="271"/>
      <c r="AY15624" s="271"/>
      <c r="AZ15624" s="271"/>
      <c r="BA15624" s="271"/>
      <c r="BB15624" s="271"/>
      <c r="BD15624" s="271"/>
      <c r="BE15624" s="271"/>
      <c r="BF15624" s="271"/>
      <c r="BG15624" s="271"/>
      <c r="BJ15624" s="271"/>
    </row>
    <row r="15625" spans="49:62">
      <c r="AW15625" s="271"/>
      <c r="AX15625" s="271"/>
      <c r="AY15625" s="271"/>
      <c r="AZ15625" s="271"/>
      <c r="BA15625" s="271"/>
      <c r="BB15625" s="271"/>
      <c r="BD15625" s="271"/>
      <c r="BE15625" s="271"/>
      <c r="BF15625" s="271"/>
      <c r="BG15625" s="271"/>
      <c r="BJ15625" s="271"/>
    </row>
    <row r="15626" spans="49:62">
      <c r="AW15626" s="271"/>
      <c r="AX15626" s="271"/>
      <c r="AY15626" s="271"/>
      <c r="AZ15626" s="271"/>
      <c r="BA15626" s="271"/>
      <c r="BB15626" s="271"/>
      <c r="BD15626" s="271"/>
      <c r="BE15626" s="271"/>
      <c r="BF15626" s="271"/>
      <c r="BG15626" s="271"/>
      <c r="BJ15626" s="271"/>
    </row>
    <row r="15627" spans="49:62">
      <c r="AW15627" s="271"/>
      <c r="AX15627" s="271"/>
      <c r="AY15627" s="271"/>
      <c r="AZ15627" s="271"/>
      <c r="BA15627" s="271"/>
      <c r="BB15627" s="271"/>
      <c r="BD15627" s="271"/>
      <c r="BE15627" s="271"/>
      <c r="BF15627" s="271"/>
      <c r="BG15627" s="271"/>
      <c r="BJ15627" s="271"/>
    </row>
    <row r="15628" spans="49:62">
      <c r="AW15628" s="271"/>
      <c r="AX15628" s="271"/>
      <c r="AY15628" s="271"/>
      <c r="AZ15628" s="271"/>
      <c r="BA15628" s="271"/>
      <c r="BB15628" s="271"/>
      <c r="BD15628" s="271"/>
      <c r="BE15628" s="271"/>
      <c r="BF15628" s="271"/>
      <c r="BG15628" s="271"/>
      <c r="BJ15628" s="271"/>
    </row>
    <row r="15629" spans="49:62">
      <c r="AW15629" s="271"/>
      <c r="AX15629" s="271"/>
      <c r="AY15629" s="271"/>
      <c r="AZ15629" s="271"/>
      <c r="BA15629" s="271"/>
      <c r="BB15629" s="271"/>
      <c r="BD15629" s="271"/>
      <c r="BE15629" s="271"/>
      <c r="BF15629" s="271"/>
      <c r="BG15629" s="271"/>
      <c r="BJ15629" s="271"/>
    </row>
    <row r="15630" spans="49:62">
      <c r="AW15630" s="271"/>
      <c r="AX15630" s="271"/>
      <c r="AY15630" s="271"/>
      <c r="AZ15630" s="271"/>
      <c r="BA15630" s="271"/>
      <c r="BB15630" s="271"/>
      <c r="BD15630" s="271"/>
      <c r="BE15630" s="271"/>
      <c r="BF15630" s="271"/>
      <c r="BG15630" s="271"/>
      <c r="BJ15630" s="271"/>
    </row>
    <row r="15631" spans="49:62">
      <c r="AW15631" s="271"/>
      <c r="AX15631" s="271"/>
      <c r="AY15631" s="271"/>
      <c r="AZ15631" s="271"/>
      <c r="BA15631" s="271"/>
      <c r="BB15631" s="271"/>
      <c r="BD15631" s="271"/>
      <c r="BE15631" s="271"/>
      <c r="BF15631" s="271"/>
      <c r="BG15631" s="271"/>
      <c r="BJ15631" s="271"/>
    </row>
    <row r="15632" spans="49:62">
      <c r="AW15632" s="271"/>
      <c r="AX15632" s="271"/>
      <c r="AY15632" s="271"/>
      <c r="AZ15632" s="271"/>
      <c r="BA15632" s="271"/>
      <c r="BB15632" s="271"/>
      <c r="BD15632" s="271"/>
      <c r="BE15632" s="271"/>
      <c r="BF15632" s="271"/>
      <c r="BG15632" s="271"/>
      <c r="BJ15632" s="271"/>
    </row>
    <row r="15633" spans="49:62">
      <c r="AW15633" s="271"/>
      <c r="AX15633" s="271"/>
      <c r="AY15633" s="271"/>
      <c r="AZ15633" s="271"/>
      <c r="BA15633" s="271"/>
      <c r="BB15633" s="271"/>
      <c r="BD15633" s="271"/>
      <c r="BE15633" s="271"/>
      <c r="BF15633" s="271"/>
      <c r="BG15633" s="271"/>
      <c r="BJ15633" s="271"/>
    </row>
    <row r="15634" spans="49:62">
      <c r="AW15634" s="271"/>
      <c r="AX15634" s="271"/>
      <c r="AY15634" s="271"/>
      <c r="AZ15634" s="271"/>
      <c r="BA15634" s="271"/>
      <c r="BB15634" s="271"/>
      <c r="BD15634" s="271"/>
      <c r="BE15634" s="271"/>
      <c r="BF15634" s="271"/>
      <c r="BG15634" s="271"/>
      <c r="BJ15634" s="271"/>
    </row>
    <row r="15635" spans="49:62">
      <c r="AW15635" s="271"/>
      <c r="AX15635" s="271"/>
      <c r="AY15635" s="271"/>
      <c r="AZ15635" s="271"/>
      <c r="BA15635" s="271"/>
      <c r="BB15635" s="271"/>
      <c r="BD15635" s="271"/>
      <c r="BE15635" s="271"/>
      <c r="BF15635" s="271"/>
      <c r="BG15635" s="271"/>
      <c r="BJ15635" s="271"/>
    </row>
    <row r="15636" spans="49:62">
      <c r="AW15636" s="271"/>
      <c r="AX15636" s="271"/>
      <c r="AY15636" s="271"/>
      <c r="AZ15636" s="271"/>
      <c r="BA15636" s="271"/>
      <c r="BB15636" s="271"/>
      <c r="BD15636" s="271"/>
      <c r="BE15636" s="271"/>
      <c r="BF15636" s="271"/>
      <c r="BG15636" s="271"/>
      <c r="BJ15636" s="271"/>
    </row>
    <row r="15637" spans="49:62">
      <c r="AW15637" s="271"/>
      <c r="AX15637" s="271"/>
      <c r="AY15637" s="271"/>
      <c r="AZ15637" s="271"/>
      <c r="BA15637" s="271"/>
      <c r="BB15637" s="271"/>
      <c r="BD15637" s="271"/>
      <c r="BE15637" s="271"/>
      <c r="BF15637" s="271"/>
      <c r="BG15637" s="271"/>
      <c r="BJ15637" s="271"/>
    </row>
    <row r="15638" spans="49:62">
      <c r="AW15638" s="271"/>
      <c r="AX15638" s="271"/>
      <c r="AY15638" s="271"/>
      <c r="AZ15638" s="271"/>
      <c r="BA15638" s="271"/>
      <c r="BB15638" s="271"/>
      <c r="BD15638" s="271"/>
      <c r="BE15638" s="271"/>
      <c r="BF15638" s="271"/>
      <c r="BG15638" s="271"/>
      <c r="BJ15638" s="271"/>
    </row>
    <row r="15639" spans="49:62">
      <c r="AW15639" s="271"/>
      <c r="AX15639" s="271"/>
      <c r="AY15639" s="271"/>
      <c r="AZ15639" s="271"/>
      <c r="BA15639" s="271"/>
      <c r="BB15639" s="271"/>
      <c r="BD15639" s="271"/>
      <c r="BE15639" s="271"/>
      <c r="BF15639" s="271"/>
      <c r="BG15639" s="271"/>
      <c r="BJ15639" s="271"/>
    </row>
    <row r="15640" spans="49:62">
      <c r="AW15640" s="271"/>
      <c r="AX15640" s="271"/>
      <c r="AY15640" s="271"/>
      <c r="AZ15640" s="271"/>
      <c r="BA15640" s="271"/>
      <c r="BB15640" s="271"/>
      <c r="BD15640" s="271"/>
      <c r="BE15640" s="271"/>
      <c r="BF15640" s="271"/>
      <c r="BG15640" s="271"/>
      <c r="BJ15640" s="271"/>
    </row>
    <row r="15641" spans="49:62">
      <c r="AW15641" s="271"/>
      <c r="AX15641" s="271"/>
      <c r="AY15641" s="271"/>
      <c r="AZ15641" s="271"/>
      <c r="BA15641" s="271"/>
      <c r="BB15641" s="271"/>
      <c r="BD15641" s="271"/>
      <c r="BE15641" s="271"/>
      <c r="BF15641" s="271"/>
      <c r="BG15641" s="271"/>
      <c r="BJ15641" s="271"/>
    </row>
    <row r="15642" spans="49:62">
      <c r="AW15642" s="271"/>
      <c r="AX15642" s="271"/>
      <c r="AY15642" s="271"/>
      <c r="AZ15642" s="271"/>
      <c r="BA15642" s="271"/>
      <c r="BB15642" s="271"/>
      <c r="BD15642" s="271"/>
      <c r="BE15642" s="271"/>
      <c r="BF15642" s="271"/>
      <c r="BG15642" s="271"/>
      <c r="BJ15642" s="271"/>
    </row>
    <row r="15643" spans="49:62">
      <c r="AW15643" s="271"/>
      <c r="AX15643" s="271"/>
      <c r="AY15643" s="271"/>
      <c r="AZ15643" s="271"/>
      <c r="BA15643" s="271"/>
      <c r="BB15643" s="271"/>
      <c r="BD15643" s="271"/>
      <c r="BE15643" s="271"/>
      <c r="BF15643" s="271"/>
      <c r="BG15643" s="271"/>
      <c r="BJ15643" s="271"/>
    </row>
    <row r="15644" spans="49:62">
      <c r="AW15644" s="271"/>
      <c r="AX15644" s="271"/>
      <c r="AY15644" s="271"/>
      <c r="AZ15644" s="271"/>
      <c r="BA15644" s="271"/>
      <c r="BB15644" s="271"/>
      <c r="BD15644" s="271"/>
      <c r="BE15644" s="271"/>
      <c r="BF15644" s="271"/>
      <c r="BG15644" s="271"/>
      <c r="BJ15644" s="271"/>
    </row>
    <row r="15645" spans="49:62">
      <c r="AW15645" s="271"/>
      <c r="AX15645" s="271"/>
      <c r="AY15645" s="271"/>
      <c r="AZ15645" s="271"/>
      <c r="BA15645" s="271"/>
      <c r="BB15645" s="271"/>
      <c r="BD15645" s="271"/>
      <c r="BE15645" s="271"/>
      <c r="BF15645" s="271"/>
      <c r="BG15645" s="271"/>
      <c r="BJ15645" s="271"/>
    </row>
    <row r="15646" spans="49:62">
      <c r="AW15646" s="271"/>
      <c r="AX15646" s="271"/>
      <c r="AY15646" s="271"/>
      <c r="AZ15646" s="271"/>
      <c r="BA15646" s="271"/>
      <c r="BB15646" s="271"/>
      <c r="BD15646" s="271"/>
      <c r="BE15646" s="271"/>
      <c r="BF15646" s="271"/>
      <c r="BG15646" s="271"/>
      <c r="BJ15646" s="271"/>
    </row>
    <row r="15647" spans="49:62">
      <c r="AW15647" s="271"/>
      <c r="AX15647" s="271"/>
      <c r="AY15647" s="271"/>
      <c r="AZ15647" s="271"/>
      <c r="BA15647" s="271"/>
      <c r="BB15647" s="271"/>
      <c r="BD15647" s="271"/>
      <c r="BE15647" s="271"/>
      <c r="BF15647" s="271"/>
      <c r="BG15647" s="271"/>
      <c r="BJ15647" s="271"/>
    </row>
    <row r="15648" spans="49:62">
      <c r="AW15648" s="271"/>
      <c r="AX15648" s="271"/>
      <c r="AY15648" s="271"/>
      <c r="AZ15648" s="271"/>
      <c r="BA15648" s="271"/>
      <c r="BB15648" s="271"/>
      <c r="BD15648" s="271"/>
      <c r="BE15648" s="271"/>
      <c r="BF15648" s="271"/>
      <c r="BG15648" s="271"/>
      <c r="BJ15648" s="271"/>
    </row>
    <row r="15649" spans="49:62">
      <c r="AW15649" s="271"/>
      <c r="AX15649" s="271"/>
      <c r="AY15649" s="271"/>
      <c r="AZ15649" s="271"/>
      <c r="BA15649" s="271"/>
      <c r="BB15649" s="271"/>
      <c r="BD15649" s="271"/>
      <c r="BE15649" s="271"/>
      <c r="BF15649" s="271"/>
      <c r="BG15649" s="271"/>
      <c r="BJ15649" s="271"/>
    </row>
    <row r="15650" spans="49:62">
      <c r="AW15650" s="271"/>
      <c r="AX15650" s="271"/>
      <c r="AY15650" s="271"/>
      <c r="AZ15650" s="271"/>
      <c r="BA15650" s="271"/>
      <c r="BB15650" s="271"/>
      <c r="BD15650" s="271"/>
      <c r="BE15650" s="271"/>
      <c r="BF15650" s="271"/>
      <c r="BG15650" s="271"/>
      <c r="BJ15650" s="271"/>
    </row>
    <row r="15651" spans="49:62">
      <c r="AW15651" s="271"/>
      <c r="AX15651" s="271"/>
      <c r="AY15651" s="271"/>
      <c r="AZ15651" s="271"/>
      <c r="BA15651" s="271"/>
      <c r="BB15651" s="271"/>
      <c r="BD15651" s="271"/>
      <c r="BE15651" s="271"/>
      <c r="BF15651" s="271"/>
      <c r="BG15651" s="271"/>
      <c r="BJ15651" s="271"/>
    </row>
    <row r="15652" spans="49:62">
      <c r="AW15652" s="271"/>
      <c r="AX15652" s="271"/>
      <c r="AY15652" s="271"/>
      <c r="AZ15652" s="271"/>
      <c r="BA15652" s="271"/>
      <c r="BB15652" s="271"/>
      <c r="BD15652" s="271"/>
      <c r="BE15652" s="271"/>
      <c r="BF15652" s="271"/>
      <c r="BG15652" s="271"/>
      <c r="BJ15652" s="271"/>
    </row>
    <row r="15653" spans="49:62">
      <c r="AW15653" s="271"/>
      <c r="AX15653" s="271"/>
      <c r="AY15653" s="271"/>
      <c r="AZ15653" s="271"/>
      <c r="BA15653" s="271"/>
      <c r="BB15653" s="271"/>
      <c r="BD15653" s="271"/>
      <c r="BE15653" s="271"/>
      <c r="BF15653" s="271"/>
      <c r="BG15653" s="271"/>
      <c r="BJ15653" s="271"/>
    </row>
    <row r="15654" spans="49:62">
      <c r="AW15654" s="271"/>
      <c r="AX15654" s="271"/>
      <c r="AY15654" s="271"/>
      <c r="AZ15654" s="271"/>
      <c r="BA15654" s="271"/>
      <c r="BB15654" s="271"/>
      <c r="BD15654" s="271"/>
      <c r="BE15654" s="271"/>
      <c r="BF15654" s="271"/>
      <c r="BG15654" s="271"/>
      <c r="BJ15654" s="271"/>
    </row>
    <row r="15655" spans="49:62">
      <c r="AW15655" s="271"/>
      <c r="AX15655" s="271"/>
      <c r="AY15655" s="271"/>
      <c r="AZ15655" s="271"/>
      <c r="BA15655" s="271"/>
      <c r="BB15655" s="271"/>
      <c r="BD15655" s="271"/>
      <c r="BE15655" s="271"/>
      <c r="BF15655" s="271"/>
      <c r="BG15655" s="271"/>
      <c r="BJ15655" s="271"/>
    </row>
    <row r="15656" spans="49:62">
      <c r="AW15656" s="271"/>
      <c r="AX15656" s="271"/>
      <c r="AY15656" s="271"/>
      <c r="AZ15656" s="271"/>
      <c r="BA15656" s="271"/>
      <c r="BB15656" s="271"/>
      <c r="BD15656" s="271"/>
      <c r="BE15656" s="271"/>
      <c r="BF15656" s="271"/>
      <c r="BG15656" s="271"/>
      <c r="BJ15656" s="271"/>
    </row>
    <row r="15657" spans="49:62">
      <c r="AW15657" s="271"/>
      <c r="AX15657" s="271"/>
      <c r="AY15657" s="271"/>
      <c r="AZ15657" s="271"/>
      <c r="BA15657" s="271"/>
      <c r="BB15657" s="271"/>
      <c r="BD15657" s="271"/>
      <c r="BE15657" s="271"/>
      <c r="BF15657" s="271"/>
      <c r="BG15657" s="271"/>
      <c r="BJ15657" s="271"/>
    </row>
    <row r="15658" spans="49:62">
      <c r="AW15658" s="271"/>
      <c r="AX15658" s="271"/>
      <c r="AY15658" s="271"/>
      <c r="AZ15658" s="271"/>
      <c r="BA15658" s="271"/>
      <c r="BB15658" s="271"/>
      <c r="BD15658" s="271"/>
      <c r="BE15658" s="271"/>
      <c r="BF15658" s="271"/>
      <c r="BG15658" s="271"/>
      <c r="BJ15658" s="271"/>
    </row>
    <row r="15659" spans="49:62">
      <c r="AW15659" s="271"/>
      <c r="AX15659" s="271"/>
      <c r="AY15659" s="271"/>
      <c r="AZ15659" s="271"/>
      <c r="BA15659" s="271"/>
      <c r="BB15659" s="271"/>
      <c r="BD15659" s="271"/>
      <c r="BE15659" s="271"/>
      <c r="BF15659" s="271"/>
      <c r="BG15659" s="271"/>
      <c r="BJ15659" s="271"/>
    </row>
    <row r="15660" spans="49:62">
      <c r="AW15660" s="271"/>
      <c r="AX15660" s="271"/>
      <c r="AY15660" s="271"/>
      <c r="AZ15660" s="271"/>
      <c r="BA15660" s="271"/>
      <c r="BB15660" s="271"/>
      <c r="BD15660" s="271"/>
      <c r="BE15660" s="271"/>
      <c r="BF15660" s="271"/>
      <c r="BG15660" s="271"/>
      <c r="BJ15660" s="271"/>
    </row>
    <row r="15661" spans="49:62">
      <c r="AW15661" s="271"/>
      <c r="AX15661" s="271"/>
      <c r="AY15661" s="271"/>
      <c r="AZ15661" s="271"/>
      <c r="BA15661" s="271"/>
      <c r="BB15661" s="271"/>
      <c r="BD15661" s="271"/>
      <c r="BE15661" s="271"/>
      <c r="BF15661" s="271"/>
      <c r="BG15661" s="271"/>
      <c r="BJ15661" s="271"/>
    </row>
    <row r="15662" spans="49:62">
      <c r="AW15662" s="271"/>
      <c r="AX15662" s="271"/>
      <c r="AY15662" s="271"/>
      <c r="AZ15662" s="271"/>
      <c r="BA15662" s="271"/>
      <c r="BB15662" s="271"/>
      <c r="BD15662" s="271"/>
      <c r="BE15662" s="271"/>
      <c r="BF15662" s="271"/>
      <c r="BG15662" s="271"/>
      <c r="BJ15662" s="271"/>
    </row>
    <row r="15663" spans="49:62">
      <c r="AW15663" s="271"/>
      <c r="AX15663" s="271"/>
      <c r="AY15663" s="271"/>
      <c r="AZ15663" s="271"/>
      <c r="BA15663" s="271"/>
      <c r="BB15663" s="271"/>
      <c r="BD15663" s="271"/>
      <c r="BE15663" s="271"/>
      <c r="BF15663" s="271"/>
      <c r="BG15663" s="271"/>
      <c r="BJ15663" s="271"/>
    </row>
    <row r="15664" spans="49:62">
      <c r="AW15664" s="271"/>
      <c r="AX15664" s="271"/>
      <c r="AY15664" s="271"/>
      <c r="AZ15664" s="271"/>
      <c r="BA15664" s="271"/>
      <c r="BB15664" s="271"/>
      <c r="BD15664" s="271"/>
      <c r="BE15664" s="271"/>
      <c r="BF15664" s="271"/>
      <c r="BG15664" s="271"/>
      <c r="BJ15664" s="271"/>
    </row>
    <row r="15665" spans="49:62">
      <c r="AW15665" s="271"/>
      <c r="AX15665" s="271"/>
      <c r="AY15665" s="271"/>
      <c r="AZ15665" s="271"/>
      <c r="BA15665" s="271"/>
      <c r="BB15665" s="271"/>
      <c r="BD15665" s="271"/>
      <c r="BE15665" s="271"/>
      <c r="BF15665" s="271"/>
      <c r="BG15665" s="271"/>
      <c r="BJ15665" s="271"/>
    </row>
    <row r="15666" spans="49:62">
      <c r="AW15666" s="271"/>
      <c r="AX15666" s="271"/>
      <c r="AY15666" s="271"/>
      <c r="AZ15666" s="271"/>
      <c r="BA15666" s="271"/>
      <c r="BB15666" s="271"/>
      <c r="BD15666" s="271"/>
      <c r="BE15666" s="271"/>
      <c r="BF15666" s="271"/>
      <c r="BG15666" s="271"/>
      <c r="BJ15666" s="271"/>
    </row>
    <row r="15667" spans="49:62">
      <c r="AW15667" s="271"/>
      <c r="AX15667" s="271"/>
      <c r="AY15667" s="271"/>
      <c r="AZ15667" s="271"/>
      <c r="BA15667" s="271"/>
      <c r="BB15667" s="271"/>
      <c r="BD15667" s="271"/>
      <c r="BE15667" s="271"/>
      <c r="BF15667" s="271"/>
      <c r="BG15667" s="271"/>
      <c r="BJ15667" s="271"/>
    </row>
    <row r="15668" spans="49:62">
      <c r="AW15668" s="271"/>
      <c r="AX15668" s="271"/>
      <c r="AY15668" s="271"/>
      <c r="AZ15668" s="271"/>
      <c r="BA15668" s="271"/>
      <c r="BB15668" s="271"/>
      <c r="BD15668" s="271"/>
      <c r="BE15668" s="271"/>
      <c r="BF15668" s="271"/>
      <c r="BG15668" s="271"/>
      <c r="BJ15668" s="271"/>
    </row>
    <row r="15669" spans="49:62">
      <c r="AW15669" s="271"/>
      <c r="AX15669" s="271"/>
      <c r="AY15669" s="271"/>
      <c r="AZ15669" s="271"/>
      <c r="BA15669" s="271"/>
      <c r="BB15669" s="271"/>
      <c r="BD15669" s="271"/>
      <c r="BE15669" s="271"/>
      <c r="BF15669" s="271"/>
      <c r="BG15669" s="271"/>
      <c r="BJ15669" s="271"/>
    </row>
    <row r="15670" spans="49:62">
      <c r="AW15670" s="271"/>
      <c r="AX15670" s="271"/>
      <c r="AY15670" s="271"/>
      <c r="AZ15670" s="271"/>
      <c r="BA15670" s="271"/>
      <c r="BB15670" s="271"/>
      <c r="BD15670" s="271"/>
      <c r="BE15670" s="271"/>
      <c r="BF15670" s="271"/>
      <c r="BG15670" s="271"/>
      <c r="BJ15670" s="271"/>
    </row>
    <row r="15671" spans="49:62">
      <c r="AW15671" s="271"/>
      <c r="AX15671" s="271"/>
      <c r="AY15671" s="271"/>
      <c r="AZ15671" s="271"/>
      <c r="BA15671" s="271"/>
      <c r="BB15671" s="271"/>
      <c r="BD15671" s="271"/>
      <c r="BE15671" s="271"/>
      <c r="BF15671" s="271"/>
      <c r="BG15671" s="271"/>
      <c r="BJ15671" s="271"/>
    </row>
    <row r="15672" spans="49:62">
      <c r="AW15672" s="271"/>
      <c r="AX15672" s="271"/>
      <c r="AY15672" s="271"/>
      <c r="AZ15672" s="271"/>
      <c r="BA15672" s="271"/>
      <c r="BB15672" s="271"/>
      <c r="BD15672" s="271"/>
      <c r="BE15672" s="271"/>
      <c r="BF15672" s="271"/>
      <c r="BG15672" s="271"/>
      <c r="BJ15672" s="271"/>
    </row>
    <row r="15673" spans="49:62">
      <c r="AW15673" s="271"/>
      <c r="AX15673" s="271"/>
      <c r="AY15673" s="271"/>
      <c r="AZ15673" s="271"/>
      <c r="BA15673" s="271"/>
      <c r="BB15673" s="271"/>
      <c r="BD15673" s="271"/>
      <c r="BE15673" s="271"/>
      <c r="BF15673" s="271"/>
      <c r="BG15673" s="271"/>
      <c r="BJ15673" s="271"/>
    </row>
    <row r="15674" spans="49:62">
      <c r="AW15674" s="271"/>
      <c r="AX15674" s="271"/>
      <c r="AY15674" s="271"/>
      <c r="AZ15674" s="271"/>
      <c r="BA15674" s="271"/>
      <c r="BB15674" s="271"/>
      <c r="BD15674" s="271"/>
      <c r="BE15674" s="271"/>
      <c r="BF15674" s="271"/>
      <c r="BG15674" s="271"/>
      <c r="BJ15674" s="271"/>
    </row>
    <row r="15675" spans="49:62">
      <c r="AW15675" s="271"/>
      <c r="AX15675" s="271"/>
      <c r="AY15675" s="271"/>
      <c r="AZ15675" s="271"/>
      <c r="BA15675" s="271"/>
      <c r="BB15675" s="271"/>
      <c r="BD15675" s="271"/>
      <c r="BE15675" s="271"/>
      <c r="BF15675" s="271"/>
      <c r="BG15675" s="271"/>
      <c r="BJ15675" s="271"/>
    </row>
    <row r="15676" spans="49:62">
      <c r="AW15676" s="271"/>
      <c r="AX15676" s="271"/>
      <c r="AY15676" s="271"/>
      <c r="AZ15676" s="271"/>
      <c r="BA15676" s="271"/>
      <c r="BB15676" s="271"/>
      <c r="BD15676" s="271"/>
      <c r="BE15676" s="271"/>
      <c r="BF15676" s="271"/>
      <c r="BG15676" s="271"/>
      <c r="BJ15676" s="271"/>
    </row>
    <row r="15677" spans="49:62">
      <c r="AW15677" s="271"/>
      <c r="AX15677" s="271"/>
      <c r="AY15677" s="271"/>
      <c r="AZ15677" s="271"/>
      <c r="BA15677" s="271"/>
      <c r="BB15677" s="271"/>
      <c r="BD15677" s="271"/>
      <c r="BE15677" s="271"/>
      <c r="BF15677" s="271"/>
      <c r="BG15677" s="271"/>
      <c r="BJ15677" s="271"/>
    </row>
    <row r="15678" spans="49:62">
      <c r="AW15678" s="271"/>
      <c r="AX15678" s="271"/>
      <c r="AY15678" s="271"/>
      <c r="AZ15678" s="271"/>
      <c r="BA15678" s="271"/>
      <c r="BB15678" s="271"/>
      <c r="BD15678" s="271"/>
      <c r="BE15678" s="271"/>
      <c r="BF15678" s="271"/>
      <c r="BG15678" s="271"/>
      <c r="BJ15678" s="271"/>
    </row>
    <row r="15679" spans="49:62">
      <c r="AW15679" s="271"/>
      <c r="AX15679" s="271"/>
      <c r="AY15679" s="271"/>
      <c r="AZ15679" s="271"/>
      <c r="BA15679" s="271"/>
      <c r="BB15679" s="271"/>
      <c r="BD15679" s="271"/>
      <c r="BE15679" s="271"/>
      <c r="BF15679" s="271"/>
      <c r="BG15679" s="271"/>
      <c r="BJ15679" s="271"/>
    </row>
    <row r="15680" spans="49:62">
      <c r="AW15680" s="271"/>
      <c r="AX15680" s="271"/>
      <c r="AY15680" s="271"/>
      <c r="AZ15680" s="271"/>
      <c r="BA15680" s="271"/>
      <c r="BB15680" s="271"/>
      <c r="BD15680" s="271"/>
      <c r="BE15680" s="271"/>
      <c r="BF15680" s="271"/>
      <c r="BG15680" s="271"/>
      <c r="BJ15680" s="271"/>
    </row>
    <row r="15681" spans="49:62">
      <c r="AW15681" s="271"/>
      <c r="AX15681" s="271"/>
      <c r="AY15681" s="271"/>
      <c r="AZ15681" s="271"/>
      <c r="BA15681" s="271"/>
      <c r="BB15681" s="271"/>
      <c r="BD15681" s="271"/>
      <c r="BE15681" s="271"/>
      <c r="BF15681" s="271"/>
      <c r="BG15681" s="271"/>
      <c r="BJ15681" s="271"/>
    </row>
    <row r="15682" spans="49:62">
      <c r="AW15682" s="271"/>
      <c r="AX15682" s="271"/>
      <c r="AY15682" s="271"/>
      <c r="AZ15682" s="271"/>
      <c r="BA15682" s="271"/>
      <c r="BB15682" s="271"/>
      <c r="BD15682" s="271"/>
      <c r="BE15682" s="271"/>
      <c r="BF15682" s="271"/>
      <c r="BG15682" s="271"/>
      <c r="BJ15682" s="271"/>
    </row>
    <row r="15683" spans="49:62">
      <c r="AW15683" s="271"/>
      <c r="AX15683" s="271"/>
      <c r="AY15683" s="271"/>
      <c r="AZ15683" s="271"/>
      <c r="BA15683" s="271"/>
      <c r="BB15683" s="271"/>
      <c r="BD15683" s="271"/>
      <c r="BE15683" s="271"/>
      <c r="BF15683" s="271"/>
      <c r="BG15683" s="271"/>
      <c r="BJ15683" s="271"/>
    </row>
    <row r="15684" spans="49:62">
      <c r="AW15684" s="271"/>
      <c r="AX15684" s="271"/>
      <c r="AY15684" s="271"/>
      <c r="AZ15684" s="271"/>
      <c r="BA15684" s="271"/>
      <c r="BB15684" s="271"/>
      <c r="BD15684" s="271"/>
      <c r="BE15684" s="271"/>
      <c r="BF15684" s="271"/>
      <c r="BG15684" s="271"/>
      <c r="BJ15684" s="271"/>
    </row>
    <row r="15685" spans="49:62">
      <c r="AW15685" s="271"/>
      <c r="AX15685" s="271"/>
      <c r="AY15685" s="271"/>
      <c r="AZ15685" s="271"/>
      <c r="BA15685" s="271"/>
      <c r="BB15685" s="271"/>
      <c r="BD15685" s="271"/>
      <c r="BE15685" s="271"/>
      <c r="BF15685" s="271"/>
      <c r="BG15685" s="271"/>
      <c r="BJ15685" s="271"/>
    </row>
    <row r="15686" spans="49:62">
      <c r="AW15686" s="271"/>
      <c r="AX15686" s="271"/>
      <c r="AY15686" s="271"/>
      <c r="AZ15686" s="271"/>
      <c r="BA15686" s="271"/>
      <c r="BB15686" s="271"/>
      <c r="BD15686" s="271"/>
      <c r="BE15686" s="271"/>
      <c r="BF15686" s="271"/>
      <c r="BG15686" s="271"/>
      <c r="BJ15686" s="271"/>
    </row>
    <row r="15687" spans="49:62">
      <c r="AW15687" s="271"/>
      <c r="AX15687" s="271"/>
      <c r="AY15687" s="271"/>
      <c r="AZ15687" s="271"/>
      <c r="BA15687" s="271"/>
      <c r="BB15687" s="271"/>
      <c r="BD15687" s="271"/>
      <c r="BE15687" s="271"/>
      <c r="BF15687" s="271"/>
      <c r="BG15687" s="271"/>
      <c r="BJ15687" s="271"/>
    </row>
    <row r="15688" spans="49:62">
      <c r="AW15688" s="271"/>
      <c r="AX15688" s="271"/>
      <c r="AY15688" s="271"/>
      <c r="AZ15688" s="271"/>
      <c r="BA15688" s="271"/>
      <c r="BB15688" s="271"/>
      <c r="BD15688" s="271"/>
      <c r="BE15688" s="271"/>
      <c r="BF15688" s="271"/>
      <c r="BG15688" s="271"/>
      <c r="BJ15688" s="271"/>
    </row>
    <row r="15689" spans="49:62">
      <c r="AW15689" s="271"/>
      <c r="AX15689" s="271"/>
      <c r="AY15689" s="271"/>
      <c r="AZ15689" s="271"/>
      <c r="BA15689" s="271"/>
      <c r="BB15689" s="271"/>
      <c r="BD15689" s="271"/>
      <c r="BE15689" s="271"/>
      <c r="BF15689" s="271"/>
      <c r="BG15689" s="271"/>
      <c r="BJ15689" s="271"/>
    </row>
    <row r="15690" spans="49:62">
      <c r="AW15690" s="271"/>
      <c r="AX15690" s="271"/>
      <c r="AY15690" s="271"/>
      <c r="AZ15690" s="271"/>
      <c r="BA15690" s="271"/>
      <c r="BB15690" s="271"/>
      <c r="BD15690" s="271"/>
      <c r="BE15690" s="271"/>
      <c r="BF15690" s="271"/>
      <c r="BG15690" s="271"/>
      <c r="BJ15690" s="271"/>
    </row>
    <row r="15691" spans="49:62">
      <c r="AW15691" s="271"/>
      <c r="AX15691" s="271"/>
      <c r="AY15691" s="271"/>
      <c r="AZ15691" s="271"/>
      <c r="BA15691" s="271"/>
      <c r="BB15691" s="271"/>
      <c r="BD15691" s="271"/>
      <c r="BE15691" s="271"/>
      <c r="BF15691" s="271"/>
      <c r="BG15691" s="271"/>
      <c r="BJ15691" s="271"/>
    </row>
    <row r="15692" spans="49:62">
      <c r="AW15692" s="271"/>
      <c r="AX15692" s="271"/>
      <c r="AY15692" s="271"/>
      <c r="AZ15692" s="271"/>
      <c r="BA15692" s="271"/>
      <c r="BB15692" s="271"/>
      <c r="BD15692" s="271"/>
      <c r="BE15692" s="271"/>
      <c r="BF15692" s="271"/>
      <c r="BG15692" s="271"/>
      <c r="BJ15692" s="271"/>
    </row>
    <row r="15693" spans="49:62">
      <c r="AW15693" s="271"/>
      <c r="AX15693" s="271"/>
      <c r="AY15693" s="271"/>
      <c r="AZ15693" s="271"/>
      <c r="BA15693" s="271"/>
      <c r="BB15693" s="271"/>
      <c r="BD15693" s="271"/>
      <c r="BE15693" s="271"/>
      <c r="BF15693" s="271"/>
      <c r="BG15693" s="271"/>
      <c r="BJ15693" s="271"/>
    </row>
    <row r="15694" spans="49:62">
      <c r="AW15694" s="271"/>
      <c r="AX15694" s="271"/>
      <c r="AY15694" s="271"/>
      <c r="AZ15694" s="271"/>
      <c r="BA15694" s="271"/>
      <c r="BB15694" s="271"/>
      <c r="BD15694" s="271"/>
      <c r="BE15694" s="271"/>
      <c r="BF15694" s="271"/>
      <c r="BG15694" s="271"/>
      <c r="BJ15694" s="271"/>
    </row>
    <row r="15695" spans="49:62">
      <c r="AW15695" s="271"/>
      <c r="AX15695" s="271"/>
      <c r="AY15695" s="271"/>
      <c r="AZ15695" s="271"/>
      <c r="BA15695" s="271"/>
      <c r="BB15695" s="271"/>
      <c r="BD15695" s="271"/>
      <c r="BE15695" s="271"/>
      <c r="BF15695" s="271"/>
      <c r="BG15695" s="271"/>
      <c r="BJ15695" s="271"/>
    </row>
    <row r="15696" spans="49:62">
      <c r="AW15696" s="271"/>
      <c r="AX15696" s="271"/>
      <c r="AY15696" s="271"/>
      <c r="AZ15696" s="271"/>
      <c r="BA15696" s="271"/>
      <c r="BB15696" s="271"/>
      <c r="BD15696" s="271"/>
      <c r="BE15696" s="271"/>
      <c r="BF15696" s="271"/>
      <c r="BG15696" s="271"/>
      <c r="BJ15696" s="271"/>
    </row>
    <row r="15697" spans="49:62">
      <c r="AW15697" s="271"/>
      <c r="AX15697" s="271"/>
      <c r="AY15697" s="271"/>
      <c r="AZ15697" s="271"/>
      <c r="BA15697" s="271"/>
      <c r="BB15697" s="271"/>
      <c r="BD15697" s="271"/>
      <c r="BE15697" s="271"/>
      <c r="BF15697" s="271"/>
      <c r="BG15697" s="271"/>
      <c r="BJ15697" s="271"/>
    </row>
    <row r="15698" spans="49:62">
      <c r="AW15698" s="271"/>
      <c r="AX15698" s="271"/>
      <c r="AY15698" s="271"/>
      <c r="AZ15698" s="271"/>
      <c r="BA15698" s="271"/>
      <c r="BB15698" s="271"/>
      <c r="BD15698" s="271"/>
      <c r="BE15698" s="271"/>
      <c r="BF15698" s="271"/>
      <c r="BG15698" s="271"/>
      <c r="BJ15698" s="271"/>
    </row>
    <row r="15699" spans="49:62">
      <c r="AW15699" s="271"/>
      <c r="AX15699" s="271"/>
      <c r="AY15699" s="271"/>
      <c r="AZ15699" s="271"/>
      <c r="BA15699" s="271"/>
      <c r="BB15699" s="271"/>
      <c r="BD15699" s="271"/>
      <c r="BE15699" s="271"/>
      <c r="BF15699" s="271"/>
      <c r="BG15699" s="271"/>
      <c r="BJ15699" s="271"/>
    </row>
    <row r="15700" spans="49:62">
      <c r="AW15700" s="271"/>
      <c r="AX15700" s="271"/>
      <c r="AY15700" s="271"/>
      <c r="AZ15700" s="271"/>
      <c r="BA15700" s="271"/>
      <c r="BB15700" s="271"/>
      <c r="BD15700" s="271"/>
      <c r="BE15700" s="271"/>
      <c r="BF15700" s="271"/>
      <c r="BG15700" s="271"/>
      <c r="BJ15700" s="271"/>
    </row>
    <row r="15701" spans="49:62">
      <c r="AW15701" s="271"/>
      <c r="AX15701" s="271"/>
      <c r="AY15701" s="271"/>
      <c r="AZ15701" s="271"/>
      <c r="BA15701" s="271"/>
      <c r="BB15701" s="271"/>
      <c r="BD15701" s="271"/>
      <c r="BE15701" s="271"/>
      <c r="BF15701" s="271"/>
      <c r="BG15701" s="271"/>
      <c r="BJ15701" s="271"/>
    </row>
    <row r="15702" spans="49:62">
      <c r="AW15702" s="271"/>
      <c r="AX15702" s="271"/>
      <c r="AY15702" s="271"/>
      <c r="AZ15702" s="271"/>
      <c r="BA15702" s="271"/>
      <c r="BB15702" s="271"/>
      <c r="BD15702" s="271"/>
      <c r="BE15702" s="271"/>
      <c r="BF15702" s="271"/>
      <c r="BG15702" s="271"/>
      <c r="BJ15702" s="271"/>
    </row>
    <row r="15703" spans="49:62">
      <c r="AW15703" s="271"/>
      <c r="AX15703" s="271"/>
      <c r="AY15703" s="271"/>
      <c r="AZ15703" s="271"/>
      <c r="BA15703" s="271"/>
      <c r="BB15703" s="271"/>
      <c r="BD15703" s="271"/>
      <c r="BE15703" s="271"/>
      <c r="BF15703" s="271"/>
      <c r="BG15703" s="271"/>
      <c r="BJ15703" s="271"/>
    </row>
    <row r="15704" spans="49:62">
      <c r="AW15704" s="271"/>
      <c r="AX15704" s="271"/>
      <c r="AY15704" s="271"/>
      <c r="AZ15704" s="271"/>
      <c r="BA15704" s="271"/>
      <c r="BB15704" s="271"/>
      <c r="BD15704" s="271"/>
      <c r="BE15704" s="271"/>
      <c r="BF15704" s="271"/>
      <c r="BG15704" s="271"/>
      <c r="BJ15704" s="271"/>
    </row>
    <row r="15705" spans="49:62">
      <c r="AW15705" s="271"/>
      <c r="AX15705" s="271"/>
      <c r="AY15705" s="271"/>
      <c r="AZ15705" s="271"/>
      <c r="BA15705" s="271"/>
      <c r="BB15705" s="271"/>
      <c r="BD15705" s="271"/>
      <c r="BE15705" s="271"/>
      <c r="BF15705" s="271"/>
      <c r="BG15705" s="271"/>
      <c r="BJ15705" s="271"/>
    </row>
    <row r="15706" spans="49:62">
      <c r="AW15706" s="271"/>
      <c r="AX15706" s="271"/>
      <c r="AY15706" s="271"/>
      <c r="AZ15706" s="271"/>
      <c r="BA15706" s="271"/>
      <c r="BB15706" s="271"/>
      <c r="BD15706" s="271"/>
      <c r="BE15706" s="271"/>
      <c r="BF15706" s="271"/>
      <c r="BG15706" s="271"/>
      <c r="BJ15706" s="271"/>
    </row>
    <row r="15707" spans="49:62">
      <c r="AW15707" s="271"/>
      <c r="AX15707" s="271"/>
      <c r="AY15707" s="271"/>
      <c r="AZ15707" s="271"/>
      <c r="BA15707" s="271"/>
      <c r="BB15707" s="271"/>
      <c r="BD15707" s="271"/>
      <c r="BE15707" s="271"/>
      <c r="BF15707" s="271"/>
      <c r="BG15707" s="271"/>
      <c r="BJ15707" s="271"/>
    </row>
    <row r="15708" spans="49:62">
      <c r="AW15708" s="271"/>
      <c r="AX15708" s="271"/>
      <c r="AY15708" s="271"/>
      <c r="AZ15708" s="271"/>
      <c r="BA15708" s="271"/>
      <c r="BB15708" s="271"/>
      <c r="BD15708" s="271"/>
      <c r="BE15708" s="271"/>
      <c r="BF15708" s="271"/>
      <c r="BG15708" s="271"/>
      <c r="BJ15708" s="271"/>
    </row>
    <row r="15709" spans="49:62">
      <c r="AW15709" s="271"/>
      <c r="AX15709" s="271"/>
      <c r="AY15709" s="271"/>
      <c r="AZ15709" s="271"/>
      <c r="BA15709" s="271"/>
      <c r="BB15709" s="271"/>
      <c r="BD15709" s="271"/>
      <c r="BE15709" s="271"/>
      <c r="BF15709" s="271"/>
      <c r="BG15709" s="271"/>
      <c r="BJ15709" s="271"/>
    </row>
    <row r="15710" spans="49:62">
      <c r="AW15710" s="271"/>
      <c r="AX15710" s="271"/>
      <c r="AY15710" s="271"/>
      <c r="AZ15710" s="271"/>
      <c r="BA15710" s="271"/>
      <c r="BB15710" s="271"/>
      <c r="BD15710" s="271"/>
      <c r="BE15710" s="271"/>
      <c r="BF15710" s="271"/>
      <c r="BG15710" s="271"/>
      <c r="BJ15710" s="271"/>
    </row>
    <row r="15711" spans="49:62">
      <c r="AW15711" s="271"/>
      <c r="AX15711" s="271"/>
      <c r="AY15711" s="271"/>
      <c r="AZ15711" s="271"/>
      <c r="BA15711" s="271"/>
      <c r="BB15711" s="271"/>
      <c r="BD15711" s="271"/>
      <c r="BE15711" s="271"/>
      <c r="BF15711" s="271"/>
      <c r="BG15711" s="271"/>
      <c r="BJ15711" s="271"/>
    </row>
    <row r="15712" spans="49:62">
      <c r="AW15712" s="271"/>
      <c r="AX15712" s="271"/>
      <c r="AY15712" s="271"/>
      <c r="AZ15712" s="271"/>
      <c r="BA15712" s="271"/>
      <c r="BB15712" s="271"/>
      <c r="BD15712" s="271"/>
      <c r="BE15712" s="271"/>
      <c r="BF15712" s="271"/>
      <c r="BG15712" s="271"/>
      <c r="BJ15712" s="271"/>
    </row>
    <row r="15713" spans="49:62">
      <c r="AW15713" s="271"/>
      <c r="AX15713" s="271"/>
      <c r="AY15713" s="271"/>
      <c r="AZ15713" s="271"/>
      <c r="BA15713" s="271"/>
      <c r="BB15713" s="271"/>
      <c r="BD15713" s="271"/>
      <c r="BE15713" s="271"/>
      <c r="BF15713" s="271"/>
      <c r="BG15713" s="271"/>
      <c r="BJ15713" s="271"/>
    </row>
    <row r="15714" spans="49:62">
      <c r="AW15714" s="271"/>
      <c r="AX15714" s="271"/>
      <c r="AY15714" s="271"/>
      <c r="AZ15714" s="271"/>
      <c r="BA15714" s="271"/>
      <c r="BB15714" s="271"/>
      <c r="BD15714" s="271"/>
      <c r="BE15714" s="271"/>
      <c r="BF15714" s="271"/>
      <c r="BG15714" s="271"/>
      <c r="BJ15714" s="271"/>
    </row>
    <row r="15715" spans="49:62">
      <c r="AW15715" s="271"/>
      <c r="AX15715" s="271"/>
      <c r="AY15715" s="271"/>
      <c r="AZ15715" s="271"/>
      <c r="BA15715" s="271"/>
      <c r="BB15715" s="271"/>
      <c r="BD15715" s="271"/>
      <c r="BE15715" s="271"/>
      <c r="BF15715" s="271"/>
      <c r="BG15715" s="271"/>
      <c r="BJ15715" s="271"/>
    </row>
    <row r="15716" spans="49:62">
      <c r="AW15716" s="271"/>
      <c r="AX15716" s="271"/>
      <c r="AY15716" s="271"/>
      <c r="AZ15716" s="271"/>
      <c r="BA15716" s="271"/>
      <c r="BB15716" s="271"/>
      <c r="BD15716" s="271"/>
      <c r="BE15716" s="271"/>
      <c r="BF15716" s="271"/>
      <c r="BG15716" s="271"/>
      <c r="BJ15716" s="271"/>
    </row>
    <row r="15717" spans="49:62">
      <c r="AW15717" s="271"/>
      <c r="AX15717" s="271"/>
      <c r="AY15717" s="271"/>
      <c r="AZ15717" s="271"/>
      <c r="BA15717" s="271"/>
      <c r="BB15717" s="271"/>
      <c r="BD15717" s="271"/>
      <c r="BE15717" s="271"/>
      <c r="BF15717" s="271"/>
      <c r="BG15717" s="271"/>
      <c r="BJ15717" s="271"/>
    </row>
    <row r="15718" spans="49:62">
      <c r="AW15718" s="271"/>
      <c r="AX15718" s="271"/>
      <c r="AY15718" s="271"/>
      <c r="AZ15718" s="271"/>
      <c r="BA15718" s="271"/>
      <c r="BB15718" s="271"/>
      <c r="BD15718" s="271"/>
      <c r="BE15718" s="271"/>
      <c r="BF15718" s="271"/>
      <c r="BG15718" s="271"/>
      <c r="BJ15718" s="271"/>
    </row>
    <row r="15719" spans="49:62">
      <c r="AW15719" s="271"/>
      <c r="AX15719" s="271"/>
      <c r="AY15719" s="271"/>
      <c r="AZ15719" s="271"/>
      <c r="BA15719" s="271"/>
      <c r="BB15719" s="271"/>
      <c r="BD15719" s="271"/>
      <c r="BE15719" s="271"/>
      <c r="BF15719" s="271"/>
      <c r="BG15719" s="271"/>
      <c r="BJ15719" s="271"/>
    </row>
    <row r="15720" spans="49:62">
      <c r="AW15720" s="271"/>
      <c r="AX15720" s="271"/>
      <c r="AY15720" s="271"/>
      <c r="AZ15720" s="271"/>
      <c r="BA15720" s="271"/>
      <c r="BB15720" s="271"/>
      <c r="BD15720" s="271"/>
      <c r="BE15720" s="271"/>
      <c r="BF15720" s="271"/>
      <c r="BG15720" s="271"/>
      <c r="BJ15720" s="271"/>
    </row>
    <row r="15721" spans="49:62">
      <c r="AW15721" s="271"/>
      <c r="AX15721" s="271"/>
      <c r="AY15721" s="271"/>
      <c r="AZ15721" s="271"/>
      <c r="BA15721" s="271"/>
      <c r="BB15721" s="271"/>
      <c r="BD15721" s="271"/>
      <c r="BE15721" s="271"/>
      <c r="BF15721" s="271"/>
      <c r="BG15721" s="271"/>
      <c r="BJ15721" s="271"/>
    </row>
    <row r="15722" spans="49:62">
      <c r="AW15722" s="271"/>
      <c r="AX15722" s="271"/>
      <c r="AY15722" s="271"/>
      <c r="AZ15722" s="271"/>
      <c r="BA15722" s="271"/>
      <c r="BB15722" s="271"/>
      <c r="BD15722" s="271"/>
      <c r="BE15722" s="271"/>
      <c r="BF15722" s="271"/>
      <c r="BG15722" s="271"/>
      <c r="BJ15722" s="271"/>
    </row>
    <row r="15723" spans="49:62">
      <c r="AW15723" s="271"/>
      <c r="AX15723" s="271"/>
      <c r="AY15723" s="271"/>
      <c r="AZ15723" s="271"/>
      <c r="BA15723" s="271"/>
      <c r="BB15723" s="271"/>
      <c r="BD15723" s="271"/>
      <c r="BE15723" s="271"/>
      <c r="BF15723" s="271"/>
      <c r="BG15723" s="271"/>
      <c r="BJ15723" s="271"/>
    </row>
    <row r="15724" spans="49:62">
      <c r="AW15724" s="271"/>
      <c r="AX15724" s="271"/>
      <c r="AY15724" s="271"/>
      <c r="AZ15724" s="271"/>
      <c r="BA15724" s="271"/>
      <c r="BB15724" s="271"/>
      <c r="BD15724" s="271"/>
      <c r="BE15724" s="271"/>
      <c r="BF15724" s="271"/>
      <c r="BG15724" s="271"/>
      <c r="BJ15724" s="271"/>
    </row>
    <row r="15725" spans="49:62">
      <c r="AW15725" s="271"/>
      <c r="AX15725" s="271"/>
      <c r="AY15725" s="271"/>
      <c r="AZ15725" s="271"/>
      <c r="BA15725" s="271"/>
      <c r="BB15725" s="271"/>
      <c r="BD15725" s="271"/>
      <c r="BE15725" s="271"/>
      <c r="BF15725" s="271"/>
      <c r="BG15725" s="271"/>
      <c r="BJ15725" s="271"/>
    </row>
    <row r="15726" spans="49:62">
      <c r="AW15726" s="271"/>
      <c r="AX15726" s="271"/>
      <c r="AY15726" s="271"/>
      <c r="AZ15726" s="271"/>
      <c r="BA15726" s="271"/>
      <c r="BB15726" s="271"/>
      <c r="BD15726" s="271"/>
      <c r="BE15726" s="271"/>
      <c r="BF15726" s="271"/>
      <c r="BG15726" s="271"/>
      <c r="BJ15726" s="271"/>
    </row>
    <row r="15727" spans="49:62">
      <c r="AW15727" s="271"/>
      <c r="AX15727" s="271"/>
      <c r="AY15727" s="271"/>
      <c r="AZ15727" s="271"/>
      <c r="BA15727" s="271"/>
      <c r="BB15727" s="271"/>
      <c r="BD15727" s="271"/>
      <c r="BE15727" s="271"/>
      <c r="BF15727" s="271"/>
      <c r="BG15727" s="271"/>
      <c r="BJ15727" s="271"/>
    </row>
    <row r="15728" spans="49:62">
      <c r="AW15728" s="271"/>
      <c r="AX15728" s="271"/>
      <c r="AY15728" s="271"/>
      <c r="AZ15728" s="271"/>
      <c r="BA15728" s="271"/>
      <c r="BB15728" s="271"/>
      <c r="BD15728" s="271"/>
      <c r="BE15728" s="271"/>
      <c r="BF15728" s="271"/>
      <c r="BG15728" s="271"/>
      <c r="BJ15728" s="271"/>
    </row>
    <row r="15729" spans="49:62">
      <c r="AW15729" s="271"/>
      <c r="AX15729" s="271"/>
      <c r="AY15729" s="271"/>
      <c r="AZ15729" s="271"/>
      <c r="BA15729" s="271"/>
      <c r="BB15729" s="271"/>
      <c r="BD15729" s="271"/>
      <c r="BE15729" s="271"/>
      <c r="BF15729" s="271"/>
      <c r="BG15729" s="271"/>
      <c r="BJ15729" s="271"/>
    </row>
    <row r="15730" spans="49:62">
      <c r="AW15730" s="271"/>
      <c r="AX15730" s="271"/>
      <c r="AY15730" s="271"/>
      <c r="AZ15730" s="271"/>
      <c r="BA15730" s="271"/>
      <c r="BB15730" s="271"/>
      <c r="BD15730" s="271"/>
      <c r="BE15730" s="271"/>
      <c r="BF15730" s="271"/>
      <c r="BG15730" s="271"/>
      <c r="BJ15730" s="271"/>
    </row>
    <row r="15731" spans="49:62">
      <c r="AW15731" s="271"/>
      <c r="AX15731" s="271"/>
      <c r="AY15731" s="271"/>
      <c r="AZ15731" s="271"/>
      <c r="BA15731" s="271"/>
      <c r="BB15731" s="271"/>
      <c r="BD15731" s="271"/>
      <c r="BE15731" s="271"/>
      <c r="BF15731" s="271"/>
      <c r="BG15731" s="271"/>
      <c r="BJ15731" s="271"/>
    </row>
    <row r="15732" spans="49:62">
      <c r="AW15732" s="271"/>
      <c r="AX15732" s="271"/>
      <c r="AY15732" s="271"/>
      <c r="AZ15732" s="271"/>
      <c r="BA15732" s="271"/>
      <c r="BB15732" s="271"/>
      <c r="BD15732" s="271"/>
      <c r="BE15732" s="271"/>
      <c r="BF15732" s="271"/>
      <c r="BG15732" s="271"/>
      <c r="BJ15732" s="271"/>
    </row>
    <row r="15733" spans="49:62">
      <c r="AW15733" s="271"/>
      <c r="AX15733" s="271"/>
      <c r="AY15733" s="271"/>
      <c r="AZ15733" s="271"/>
      <c r="BA15733" s="271"/>
      <c r="BB15733" s="271"/>
      <c r="BD15733" s="271"/>
      <c r="BE15733" s="271"/>
      <c r="BF15733" s="271"/>
      <c r="BG15733" s="271"/>
      <c r="BJ15733" s="271"/>
    </row>
    <row r="15734" spans="49:62">
      <c r="AW15734" s="271"/>
      <c r="AX15734" s="271"/>
      <c r="AY15734" s="271"/>
      <c r="AZ15734" s="271"/>
      <c r="BA15734" s="271"/>
      <c r="BB15734" s="271"/>
      <c r="BD15734" s="271"/>
      <c r="BE15734" s="271"/>
      <c r="BF15734" s="271"/>
      <c r="BG15734" s="271"/>
      <c r="BJ15734" s="271"/>
    </row>
    <row r="15735" spans="49:62">
      <c r="AW15735" s="271"/>
      <c r="AX15735" s="271"/>
      <c r="AY15735" s="271"/>
      <c r="AZ15735" s="271"/>
      <c r="BA15735" s="271"/>
      <c r="BB15735" s="271"/>
      <c r="BD15735" s="271"/>
      <c r="BE15735" s="271"/>
      <c r="BF15735" s="271"/>
      <c r="BG15735" s="271"/>
      <c r="BJ15735" s="271"/>
    </row>
    <row r="15736" spans="49:62">
      <c r="AW15736" s="271"/>
      <c r="AX15736" s="271"/>
      <c r="AY15736" s="271"/>
      <c r="AZ15736" s="271"/>
      <c r="BA15736" s="271"/>
      <c r="BB15736" s="271"/>
      <c r="BD15736" s="271"/>
      <c r="BE15736" s="271"/>
      <c r="BF15736" s="271"/>
      <c r="BG15736" s="271"/>
      <c r="BJ15736" s="271"/>
    </row>
    <row r="15737" spans="49:62">
      <c r="AW15737" s="271"/>
      <c r="AX15737" s="271"/>
      <c r="AY15737" s="271"/>
      <c r="AZ15737" s="271"/>
      <c r="BA15737" s="271"/>
      <c r="BB15737" s="271"/>
      <c r="BD15737" s="271"/>
      <c r="BE15737" s="271"/>
      <c r="BF15737" s="271"/>
      <c r="BG15737" s="271"/>
      <c r="BJ15737" s="271"/>
    </row>
    <row r="15738" spans="49:62">
      <c r="AW15738" s="271"/>
      <c r="AX15738" s="271"/>
      <c r="AY15738" s="271"/>
      <c r="AZ15738" s="271"/>
      <c r="BA15738" s="271"/>
      <c r="BB15738" s="271"/>
      <c r="BD15738" s="271"/>
      <c r="BE15738" s="271"/>
      <c r="BF15738" s="271"/>
      <c r="BG15738" s="271"/>
      <c r="BJ15738" s="271"/>
    </row>
    <row r="15739" spans="49:62">
      <c r="AW15739" s="271"/>
      <c r="AX15739" s="271"/>
      <c r="AY15739" s="271"/>
      <c r="AZ15739" s="271"/>
      <c r="BA15739" s="271"/>
      <c r="BB15739" s="271"/>
      <c r="BD15739" s="271"/>
      <c r="BE15739" s="271"/>
      <c r="BF15739" s="271"/>
      <c r="BG15739" s="271"/>
      <c r="BJ15739" s="271"/>
    </row>
    <row r="15740" spans="49:62">
      <c r="AW15740" s="271"/>
      <c r="AX15740" s="271"/>
      <c r="AY15740" s="271"/>
      <c r="AZ15740" s="271"/>
      <c r="BA15740" s="271"/>
      <c r="BB15740" s="271"/>
      <c r="BD15740" s="271"/>
      <c r="BE15740" s="271"/>
      <c r="BF15740" s="271"/>
      <c r="BG15740" s="271"/>
      <c r="BJ15740" s="271"/>
    </row>
    <row r="15741" spans="49:62">
      <c r="AW15741" s="271"/>
      <c r="AX15741" s="271"/>
      <c r="AY15741" s="271"/>
      <c r="AZ15741" s="271"/>
      <c r="BA15741" s="271"/>
      <c r="BB15741" s="271"/>
      <c r="BD15741" s="271"/>
      <c r="BE15741" s="271"/>
      <c r="BF15741" s="271"/>
      <c r="BG15741" s="271"/>
      <c r="BJ15741" s="271"/>
    </row>
    <row r="15742" spans="49:62">
      <c r="AW15742" s="271"/>
      <c r="AX15742" s="271"/>
      <c r="AY15742" s="271"/>
      <c r="AZ15742" s="271"/>
      <c r="BA15742" s="271"/>
      <c r="BB15742" s="271"/>
      <c r="BD15742" s="271"/>
      <c r="BE15742" s="271"/>
      <c r="BF15742" s="271"/>
      <c r="BG15742" s="271"/>
      <c r="BJ15742" s="271"/>
    </row>
    <row r="15743" spans="49:62">
      <c r="AW15743" s="271"/>
      <c r="AX15743" s="271"/>
      <c r="AY15743" s="271"/>
      <c r="AZ15743" s="271"/>
      <c r="BA15743" s="271"/>
      <c r="BB15743" s="271"/>
      <c r="BD15743" s="271"/>
      <c r="BE15743" s="271"/>
      <c r="BF15743" s="271"/>
      <c r="BG15743" s="271"/>
      <c r="BJ15743" s="271"/>
    </row>
    <row r="15744" spans="49:62">
      <c r="AW15744" s="271"/>
      <c r="AX15744" s="271"/>
      <c r="AY15744" s="271"/>
      <c r="AZ15744" s="271"/>
      <c r="BA15744" s="271"/>
      <c r="BB15744" s="271"/>
      <c r="BD15744" s="271"/>
      <c r="BE15744" s="271"/>
      <c r="BF15744" s="271"/>
      <c r="BG15744" s="271"/>
      <c r="BJ15744" s="271"/>
    </row>
    <row r="15745" spans="49:62">
      <c r="AW15745" s="271"/>
      <c r="AX15745" s="271"/>
      <c r="AY15745" s="271"/>
      <c r="AZ15745" s="271"/>
      <c r="BA15745" s="271"/>
      <c r="BB15745" s="271"/>
      <c r="BD15745" s="271"/>
      <c r="BE15745" s="271"/>
      <c r="BF15745" s="271"/>
      <c r="BG15745" s="271"/>
      <c r="BJ15745" s="271"/>
    </row>
    <row r="15746" spans="49:62">
      <c r="AW15746" s="271"/>
      <c r="AX15746" s="271"/>
      <c r="AY15746" s="271"/>
      <c r="AZ15746" s="271"/>
      <c r="BA15746" s="271"/>
      <c r="BB15746" s="271"/>
      <c r="BD15746" s="271"/>
      <c r="BE15746" s="271"/>
      <c r="BF15746" s="271"/>
      <c r="BG15746" s="271"/>
      <c r="BJ15746" s="271"/>
    </row>
    <row r="15747" spans="49:62">
      <c r="AW15747" s="271"/>
      <c r="AX15747" s="271"/>
      <c r="AY15747" s="271"/>
      <c r="AZ15747" s="271"/>
      <c r="BA15747" s="271"/>
      <c r="BB15747" s="271"/>
      <c r="BD15747" s="271"/>
      <c r="BE15747" s="271"/>
      <c r="BF15747" s="271"/>
      <c r="BG15747" s="271"/>
      <c r="BJ15747" s="271"/>
    </row>
    <row r="15748" spans="49:62">
      <c r="AW15748" s="271"/>
      <c r="AX15748" s="271"/>
      <c r="AY15748" s="271"/>
      <c r="AZ15748" s="271"/>
      <c r="BA15748" s="271"/>
      <c r="BB15748" s="271"/>
      <c r="BD15748" s="271"/>
      <c r="BE15748" s="271"/>
      <c r="BF15748" s="271"/>
      <c r="BG15748" s="271"/>
      <c r="BJ15748" s="271"/>
    </row>
    <row r="15749" spans="49:62">
      <c r="AW15749" s="271"/>
      <c r="AX15749" s="271"/>
      <c r="AY15749" s="271"/>
      <c r="AZ15749" s="271"/>
      <c r="BA15749" s="271"/>
      <c r="BB15749" s="271"/>
      <c r="BD15749" s="271"/>
      <c r="BE15749" s="271"/>
      <c r="BF15749" s="271"/>
      <c r="BG15749" s="271"/>
      <c r="BJ15749" s="271"/>
    </row>
    <row r="15750" spans="49:62">
      <c r="AW15750" s="271"/>
      <c r="AX15750" s="271"/>
      <c r="AY15750" s="271"/>
      <c r="AZ15750" s="271"/>
      <c r="BA15750" s="271"/>
      <c r="BB15750" s="271"/>
      <c r="BD15750" s="271"/>
      <c r="BE15750" s="271"/>
      <c r="BF15750" s="271"/>
      <c r="BG15750" s="271"/>
      <c r="BJ15750" s="271"/>
    </row>
    <row r="15751" spans="49:62">
      <c r="AW15751" s="271"/>
      <c r="AX15751" s="271"/>
      <c r="AY15751" s="271"/>
      <c r="AZ15751" s="271"/>
      <c r="BA15751" s="271"/>
      <c r="BB15751" s="271"/>
      <c r="BD15751" s="271"/>
      <c r="BE15751" s="271"/>
      <c r="BF15751" s="271"/>
      <c r="BG15751" s="271"/>
      <c r="BJ15751" s="271"/>
    </row>
    <row r="15752" spans="49:62">
      <c r="AW15752" s="271"/>
      <c r="AX15752" s="271"/>
      <c r="AY15752" s="271"/>
      <c r="AZ15752" s="271"/>
      <c r="BA15752" s="271"/>
      <c r="BB15752" s="271"/>
      <c r="BD15752" s="271"/>
      <c r="BE15752" s="271"/>
      <c r="BF15752" s="271"/>
      <c r="BG15752" s="271"/>
      <c r="BJ15752" s="271"/>
    </row>
    <row r="15753" spans="49:62">
      <c r="AW15753" s="271"/>
      <c r="AX15753" s="271"/>
      <c r="AY15753" s="271"/>
      <c r="AZ15753" s="271"/>
      <c r="BA15753" s="271"/>
      <c r="BB15753" s="271"/>
      <c r="BD15753" s="271"/>
      <c r="BE15753" s="271"/>
      <c r="BF15753" s="271"/>
      <c r="BG15753" s="271"/>
      <c r="BJ15753" s="271"/>
    </row>
    <row r="15754" spans="49:62">
      <c r="AW15754" s="271"/>
      <c r="AX15754" s="271"/>
      <c r="AY15754" s="271"/>
      <c r="AZ15754" s="271"/>
      <c r="BA15754" s="271"/>
      <c r="BB15754" s="271"/>
      <c r="BD15754" s="271"/>
      <c r="BE15754" s="271"/>
      <c r="BF15754" s="271"/>
      <c r="BG15754" s="271"/>
      <c r="BJ15754" s="271"/>
    </row>
    <row r="15755" spans="49:62">
      <c r="AW15755" s="271"/>
      <c r="AX15755" s="271"/>
      <c r="AY15755" s="271"/>
      <c r="AZ15755" s="271"/>
      <c r="BA15755" s="271"/>
      <c r="BB15755" s="271"/>
      <c r="BD15755" s="271"/>
      <c r="BE15755" s="271"/>
      <c r="BF15755" s="271"/>
      <c r="BG15755" s="271"/>
      <c r="BJ15755" s="271"/>
    </row>
    <row r="15756" spans="49:62">
      <c r="AW15756" s="271"/>
      <c r="AX15756" s="271"/>
      <c r="AY15756" s="271"/>
      <c r="AZ15756" s="271"/>
      <c r="BA15756" s="271"/>
      <c r="BB15756" s="271"/>
      <c r="BD15756" s="271"/>
      <c r="BE15756" s="271"/>
      <c r="BF15756" s="271"/>
      <c r="BG15756" s="271"/>
      <c r="BJ15756" s="271"/>
    </row>
    <row r="15757" spans="49:62">
      <c r="AW15757" s="271"/>
      <c r="AX15757" s="271"/>
      <c r="AY15757" s="271"/>
      <c r="AZ15757" s="271"/>
      <c r="BA15757" s="271"/>
      <c r="BB15757" s="271"/>
      <c r="BD15757" s="271"/>
      <c r="BE15757" s="271"/>
      <c r="BF15757" s="271"/>
      <c r="BG15757" s="271"/>
      <c r="BJ15757" s="271"/>
    </row>
    <row r="15758" spans="49:62">
      <c r="AW15758" s="271"/>
      <c r="AX15758" s="271"/>
      <c r="AY15758" s="271"/>
      <c r="AZ15758" s="271"/>
      <c r="BA15758" s="271"/>
      <c r="BB15758" s="271"/>
      <c r="BD15758" s="271"/>
      <c r="BE15758" s="271"/>
      <c r="BF15758" s="271"/>
      <c r="BG15758" s="271"/>
      <c r="BJ15758" s="271"/>
    </row>
    <row r="15759" spans="49:62">
      <c r="AW15759" s="271"/>
      <c r="AX15759" s="271"/>
      <c r="AY15759" s="271"/>
      <c r="AZ15759" s="271"/>
      <c r="BA15759" s="271"/>
      <c r="BB15759" s="271"/>
      <c r="BD15759" s="271"/>
      <c r="BE15759" s="271"/>
      <c r="BF15759" s="271"/>
      <c r="BG15759" s="271"/>
      <c r="BJ15759" s="271"/>
    </row>
    <row r="15760" spans="49:62">
      <c r="AW15760" s="271"/>
      <c r="AX15760" s="271"/>
      <c r="AY15760" s="271"/>
      <c r="AZ15760" s="271"/>
      <c r="BA15760" s="271"/>
      <c r="BB15760" s="271"/>
      <c r="BD15760" s="271"/>
      <c r="BE15760" s="271"/>
      <c r="BF15760" s="271"/>
      <c r="BG15760" s="271"/>
      <c r="BJ15760" s="271"/>
    </row>
    <row r="15761" spans="49:62">
      <c r="AW15761" s="271"/>
      <c r="AX15761" s="271"/>
      <c r="AY15761" s="271"/>
      <c r="AZ15761" s="271"/>
      <c r="BA15761" s="271"/>
      <c r="BB15761" s="271"/>
      <c r="BD15761" s="271"/>
      <c r="BE15761" s="271"/>
      <c r="BF15761" s="271"/>
      <c r="BG15761" s="271"/>
      <c r="BJ15761" s="271"/>
    </row>
    <row r="15762" spans="49:62">
      <c r="AW15762" s="271"/>
      <c r="AX15762" s="271"/>
      <c r="AY15762" s="271"/>
      <c r="AZ15762" s="271"/>
      <c r="BA15762" s="271"/>
      <c r="BB15762" s="271"/>
      <c r="BD15762" s="271"/>
      <c r="BE15762" s="271"/>
      <c r="BF15762" s="271"/>
      <c r="BG15762" s="271"/>
      <c r="BJ15762" s="271"/>
    </row>
    <row r="15763" spans="49:62">
      <c r="AW15763" s="271"/>
      <c r="AX15763" s="271"/>
      <c r="AY15763" s="271"/>
      <c r="AZ15763" s="271"/>
      <c r="BA15763" s="271"/>
      <c r="BB15763" s="271"/>
      <c r="BD15763" s="271"/>
      <c r="BE15763" s="271"/>
      <c r="BF15763" s="271"/>
      <c r="BG15763" s="271"/>
      <c r="BJ15763" s="271"/>
    </row>
    <row r="15764" spans="49:62">
      <c r="AW15764" s="271"/>
      <c r="AX15764" s="271"/>
      <c r="AY15764" s="271"/>
      <c r="AZ15764" s="271"/>
      <c r="BA15764" s="271"/>
      <c r="BB15764" s="271"/>
      <c r="BD15764" s="271"/>
      <c r="BE15764" s="271"/>
      <c r="BF15764" s="271"/>
      <c r="BG15764" s="271"/>
      <c r="BJ15764" s="271"/>
    </row>
    <row r="15765" spans="49:62">
      <c r="AW15765" s="271"/>
      <c r="AX15765" s="271"/>
      <c r="AY15765" s="271"/>
      <c r="AZ15765" s="271"/>
      <c r="BA15765" s="271"/>
      <c r="BB15765" s="271"/>
      <c r="BD15765" s="271"/>
      <c r="BE15765" s="271"/>
      <c r="BF15765" s="271"/>
      <c r="BG15765" s="271"/>
      <c r="BJ15765" s="271"/>
    </row>
    <row r="15766" spans="49:62">
      <c r="AW15766" s="271"/>
      <c r="AX15766" s="271"/>
      <c r="AY15766" s="271"/>
      <c r="AZ15766" s="271"/>
      <c r="BA15766" s="271"/>
      <c r="BB15766" s="271"/>
      <c r="BD15766" s="271"/>
      <c r="BE15766" s="271"/>
      <c r="BF15766" s="271"/>
      <c r="BG15766" s="271"/>
      <c r="BJ15766" s="271"/>
    </row>
    <row r="15767" spans="49:62">
      <c r="AW15767" s="271"/>
      <c r="AX15767" s="271"/>
      <c r="AY15767" s="271"/>
      <c r="AZ15767" s="271"/>
      <c r="BA15767" s="271"/>
      <c r="BB15767" s="271"/>
      <c r="BD15767" s="271"/>
      <c r="BE15767" s="271"/>
      <c r="BF15767" s="271"/>
      <c r="BG15767" s="271"/>
      <c r="BJ15767" s="271"/>
    </row>
    <row r="15768" spans="49:62">
      <c r="AW15768" s="271"/>
      <c r="AX15768" s="271"/>
      <c r="AY15768" s="271"/>
      <c r="AZ15768" s="271"/>
      <c r="BA15768" s="271"/>
      <c r="BB15768" s="271"/>
      <c r="BD15768" s="271"/>
      <c r="BE15768" s="271"/>
      <c r="BF15768" s="271"/>
      <c r="BG15768" s="271"/>
      <c r="BJ15768" s="271"/>
    </row>
    <row r="15769" spans="49:62">
      <c r="AW15769" s="271"/>
      <c r="AX15769" s="271"/>
      <c r="AY15769" s="271"/>
      <c r="AZ15769" s="271"/>
      <c r="BA15769" s="271"/>
      <c r="BB15769" s="271"/>
      <c r="BD15769" s="271"/>
      <c r="BE15769" s="271"/>
      <c r="BF15769" s="271"/>
      <c r="BG15769" s="271"/>
      <c r="BJ15769" s="271"/>
    </row>
    <row r="15770" spans="49:62">
      <c r="AW15770" s="271"/>
      <c r="AX15770" s="271"/>
      <c r="AY15770" s="271"/>
      <c r="AZ15770" s="271"/>
      <c r="BA15770" s="271"/>
      <c r="BB15770" s="271"/>
      <c r="BD15770" s="271"/>
      <c r="BE15770" s="271"/>
      <c r="BF15770" s="271"/>
      <c r="BG15770" s="271"/>
      <c r="BJ15770" s="271"/>
    </row>
    <row r="15771" spans="49:62">
      <c r="AW15771" s="271"/>
      <c r="AX15771" s="271"/>
      <c r="AY15771" s="271"/>
      <c r="AZ15771" s="271"/>
      <c r="BA15771" s="271"/>
      <c r="BB15771" s="271"/>
      <c r="BD15771" s="271"/>
      <c r="BE15771" s="271"/>
      <c r="BF15771" s="271"/>
      <c r="BG15771" s="271"/>
      <c r="BJ15771" s="271"/>
    </row>
    <row r="15772" spans="49:62">
      <c r="AW15772" s="271"/>
      <c r="AX15772" s="271"/>
      <c r="AY15772" s="271"/>
      <c r="AZ15772" s="271"/>
      <c r="BA15772" s="271"/>
      <c r="BB15772" s="271"/>
      <c r="BD15772" s="271"/>
      <c r="BE15772" s="271"/>
      <c r="BF15772" s="271"/>
      <c r="BG15772" s="271"/>
      <c r="BJ15772" s="271"/>
    </row>
    <row r="15773" spans="49:62">
      <c r="AW15773" s="271"/>
      <c r="AX15773" s="271"/>
      <c r="AY15773" s="271"/>
      <c r="AZ15773" s="271"/>
      <c r="BA15773" s="271"/>
      <c r="BB15773" s="271"/>
      <c r="BD15773" s="271"/>
      <c r="BE15773" s="271"/>
      <c r="BF15773" s="271"/>
      <c r="BG15773" s="271"/>
      <c r="BJ15773" s="271"/>
    </row>
    <row r="15774" spans="49:62">
      <c r="AW15774" s="271"/>
      <c r="AX15774" s="271"/>
      <c r="AY15774" s="271"/>
      <c r="AZ15774" s="271"/>
      <c r="BA15774" s="271"/>
      <c r="BB15774" s="271"/>
      <c r="BD15774" s="271"/>
      <c r="BE15774" s="271"/>
      <c r="BF15774" s="271"/>
      <c r="BG15774" s="271"/>
      <c r="BJ15774" s="271"/>
    </row>
    <row r="15775" spans="49:62">
      <c r="AW15775" s="271"/>
      <c r="AX15775" s="271"/>
      <c r="AY15775" s="271"/>
      <c r="AZ15775" s="271"/>
      <c r="BA15775" s="271"/>
      <c r="BB15775" s="271"/>
      <c r="BD15775" s="271"/>
      <c r="BE15775" s="271"/>
      <c r="BF15775" s="271"/>
      <c r="BG15775" s="271"/>
      <c r="BJ15775" s="271"/>
    </row>
    <row r="15776" spans="49:62">
      <c r="AW15776" s="271"/>
      <c r="AX15776" s="271"/>
      <c r="AY15776" s="271"/>
      <c r="AZ15776" s="271"/>
      <c r="BA15776" s="271"/>
      <c r="BB15776" s="271"/>
      <c r="BD15776" s="271"/>
      <c r="BE15776" s="271"/>
      <c r="BF15776" s="271"/>
      <c r="BG15776" s="271"/>
      <c r="BJ15776" s="271"/>
    </row>
    <row r="15777" spans="49:62">
      <c r="AW15777" s="271"/>
      <c r="AX15777" s="271"/>
      <c r="AY15777" s="271"/>
      <c r="AZ15777" s="271"/>
      <c r="BA15777" s="271"/>
      <c r="BB15777" s="271"/>
      <c r="BD15777" s="271"/>
      <c r="BE15777" s="271"/>
      <c r="BF15777" s="271"/>
      <c r="BG15777" s="271"/>
      <c r="BJ15777" s="271"/>
    </row>
    <row r="15778" spans="49:62">
      <c r="AW15778" s="271"/>
      <c r="AX15778" s="271"/>
      <c r="AY15778" s="271"/>
      <c r="AZ15778" s="271"/>
      <c r="BA15778" s="271"/>
      <c r="BB15778" s="271"/>
      <c r="BD15778" s="271"/>
      <c r="BE15778" s="271"/>
      <c r="BF15778" s="271"/>
      <c r="BG15778" s="271"/>
      <c r="BJ15778" s="271"/>
    </row>
    <row r="15779" spans="49:62">
      <c r="AW15779" s="271"/>
      <c r="AX15779" s="271"/>
      <c r="AY15779" s="271"/>
      <c r="AZ15779" s="271"/>
      <c r="BA15779" s="271"/>
      <c r="BB15779" s="271"/>
      <c r="BD15779" s="271"/>
      <c r="BE15779" s="271"/>
      <c r="BF15779" s="271"/>
      <c r="BG15779" s="271"/>
      <c r="BJ15779" s="271"/>
    </row>
    <row r="15780" spans="49:62">
      <c r="AW15780" s="271"/>
      <c r="AX15780" s="271"/>
      <c r="AY15780" s="271"/>
      <c r="AZ15780" s="271"/>
      <c r="BA15780" s="271"/>
      <c r="BB15780" s="271"/>
      <c r="BD15780" s="271"/>
      <c r="BE15780" s="271"/>
      <c r="BF15780" s="271"/>
      <c r="BG15780" s="271"/>
      <c r="BJ15780" s="271"/>
    </row>
    <row r="15781" spans="49:62">
      <c r="AW15781" s="271"/>
      <c r="AX15781" s="271"/>
      <c r="AY15781" s="271"/>
      <c r="AZ15781" s="271"/>
      <c r="BA15781" s="271"/>
      <c r="BB15781" s="271"/>
      <c r="BD15781" s="271"/>
      <c r="BE15781" s="271"/>
      <c r="BF15781" s="271"/>
      <c r="BG15781" s="271"/>
      <c r="BJ15781" s="271"/>
    </row>
    <row r="15782" spans="49:62">
      <c r="AW15782" s="271"/>
      <c r="AX15782" s="271"/>
      <c r="AY15782" s="271"/>
      <c r="AZ15782" s="271"/>
      <c r="BA15782" s="271"/>
      <c r="BB15782" s="271"/>
      <c r="BD15782" s="271"/>
      <c r="BE15782" s="271"/>
      <c r="BF15782" s="271"/>
      <c r="BG15782" s="271"/>
      <c r="BJ15782" s="271"/>
    </row>
    <row r="15783" spans="49:62">
      <c r="AW15783" s="271"/>
      <c r="AX15783" s="271"/>
      <c r="AY15783" s="271"/>
      <c r="AZ15783" s="271"/>
      <c r="BA15783" s="271"/>
      <c r="BB15783" s="271"/>
      <c r="BD15783" s="271"/>
      <c r="BE15783" s="271"/>
      <c r="BF15783" s="271"/>
      <c r="BG15783" s="271"/>
      <c r="BJ15783" s="271"/>
    </row>
    <row r="15784" spans="49:62">
      <c r="AW15784" s="271"/>
      <c r="AX15784" s="271"/>
      <c r="AY15784" s="271"/>
      <c r="AZ15784" s="271"/>
      <c r="BA15784" s="271"/>
      <c r="BB15784" s="271"/>
      <c r="BD15784" s="271"/>
      <c r="BE15784" s="271"/>
      <c r="BF15784" s="271"/>
      <c r="BG15784" s="271"/>
      <c r="BJ15784" s="271"/>
    </row>
    <row r="15785" spans="49:62">
      <c r="AW15785" s="271"/>
      <c r="AX15785" s="271"/>
      <c r="AY15785" s="271"/>
      <c r="AZ15785" s="271"/>
      <c r="BA15785" s="271"/>
      <c r="BB15785" s="271"/>
      <c r="BD15785" s="271"/>
      <c r="BE15785" s="271"/>
      <c r="BF15785" s="271"/>
      <c r="BG15785" s="271"/>
      <c r="BJ15785" s="271"/>
    </row>
    <row r="15786" spans="49:62">
      <c r="AW15786" s="271"/>
      <c r="AX15786" s="271"/>
      <c r="AY15786" s="271"/>
      <c r="AZ15786" s="271"/>
      <c r="BA15786" s="271"/>
      <c r="BB15786" s="271"/>
      <c r="BD15786" s="271"/>
      <c r="BE15786" s="271"/>
      <c r="BF15786" s="271"/>
      <c r="BG15786" s="271"/>
      <c r="BJ15786" s="271"/>
    </row>
    <row r="15787" spans="49:62">
      <c r="AW15787" s="271"/>
      <c r="AX15787" s="271"/>
      <c r="AY15787" s="271"/>
      <c r="AZ15787" s="271"/>
      <c r="BA15787" s="271"/>
      <c r="BB15787" s="271"/>
      <c r="BD15787" s="271"/>
      <c r="BE15787" s="271"/>
      <c r="BF15787" s="271"/>
      <c r="BG15787" s="271"/>
      <c r="BJ15787" s="271"/>
    </row>
    <row r="15788" spans="49:62">
      <c r="AW15788" s="271"/>
      <c r="AX15788" s="271"/>
      <c r="AY15788" s="271"/>
      <c r="AZ15788" s="271"/>
      <c r="BA15788" s="271"/>
      <c r="BB15788" s="271"/>
      <c r="BD15788" s="271"/>
      <c r="BE15788" s="271"/>
      <c r="BF15788" s="271"/>
      <c r="BG15788" s="271"/>
      <c r="BJ15788" s="271"/>
    </row>
    <row r="15789" spans="49:62">
      <c r="AW15789" s="271"/>
      <c r="AX15789" s="271"/>
      <c r="AY15789" s="271"/>
      <c r="AZ15789" s="271"/>
      <c r="BA15789" s="271"/>
      <c r="BB15789" s="271"/>
      <c r="BD15789" s="271"/>
      <c r="BE15789" s="271"/>
      <c r="BF15789" s="271"/>
      <c r="BG15789" s="271"/>
      <c r="BJ15789" s="271"/>
    </row>
    <row r="15790" spans="49:62">
      <c r="AW15790" s="271"/>
      <c r="AX15790" s="271"/>
      <c r="AY15790" s="271"/>
      <c r="AZ15790" s="271"/>
      <c r="BA15790" s="271"/>
      <c r="BB15790" s="271"/>
      <c r="BD15790" s="271"/>
      <c r="BE15790" s="271"/>
      <c r="BF15790" s="271"/>
      <c r="BG15790" s="271"/>
      <c r="BJ15790" s="271"/>
    </row>
    <row r="15791" spans="49:62">
      <c r="AW15791" s="271"/>
      <c r="AX15791" s="271"/>
      <c r="AY15791" s="271"/>
      <c r="AZ15791" s="271"/>
      <c r="BA15791" s="271"/>
      <c r="BB15791" s="271"/>
      <c r="BD15791" s="271"/>
      <c r="BE15791" s="271"/>
      <c r="BF15791" s="271"/>
      <c r="BG15791" s="271"/>
      <c r="BJ15791" s="271"/>
    </row>
    <row r="15792" spans="49:62">
      <c r="AW15792" s="271"/>
      <c r="AX15792" s="271"/>
      <c r="AY15792" s="271"/>
      <c r="AZ15792" s="271"/>
      <c r="BA15792" s="271"/>
      <c r="BB15792" s="271"/>
      <c r="BD15792" s="271"/>
      <c r="BE15792" s="271"/>
      <c r="BF15792" s="271"/>
      <c r="BG15792" s="271"/>
      <c r="BJ15792" s="271"/>
    </row>
    <row r="15793" spans="49:62">
      <c r="AW15793" s="271"/>
      <c r="AX15793" s="271"/>
      <c r="AY15793" s="271"/>
      <c r="AZ15793" s="271"/>
      <c r="BA15793" s="271"/>
      <c r="BB15793" s="271"/>
      <c r="BD15793" s="271"/>
      <c r="BE15793" s="271"/>
      <c r="BF15793" s="271"/>
      <c r="BG15793" s="271"/>
      <c r="BJ15793" s="271"/>
    </row>
    <row r="15794" spans="49:62">
      <c r="AW15794" s="271"/>
      <c r="AX15794" s="271"/>
      <c r="AY15794" s="271"/>
      <c r="AZ15794" s="271"/>
      <c r="BA15794" s="271"/>
      <c r="BB15794" s="271"/>
      <c r="BD15794" s="271"/>
      <c r="BE15794" s="271"/>
      <c r="BF15794" s="271"/>
      <c r="BG15794" s="271"/>
      <c r="BJ15794" s="271"/>
    </row>
    <row r="15795" spans="49:62">
      <c r="AW15795" s="271"/>
      <c r="AX15795" s="271"/>
      <c r="AY15795" s="271"/>
      <c r="AZ15795" s="271"/>
      <c r="BA15795" s="271"/>
      <c r="BB15795" s="271"/>
      <c r="BD15795" s="271"/>
      <c r="BE15795" s="271"/>
      <c r="BF15795" s="271"/>
      <c r="BG15795" s="271"/>
      <c r="BJ15795" s="271"/>
    </row>
    <row r="15796" spans="49:62">
      <c r="AW15796" s="271"/>
      <c r="AX15796" s="271"/>
      <c r="AY15796" s="271"/>
      <c r="AZ15796" s="271"/>
      <c r="BA15796" s="271"/>
      <c r="BB15796" s="271"/>
      <c r="BD15796" s="271"/>
      <c r="BE15796" s="271"/>
      <c r="BF15796" s="271"/>
      <c r="BG15796" s="271"/>
      <c r="BJ15796" s="271"/>
    </row>
    <row r="15797" spans="49:62">
      <c r="AW15797" s="271"/>
      <c r="AX15797" s="271"/>
      <c r="AY15797" s="271"/>
      <c r="AZ15797" s="271"/>
      <c r="BA15797" s="271"/>
      <c r="BB15797" s="271"/>
      <c r="BD15797" s="271"/>
      <c r="BE15797" s="271"/>
      <c r="BF15797" s="271"/>
      <c r="BG15797" s="271"/>
      <c r="BJ15797" s="271"/>
    </row>
    <row r="15798" spans="49:62">
      <c r="AW15798" s="271"/>
      <c r="AX15798" s="271"/>
      <c r="AY15798" s="271"/>
      <c r="AZ15798" s="271"/>
      <c r="BA15798" s="271"/>
      <c r="BB15798" s="271"/>
      <c r="BD15798" s="271"/>
      <c r="BE15798" s="271"/>
      <c r="BF15798" s="271"/>
      <c r="BG15798" s="271"/>
      <c r="BJ15798" s="271"/>
    </row>
    <row r="15799" spans="49:62">
      <c r="AW15799" s="271"/>
      <c r="AX15799" s="271"/>
      <c r="AY15799" s="271"/>
      <c r="AZ15799" s="271"/>
      <c r="BA15799" s="271"/>
      <c r="BB15799" s="271"/>
      <c r="BD15799" s="271"/>
      <c r="BE15799" s="271"/>
      <c r="BF15799" s="271"/>
      <c r="BG15799" s="271"/>
      <c r="BJ15799" s="271"/>
    </row>
    <row r="15800" spans="49:62">
      <c r="AW15800" s="271"/>
      <c r="AX15800" s="271"/>
      <c r="AY15800" s="271"/>
      <c r="AZ15800" s="271"/>
      <c r="BA15800" s="271"/>
      <c r="BB15800" s="271"/>
      <c r="BD15800" s="271"/>
      <c r="BE15800" s="271"/>
      <c r="BF15800" s="271"/>
      <c r="BG15800" s="271"/>
      <c r="BJ15800" s="271"/>
    </row>
    <row r="15801" spans="49:62">
      <c r="AW15801" s="271"/>
      <c r="AX15801" s="271"/>
      <c r="AY15801" s="271"/>
      <c r="AZ15801" s="271"/>
      <c r="BA15801" s="271"/>
      <c r="BB15801" s="271"/>
      <c r="BD15801" s="271"/>
      <c r="BE15801" s="271"/>
      <c r="BF15801" s="271"/>
      <c r="BG15801" s="271"/>
      <c r="BJ15801" s="271"/>
    </row>
    <row r="15802" spans="49:62">
      <c r="AW15802" s="271"/>
      <c r="AX15802" s="271"/>
      <c r="AY15802" s="271"/>
      <c r="AZ15802" s="271"/>
      <c r="BA15802" s="271"/>
      <c r="BB15802" s="271"/>
      <c r="BD15802" s="271"/>
      <c r="BE15802" s="271"/>
      <c r="BF15802" s="271"/>
      <c r="BG15802" s="271"/>
      <c r="BJ15802" s="271"/>
    </row>
    <row r="15803" spans="49:62">
      <c r="AW15803" s="271"/>
      <c r="AX15803" s="271"/>
      <c r="AY15803" s="271"/>
      <c r="AZ15803" s="271"/>
      <c r="BA15803" s="271"/>
      <c r="BB15803" s="271"/>
      <c r="BD15803" s="271"/>
      <c r="BE15803" s="271"/>
      <c r="BF15803" s="271"/>
      <c r="BG15803" s="271"/>
      <c r="BJ15803" s="271"/>
    </row>
    <row r="15804" spans="49:62">
      <c r="AW15804" s="271"/>
      <c r="AX15804" s="271"/>
      <c r="AY15804" s="271"/>
      <c r="AZ15804" s="271"/>
      <c r="BA15804" s="271"/>
      <c r="BB15804" s="271"/>
      <c r="BD15804" s="271"/>
      <c r="BE15804" s="271"/>
      <c r="BF15804" s="271"/>
      <c r="BG15804" s="271"/>
      <c r="BJ15804" s="271"/>
    </row>
    <row r="15805" spans="49:62">
      <c r="AW15805" s="271"/>
      <c r="AX15805" s="271"/>
      <c r="AY15805" s="271"/>
      <c r="AZ15805" s="271"/>
      <c r="BA15805" s="271"/>
      <c r="BB15805" s="271"/>
      <c r="BD15805" s="271"/>
      <c r="BE15805" s="271"/>
      <c r="BF15805" s="271"/>
      <c r="BG15805" s="271"/>
      <c r="BJ15805" s="271"/>
    </row>
    <row r="15806" spans="49:62">
      <c r="AW15806" s="271"/>
      <c r="AX15806" s="271"/>
      <c r="AY15806" s="271"/>
      <c r="AZ15806" s="271"/>
      <c r="BA15806" s="271"/>
      <c r="BB15806" s="271"/>
      <c r="BD15806" s="271"/>
      <c r="BE15806" s="271"/>
      <c r="BF15806" s="271"/>
      <c r="BG15806" s="271"/>
      <c r="BJ15806" s="271"/>
    </row>
    <row r="15807" spans="49:62">
      <c r="AW15807" s="271"/>
      <c r="AX15807" s="271"/>
      <c r="AY15807" s="271"/>
      <c r="AZ15807" s="271"/>
      <c r="BA15807" s="271"/>
      <c r="BB15807" s="271"/>
      <c r="BD15807" s="271"/>
      <c r="BE15807" s="271"/>
      <c r="BF15807" s="271"/>
      <c r="BG15807" s="271"/>
      <c r="BJ15807" s="271"/>
    </row>
    <row r="15808" spans="49:62">
      <c r="AW15808" s="271"/>
      <c r="AX15808" s="271"/>
      <c r="AY15808" s="271"/>
      <c r="AZ15808" s="271"/>
      <c r="BA15808" s="271"/>
      <c r="BB15808" s="271"/>
      <c r="BD15808" s="271"/>
      <c r="BE15808" s="271"/>
      <c r="BF15808" s="271"/>
      <c r="BG15808" s="271"/>
      <c r="BJ15808" s="271"/>
    </row>
    <row r="15809" spans="49:62">
      <c r="AW15809" s="271"/>
      <c r="AX15809" s="271"/>
      <c r="AY15809" s="271"/>
      <c r="AZ15809" s="271"/>
      <c r="BA15809" s="271"/>
      <c r="BB15809" s="271"/>
      <c r="BD15809" s="271"/>
      <c r="BE15809" s="271"/>
      <c r="BF15809" s="271"/>
      <c r="BG15809" s="271"/>
      <c r="BJ15809" s="271"/>
    </row>
    <row r="15810" spans="49:62">
      <c r="AW15810" s="271"/>
      <c r="AX15810" s="271"/>
      <c r="AY15810" s="271"/>
      <c r="AZ15810" s="271"/>
      <c r="BA15810" s="271"/>
      <c r="BB15810" s="271"/>
      <c r="BD15810" s="271"/>
      <c r="BE15810" s="271"/>
      <c r="BF15810" s="271"/>
      <c r="BG15810" s="271"/>
      <c r="BJ15810" s="271"/>
    </row>
    <row r="15811" spans="49:62">
      <c r="AW15811" s="271"/>
      <c r="AX15811" s="271"/>
      <c r="AY15811" s="271"/>
      <c r="AZ15811" s="271"/>
      <c r="BA15811" s="271"/>
      <c r="BB15811" s="271"/>
      <c r="BD15811" s="271"/>
      <c r="BE15811" s="271"/>
      <c r="BF15811" s="271"/>
      <c r="BG15811" s="271"/>
      <c r="BJ15811" s="271"/>
    </row>
    <row r="15812" spans="49:62">
      <c r="AW15812" s="271"/>
      <c r="AX15812" s="271"/>
      <c r="AY15812" s="271"/>
      <c r="AZ15812" s="271"/>
      <c r="BA15812" s="271"/>
      <c r="BB15812" s="271"/>
      <c r="BD15812" s="271"/>
      <c r="BE15812" s="271"/>
      <c r="BF15812" s="271"/>
      <c r="BG15812" s="271"/>
      <c r="BJ15812" s="271"/>
    </row>
    <row r="15813" spans="49:62">
      <c r="AW15813" s="271"/>
      <c r="AX15813" s="271"/>
      <c r="AY15813" s="271"/>
      <c r="AZ15813" s="271"/>
      <c r="BA15813" s="271"/>
      <c r="BB15813" s="271"/>
      <c r="BD15813" s="271"/>
      <c r="BE15813" s="271"/>
      <c r="BF15813" s="271"/>
      <c r="BG15813" s="271"/>
      <c r="BJ15813" s="271"/>
    </row>
    <row r="15814" spans="49:62">
      <c r="AW15814" s="271"/>
      <c r="AX15814" s="271"/>
      <c r="AY15814" s="271"/>
      <c r="AZ15814" s="271"/>
      <c r="BA15814" s="271"/>
      <c r="BB15814" s="271"/>
      <c r="BD15814" s="271"/>
      <c r="BE15814" s="271"/>
      <c r="BF15814" s="271"/>
      <c r="BG15814" s="271"/>
      <c r="BJ15814" s="271"/>
    </row>
    <row r="15815" spans="49:62">
      <c r="AW15815" s="271"/>
      <c r="AX15815" s="271"/>
      <c r="AY15815" s="271"/>
      <c r="AZ15815" s="271"/>
      <c r="BA15815" s="271"/>
      <c r="BB15815" s="271"/>
      <c r="BD15815" s="271"/>
      <c r="BE15815" s="271"/>
      <c r="BF15815" s="271"/>
      <c r="BG15815" s="271"/>
      <c r="BJ15815" s="271"/>
    </row>
    <row r="15816" spans="49:62">
      <c r="AW15816" s="271"/>
      <c r="AX15816" s="271"/>
      <c r="AY15816" s="271"/>
      <c r="AZ15816" s="271"/>
      <c r="BA15816" s="271"/>
      <c r="BB15816" s="271"/>
      <c r="BD15816" s="271"/>
      <c r="BE15816" s="271"/>
      <c r="BF15816" s="271"/>
      <c r="BG15816" s="271"/>
      <c r="BJ15816" s="271"/>
    </row>
    <row r="15817" spans="49:62">
      <c r="AW15817" s="271"/>
      <c r="AX15817" s="271"/>
      <c r="AY15817" s="271"/>
      <c r="AZ15817" s="271"/>
      <c r="BA15817" s="271"/>
      <c r="BB15817" s="271"/>
      <c r="BD15817" s="271"/>
      <c r="BE15817" s="271"/>
      <c r="BF15817" s="271"/>
      <c r="BG15817" s="271"/>
      <c r="BJ15817" s="271"/>
    </row>
    <row r="15818" spans="49:62">
      <c r="AW15818" s="271"/>
      <c r="AX15818" s="271"/>
      <c r="AY15818" s="271"/>
      <c r="AZ15818" s="271"/>
      <c r="BA15818" s="271"/>
      <c r="BB15818" s="271"/>
      <c r="BD15818" s="271"/>
      <c r="BE15818" s="271"/>
      <c r="BF15818" s="271"/>
      <c r="BG15818" s="271"/>
      <c r="BJ15818" s="271"/>
    </row>
    <row r="15819" spans="49:62">
      <c r="AW15819" s="271"/>
      <c r="AX15819" s="271"/>
      <c r="AY15819" s="271"/>
      <c r="AZ15819" s="271"/>
      <c r="BA15819" s="271"/>
      <c r="BB15819" s="271"/>
      <c r="BD15819" s="271"/>
      <c r="BE15819" s="271"/>
      <c r="BF15819" s="271"/>
      <c r="BG15819" s="271"/>
      <c r="BJ15819" s="271"/>
    </row>
    <row r="15820" spans="49:62">
      <c r="AW15820" s="271"/>
      <c r="AX15820" s="271"/>
      <c r="AY15820" s="271"/>
      <c r="AZ15820" s="271"/>
      <c r="BA15820" s="271"/>
      <c r="BB15820" s="271"/>
      <c r="BD15820" s="271"/>
      <c r="BE15820" s="271"/>
      <c r="BF15820" s="271"/>
      <c r="BG15820" s="271"/>
      <c r="BJ15820" s="271"/>
    </row>
    <row r="15821" spans="49:62">
      <c r="AW15821" s="271"/>
      <c r="AX15821" s="271"/>
      <c r="AY15821" s="271"/>
      <c r="AZ15821" s="271"/>
      <c r="BA15821" s="271"/>
      <c r="BB15821" s="271"/>
      <c r="BD15821" s="271"/>
      <c r="BE15821" s="271"/>
      <c r="BF15821" s="271"/>
      <c r="BG15821" s="271"/>
      <c r="BJ15821" s="271"/>
    </row>
    <row r="15822" spans="49:62">
      <c r="AW15822" s="271"/>
      <c r="AX15822" s="271"/>
      <c r="AY15822" s="271"/>
      <c r="AZ15822" s="271"/>
      <c r="BA15822" s="271"/>
      <c r="BB15822" s="271"/>
      <c r="BD15822" s="271"/>
      <c r="BE15822" s="271"/>
      <c r="BF15822" s="271"/>
      <c r="BG15822" s="271"/>
      <c r="BJ15822" s="271"/>
    </row>
    <row r="15823" spans="49:62">
      <c r="AW15823" s="271"/>
      <c r="AX15823" s="271"/>
      <c r="AY15823" s="271"/>
      <c r="AZ15823" s="271"/>
      <c r="BA15823" s="271"/>
      <c r="BB15823" s="271"/>
      <c r="BD15823" s="271"/>
      <c r="BE15823" s="271"/>
      <c r="BF15823" s="271"/>
      <c r="BG15823" s="271"/>
      <c r="BJ15823" s="271"/>
    </row>
    <row r="15824" spans="49:62">
      <c r="AW15824" s="271"/>
      <c r="AX15824" s="271"/>
      <c r="AY15824" s="271"/>
      <c r="AZ15824" s="271"/>
      <c r="BA15824" s="271"/>
      <c r="BB15824" s="271"/>
      <c r="BD15824" s="271"/>
      <c r="BE15824" s="271"/>
      <c r="BF15824" s="271"/>
      <c r="BG15824" s="271"/>
      <c r="BJ15824" s="271"/>
    </row>
    <row r="15825" spans="49:62">
      <c r="AW15825" s="271"/>
      <c r="AX15825" s="271"/>
      <c r="AY15825" s="271"/>
      <c r="AZ15825" s="271"/>
      <c r="BA15825" s="271"/>
      <c r="BB15825" s="271"/>
      <c r="BD15825" s="271"/>
      <c r="BE15825" s="271"/>
      <c r="BF15825" s="271"/>
      <c r="BG15825" s="271"/>
      <c r="BJ15825" s="271"/>
    </row>
    <row r="15826" spans="49:62">
      <c r="AW15826" s="271"/>
      <c r="AX15826" s="271"/>
      <c r="AY15826" s="271"/>
      <c r="AZ15826" s="271"/>
      <c r="BA15826" s="271"/>
      <c r="BB15826" s="271"/>
      <c r="BD15826" s="271"/>
      <c r="BE15826" s="271"/>
      <c r="BF15826" s="271"/>
      <c r="BG15826" s="271"/>
      <c r="BJ15826" s="271"/>
    </row>
    <row r="15827" spans="49:62">
      <c r="AW15827" s="271"/>
      <c r="AX15827" s="271"/>
      <c r="AY15827" s="271"/>
      <c r="AZ15827" s="271"/>
      <c r="BA15827" s="271"/>
      <c r="BB15827" s="271"/>
      <c r="BD15827" s="271"/>
      <c r="BE15827" s="271"/>
      <c r="BF15827" s="271"/>
      <c r="BG15827" s="271"/>
      <c r="BJ15827" s="271"/>
    </row>
    <row r="15828" spans="49:62">
      <c r="AW15828" s="271"/>
      <c r="AX15828" s="271"/>
      <c r="AY15828" s="271"/>
      <c r="AZ15828" s="271"/>
      <c r="BA15828" s="271"/>
      <c r="BB15828" s="271"/>
      <c r="BD15828" s="271"/>
      <c r="BE15828" s="271"/>
      <c r="BF15828" s="271"/>
      <c r="BG15828" s="271"/>
      <c r="BJ15828" s="271"/>
    </row>
    <row r="15829" spans="49:62">
      <c r="AW15829" s="271"/>
      <c r="AX15829" s="271"/>
      <c r="AY15829" s="271"/>
      <c r="AZ15829" s="271"/>
      <c r="BA15829" s="271"/>
      <c r="BB15829" s="271"/>
      <c r="BD15829" s="271"/>
      <c r="BE15829" s="271"/>
      <c r="BF15829" s="271"/>
      <c r="BG15829" s="271"/>
      <c r="BJ15829" s="271"/>
    </row>
    <row r="15830" spans="49:62">
      <c r="AW15830" s="271"/>
      <c r="AX15830" s="271"/>
      <c r="AY15830" s="271"/>
      <c r="AZ15830" s="271"/>
      <c r="BA15830" s="271"/>
      <c r="BB15830" s="271"/>
      <c r="BD15830" s="271"/>
      <c r="BE15830" s="271"/>
      <c r="BF15830" s="271"/>
      <c r="BG15830" s="271"/>
      <c r="BJ15830" s="271"/>
    </row>
    <row r="15831" spans="49:62">
      <c r="AW15831" s="271"/>
      <c r="AX15831" s="271"/>
      <c r="AY15831" s="271"/>
      <c r="AZ15831" s="271"/>
      <c r="BA15831" s="271"/>
      <c r="BB15831" s="271"/>
      <c r="BD15831" s="271"/>
      <c r="BE15831" s="271"/>
      <c r="BF15831" s="271"/>
      <c r="BG15831" s="271"/>
      <c r="BJ15831" s="271"/>
    </row>
    <row r="15832" spans="49:62">
      <c r="AW15832" s="271"/>
      <c r="AX15832" s="271"/>
      <c r="AY15832" s="271"/>
      <c r="AZ15832" s="271"/>
      <c r="BA15832" s="271"/>
      <c r="BB15832" s="271"/>
      <c r="BD15832" s="271"/>
      <c r="BE15832" s="271"/>
      <c r="BF15832" s="271"/>
      <c r="BG15832" s="271"/>
      <c r="BJ15832" s="271"/>
    </row>
    <row r="15833" spans="49:62">
      <c r="AW15833" s="271"/>
      <c r="AX15833" s="271"/>
      <c r="AY15833" s="271"/>
      <c r="AZ15833" s="271"/>
      <c r="BA15833" s="271"/>
      <c r="BB15833" s="271"/>
      <c r="BD15833" s="271"/>
      <c r="BE15833" s="271"/>
      <c r="BF15833" s="271"/>
      <c r="BG15833" s="271"/>
      <c r="BJ15833" s="271"/>
    </row>
    <row r="15834" spans="49:62">
      <c r="AW15834" s="271"/>
      <c r="AX15834" s="271"/>
      <c r="AY15834" s="271"/>
      <c r="AZ15834" s="271"/>
      <c r="BA15834" s="271"/>
      <c r="BB15834" s="271"/>
      <c r="BD15834" s="271"/>
      <c r="BE15834" s="271"/>
      <c r="BF15834" s="271"/>
      <c r="BG15834" s="271"/>
      <c r="BJ15834" s="271"/>
    </row>
    <row r="15835" spans="49:62">
      <c r="AW15835" s="271"/>
      <c r="AX15835" s="271"/>
      <c r="AY15835" s="271"/>
      <c r="AZ15835" s="271"/>
      <c r="BA15835" s="271"/>
      <c r="BB15835" s="271"/>
      <c r="BD15835" s="271"/>
      <c r="BE15835" s="271"/>
      <c r="BF15835" s="271"/>
      <c r="BG15835" s="271"/>
      <c r="BJ15835" s="271"/>
    </row>
    <row r="15836" spans="49:62">
      <c r="AW15836" s="271"/>
      <c r="AX15836" s="271"/>
      <c r="AY15836" s="271"/>
      <c r="AZ15836" s="271"/>
      <c r="BA15836" s="271"/>
      <c r="BB15836" s="271"/>
      <c r="BD15836" s="271"/>
      <c r="BE15836" s="271"/>
      <c r="BF15836" s="271"/>
      <c r="BG15836" s="271"/>
      <c r="BJ15836" s="271"/>
    </row>
    <row r="15837" spans="49:62">
      <c r="AW15837" s="271"/>
      <c r="AX15837" s="271"/>
      <c r="AY15837" s="271"/>
      <c r="AZ15837" s="271"/>
      <c r="BA15837" s="271"/>
      <c r="BB15837" s="271"/>
      <c r="BD15837" s="271"/>
      <c r="BE15837" s="271"/>
      <c r="BF15837" s="271"/>
      <c r="BG15837" s="271"/>
      <c r="BJ15837" s="271"/>
    </row>
    <row r="15838" spans="49:62">
      <c r="AW15838" s="271"/>
      <c r="AX15838" s="271"/>
      <c r="AY15838" s="271"/>
      <c r="AZ15838" s="271"/>
      <c r="BA15838" s="271"/>
      <c r="BB15838" s="271"/>
      <c r="BD15838" s="271"/>
      <c r="BE15838" s="271"/>
      <c r="BF15838" s="271"/>
      <c r="BG15838" s="271"/>
      <c r="BJ15838" s="271"/>
    </row>
    <row r="15839" spans="49:62">
      <c r="AW15839" s="271"/>
      <c r="AX15839" s="271"/>
      <c r="AY15839" s="271"/>
      <c r="AZ15839" s="271"/>
      <c r="BA15839" s="271"/>
      <c r="BB15839" s="271"/>
      <c r="BD15839" s="271"/>
      <c r="BE15839" s="271"/>
      <c r="BF15839" s="271"/>
      <c r="BG15839" s="271"/>
      <c r="BJ15839" s="271"/>
    </row>
    <row r="15840" spans="49:62">
      <c r="AW15840" s="271"/>
      <c r="AX15840" s="271"/>
      <c r="AY15840" s="271"/>
      <c r="AZ15840" s="271"/>
      <c r="BA15840" s="271"/>
      <c r="BB15840" s="271"/>
      <c r="BD15840" s="271"/>
      <c r="BE15840" s="271"/>
      <c r="BF15840" s="271"/>
      <c r="BG15840" s="271"/>
      <c r="BJ15840" s="271"/>
    </row>
    <row r="15841" spans="49:62">
      <c r="AW15841" s="271"/>
      <c r="AX15841" s="271"/>
      <c r="AY15841" s="271"/>
      <c r="AZ15841" s="271"/>
      <c r="BA15841" s="271"/>
      <c r="BB15841" s="271"/>
      <c r="BD15841" s="271"/>
      <c r="BE15841" s="271"/>
      <c r="BF15841" s="271"/>
      <c r="BG15841" s="271"/>
      <c r="BJ15841" s="271"/>
    </row>
    <row r="15842" spans="49:62">
      <c r="AW15842" s="271"/>
      <c r="AX15842" s="271"/>
      <c r="AY15842" s="271"/>
      <c r="AZ15842" s="271"/>
      <c r="BA15842" s="271"/>
      <c r="BB15842" s="271"/>
      <c r="BD15842" s="271"/>
      <c r="BE15842" s="271"/>
      <c r="BF15842" s="271"/>
      <c r="BG15842" s="271"/>
      <c r="BJ15842" s="271"/>
    </row>
    <row r="15843" spans="49:62">
      <c r="AW15843" s="271"/>
      <c r="AX15843" s="271"/>
      <c r="AY15843" s="271"/>
      <c r="AZ15843" s="271"/>
      <c r="BA15843" s="271"/>
      <c r="BB15843" s="271"/>
      <c r="BD15843" s="271"/>
      <c r="BE15843" s="271"/>
      <c r="BF15843" s="271"/>
      <c r="BG15843" s="271"/>
      <c r="BJ15843" s="271"/>
    </row>
    <row r="15844" spans="49:62">
      <c r="AW15844" s="271"/>
      <c r="AX15844" s="271"/>
      <c r="AY15844" s="271"/>
      <c r="AZ15844" s="271"/>
      <c r="BA15844" s="271"/>
      <c r="BB15844" s="271"/>
      <c r="BD15844" s="271"/>
      <c r="BE15844" s="271"/>
      <c r="BF15844" s="271"/>
      <c r="BG15844" s="271"/>
      <c r="BJ15844" s="271"/>
    </row>
    <row r="15845" spans="49:62">
      <c r="AW15845" s="271"/>
      <c r="AX15845" s="271"/>
      <c r="AY15845" s="271"/>
      <c r="AZ15845" s="271"/>
      <c r="BA15845" s="271"/>
      <c r="BB15845" s="271"/>
      <c r="BD15845" s="271"/>
      <c r="BE15845" s="271"/>
      <c r="BF15845" s="271"/>
      <c r="BG15845" s="271"/>
      <c r="BJ15845" s="271"/>
    </row>
    <row r="15846" spans="49:62">
      <c r="AW15846" s="271"/>
      <c r="AX15846" s="271"/>
      <c r="AY15846" s="271"/>
      <c r="AZ15846" s="271"/>
      <c r="BA15846" s="271"/>
      <c r="BB15846" s="271"/>
      <c r="BD15846" s="271"/>
      <c r="BE15846" s="271"/>
      <c r="BF15846" s="271"/>
      <c r="BG15846" s="271"/>
      <c r="BJ15846" s="271"/>
    </row>
    <row r="15847" spans="49:62">
      <c r="AW15847" s="271"/>
      <c r="AX15847" s="271"/>
      <c r="AY15847" s="271"/>
      <c r="AZ15847" s="271"/>
      <c r="BA15847" s="271"/>
      <c r="BB15847" s="271"/>
      <c r="BD15847" s="271"/>
      <c r="BE15847" s="271"/>
      <c r="BF15847" s="271"/>
      <c r="BG15847" s="271"/>
      <c r="BJ15847" s="271"/>
    </row>
    <row r="15848" spans="49:62">
      <c r="AW15848" s="271"/>
      <c r="AX15848" s="271"/>
      <c r="AY15848" s="271"/>
      <c r="AZ15848" s="271"/>
      <c r="BA15848" s="271"/>
      <c r="BB15848" s="271"/>
      <c r="BD15848" s="271"/>
      <c r="BE15848" s="271"/>
      <c r="BF15848" s="271"/>
      <c r="BG15848" s="271"/>
      <c r="BJ15848" s="271"/>
    </row>
    <row r="15849" spans="49:62">
      <c r="AW15849" s="271"/>
      <c r="AX15849" s="271"/>
      <c r="AY15849" s="271"/>
      <c r="AZ15849" s="271"/>
      <c r="BA15849" s="271"/>
      <c r="BB15849" s="271"/>
      <c r="BD15849" s="271"/>
      <c r="BE15849" s="271"/>
      <c r="BF15849" s="271"/>
      <c r="BG15849" s="271"/>
      <c r="BJ15849" s="271"/>
    </row>
    <row r="15850" spans="49:62">
      <c r="AW15850" s="271"/>
      <c r="AX15850" s="271"/>
      <c r="AY15850" s="271"/>
      <c r="AZ15850" s="271"/>
      <c r="BA15850" s="271"/>
      <c r="BB15850" s="271"/>
      <c r="BD15850" s="271"/>
      <c r="BE15850" s="271"/>
      <c r="BF15850" s="271"/>
      <c r="BG15850" s="271"/>
      <c r="BJ15850" s="271"/>
    </row>
    <row r="15851" spans="49:62">
      <c r="AW15851" s="271"/>
      <c r="AX15851" s="271"/>
      <c r="AY15851" s="271"/>
      <c r="AZ15851" s="271"/>
      <c r="BA15851" s="271"/>
      <c r="BB15851" s="271"/>
      <c r="BD15851" s="271"/>
      <c r="BE15851" s="271"/>
      <c r="BF15851" s="271"/>
      <c r="BG15851" s="271"/>
      <c r="BJ15851" s="271"/>
    </row>
    <row r="15852" spans="49:62">
      <c r="AW15852" s="271"/>
      <c r="AX15852" s="271"/>
      <c r="AY15852" s="271"/>
      <c r="AZ15852" s="271"/>
      <c r="BA15852" s="271"/>
      <c r="BB15852" s="271"/>
      <c r="BD15852" s="271"/>
      <c r="BE15852" s="271"/>
      <c r="BF15852" s="271"/>
      <c r="BG15852" s="271"/>
      <c r="BJ15852" s="271"/>
    </row>
    <row r="15853" spans="49:62">
      <c r="AW15853" s="271"/>
      <c r="AX15853" s="271"/>
      <c r="AY15853" s="271"/>
      <c r="AZ15853" s="271"/>
      <c r="BA15853" s="271"/>
      <c r="BB15853" s="271"/>
      <c r="BD15853" s="271"/>
      <c r="BE15853" s="271"/>
      <c r="BF15853" s="271"/>
      <c r="BG15853" s="271"/>
      <c r="BJ15853" s="271"/>
    </row>
    <row r="15854" spans="49:62">
      <c r="AW15854" s="271"/>
      <c r="AX15854" s="271"/>
      <c r="AY15854" s="271"/>
      <c r="AZ15854" s="271"/>
      <c r="BA15854" s="271"/>
      <c r="BB15854" s="271"/>
      <c r="BD15854" s="271"/>
      <c r="BE15854" s="271"/>
      <c r="BF15854" s="271"/>
      <c r="BG15854" s="271"/>
      <c r="BJ15854" s="271"/>
    </row>
    <row r="15855" spans="49:62">
      <c r="AW15855" s="271"/>
      <c r="AX15855" s="271"/>
      <c r="AY15855" s="271"/>
      <c r="AZ15855" s="271"/>
      <c r="BA15855" s="271"/>
      <c r="BB15855" s="271"/>
      <c r="BD15855" s="271"/>
      <c r="BE15855" s="271"/>
      <c r="BF15855" s="271"/>
      <c r="BG15855" s="271"/>
      <c r="BJ15855" s="271"/>
    </row>
    <row r="15856" spans="49:62">
      <c r="AW15856" s="271"/>
      <c r="AX15856" s="271"/>
      <c r="AY15856" s="271"/>
      <c r="AZ15856" s="271"/>
      <c r="BA15856" s="271"/>
      <c r="BB15856" s="271"/>
      <c r="BD15856" s="271"/>
      <c r="BE15856" s="271"/>
      <c r="BF15856" s="271"/>
      <c r="BG15856" s="271"/>
      <c r="BJ15856" s="271"/>
    </row>
    <row r="15857" spans="49:62">
      <c r="AW15857" s="271"/>
      <c r="AX15857" s="271"/>
      <c r="AY15857" s="271"/>
      <c r="AZ15857" s="271"/>
      <c r="BA15857" s="271"/>
      <c r="BB15857" s="271"/>
      <c r="BD15857" s="271"/>
      <c r="BE15857" s="271"/>
      <c r="BF15857" s="271"/>
      <c r="BG15857" s="271"/>
      <c r="BJ15857" s="271"/>
    </row>
    <row r="15858" spans="49:62">
      <c r="AW15858" s="271"/>
      <c r="AX15858" s="271"/>
      <c r="AY15858" s="271"/>
      <c r="AZ15858" s="271"/>
      <c r="BA15858" s="271"/>
      <c r="BB15858" s="271"/>
      <c r="BD15858" s="271"/>
      <c r="BE15858" s="271"/>
      <c r="BF15858" s="271"/>
      <c r="BG15858" s="271"/>
      <c r="BJ15858" s="271"/>
    </row>
    <row r="15859" spans="49:62">
      <c r="AW15859" s="271"/>
      <c r="AX15859" s="271"/>
      <c r="AY15859" s="271"/>
      <c r="AZ15859" s="271"/>
      <c r="BA15859" s="271"/>
      <c r="BB15859" s="271"/>
      <c r="BD15859" s="271"/>
      <c r="BE15859" s="271"/>
      <c r="BF15859" s="271"/>
      <c r="BG15859" s="271"/>
      <c r="BJ15859" s="271"/>
    </row>
    <row r="15860" spans="49:62">
      <c r="AW15860" s="271"/>
      <c r="AX15860" s="271"/>
      <c r="AY15860" s="271"/>
      <c r="AZ15860" s="271"/>
      <c r="BA15860" s="271"/>
      <c r="BB15860" s="271"/>
      <c r="BD15860" s="271"/>
      <c r="BE15860" s="271"/>
      <c r="BF15860" s="271"/>
      <c r="BG15860" s="271"/>
      <c r="BJ15860" s="271"/>
    </row>
    <row r="15861" spans="49:62">
      <c r="AW15861" s="271"/>
      <c r="AX15861" s="271"/>
      <c r="AY15861" s="271"/>
      <c r="AZ15861" s="271"/>
      <c r="BA15861" s="271"/>
      <c r="BB15861" s="271"/>
      <c r="BD15861" s="271"/>
      <c r="BE15861" s="271"/>
      <c r="BF15861" s="271"/>
      <c r="BG15861" s="271"/>
      <c r="BJ15861" s="271"/>
    </row>
    <row r="15862" spans="49:62">
      <c r="AW15862" s="271"/>
      <c r="AX15862" s="271"/>
      <c r="AY15862" s="271"/>
      <c r="AZ15862" s="271"/>
      <c r="BA15862" s="271"/>
      <c r="BB15862" s="271"/>
      <c r="BD15862" s="271"/>
      <c r="BE15862" s="271"/>
      <c r="BF15862" s="271"/>
      <c r="BG15862" s="271"/>
      <c r="BJ15862" s="271"/>
    </row>
    <row r="15863" spans="49:62">
      <c r="AW15863" s="271"/>
      <c r="AX15863" s="271"/>
      <c r="AY15863" s="271"/>
      <c r="AZ15863" s="271"/>
      <c r="BA15863" s="271"/>
      <c r="BB15863" s="271"/>
      <c r="BD15863" s="271"/>
      <c r="BE15863" s="271"/>
      <c r="BF15863" s="271"/>
      <c r="BG15863" s="271"/>
      <c r="BJ15863" s="271"/>
    </row>
    <row r="15864" spans="49:62">
      <c r="AW15864" s="271"/>
      <c r="AX15864" s="271"/>
      <c r="AY15864" s="271"/>
      <c r="AZ15864" s="271"/>
      <c r="BA15864" s="271"/>
      <c r="BB15864" s="271"/>
      <c r="BD15864" s="271"/>
      <c r="BE15864" s="271"/>
      <c r="BF15864" s="271"/>
      <c r="BG15864" s="271"/>
      <c r="BJ15864" s="271"/>
    </row>
    <row r="15865" spans="49:62">
      <c r="AW15865" s="271"/>
      <c r="AX15865" s="271"/>
      <c r="AY15865" s="271"/>
      <c r="AZ15865" s="271"/>
      <c r="BA15865" s="271"/>
      <c r="BB15865" s="271"/>
      <c r="BD15865" s="271"/>
      <c r="BE15865" s="271"/>
      <c r="BF15865" s="271"/>
      <c r="BG15865" s="271"/>
      <c r="BJ15865" s="271"/>
    </row>
    <row r="15866" spans="49:62">
      <c r="AW15866" s="271"/>
      <c r="AX15866" s="271"/>
      <c r="AY15866" s="271"/>
      <c r="AZ15866" s="271"/>
      <c r="BA15866" s="271"/>
      <c r="BB15866" s="271"/>
      <c r="BD15866" s="271"/>
      <c r="BE15866" s="271"/>
      <c r="BF15866" s="271"/>
      <c r="BG15866" s="271"/>
      <c r="BJ15866" s="271"/>
    </row>
    <row r="15867" spans="49:62">
      <c r="AW15867" s="271"/>
      <c r="AX15867" s="271"/>
      <c r="AY15867" s="271"/>
      <c r="AZ15867" s="271"/>
      <c r="BA15867" s="271"/>
      <c r="BB15867" s="271"/>
      <c r="BD15867" s="271"/>
      <c r="BE15867" s="271"/>
      <c r="BF15867" s="271"/>
      <c r="BG15867" s="271"/>
      <c r="BJ15867" s="271"/>
    </row>
    <row r="15868" spans="49:62">
      <c r="AW15868" s="271"/>
      <c r="AX15868" s="271"/>
      <c r="AY15868" s="271"/>
      <c r="AZ15868" s="271"/>
      <c r="BA15868" s="271"/>
      <c r="BB15868" s="271"/>
      <c r="BD15868" s="271"/>
      <c r="BE15868" s="271"/>
      <c r="BF15868" s="271"/>
      <c r="BG15868" s="271"/>
      <c r="BJ15868" s="271"/>
    </row>
    <row r="15869" spans="49:62">
      <c r="AW15869" s="271"/>
      <c r="AX15869" s="271"/>
      <c r="AY15869" s="271"/>
      <c r="AZ15869" s="271"/>
      <c r="BA15869" s="271"/>
      <c r="BB15869" s="271"/>
      <c r="BD15869" s="271"/>
      <c r="BE15869" s="271"/>
      <c r="BF15869" s="271"/>
      <c r="BG15869" s="271"/>
      <c r="BJ15869" s="271"/>
    </row>
    <row r="15870" spans="49:62">
      <c r="AW15870" s="271"/>
      <c r="AX15870" s="271"/>
      <c r="AY15870" s="271"/>
      <c r="AZ15870" s="271"/>
      <c r="BA15870" s="271"/>
      <c r="BB15870" s="271"/>
      <c r="BD15870" s="271"/>
      <c r="BE15870" s="271"/>
      <c r="BF15870" s="271"/>
      <c r="BG15870" s="271"/>
      <c r="BJ15870" s="271"/>
    </row>
    <row r="15871" spans="49:62">
      <c r="AW15871" s="271"/>
      <c r="AX15871" s="271"/>
      <c r="AY15871" s="271"/>
      <c r="AZ15871" s="271"/>
      <c r="BA15871" s="271"/>
      <c r="BB15871" s="271"/>
      <c r="BD15871" s="271"/>
      <c r="BE15871" s="271"/>
      <c r="BF15871" s="271"/>
      <c r="BG15871" s="271"/>
      <c r="BJ15871" s="271"/>
    </row>
    <row r="15872" spans="49:62">
      <c r="AW15872" s="271"/>
      <c r="AX15872" s="271"/>
      <c r="AY15872" s="271"/>
      <c r="AZ15872" s="271"/>
      <c r="BA15872" s="271"/>
      <c r="BB15872" s="271"/>
      <c r="BD15872" s="271"/>
      <c r="BE15872" s="271"/>
      <c r="BF15872" s="271"/>
      <c r="BG15872" s="271"/>
      <c r="BJ15872" s="271"/>
    </row>
    <row r="15873" spans="49:62">
      <c r="AW15873" s="271"/>
      <c r="AX15873" s="271"/>
      <c r="AY15873" s="271"/>
      <c r="AZ15873" s="271"/>
      <c r="BA15873" s="271"/>
      <c r="BB15873" s="271"/>
      <c r="BD15873" s="271"/>
      <c r="BE15873" s="271"/>
      <c r="BF15873" s="271"/>
      <c r="BG15873" s="271"/>
      <c r="BJ15873" s="271"/>
    </row>
    <row r="15874" spans="49:62">
      <c r="AW15874" s="271"/>
      <c r="AX15874" s="271"/>
      <c r="AY15874" s="271"/>
      <c r="AZ15874" s="271"/>
      <c r="BA15874" s="271"/>
      <c r="BB15874" s="271"/>
      <c r="BD15874" s="271"/>
      <c r="BE15874" s="271"/>
      <c r="BF15874" s="271"/>
      <c r="BG15874" s="271"/>
      <c r="BJ15874" s="271"/>
    </row>
    <row r="15875" spans="49:62">
      <c r="AW15875" s="271"/>
      <c r="AX15875" s="271"/>
      <c r="AY15875" s="271"/>
      <c r="AZ15875" s="271"/>
      <c r="BA15875" s="271"/>
      <c r="BB15875" s="271"/>
      <c r="BD15875" s="271"/>
      <c r="BE15875" s="271"/>
      <c r="BF15875" s="271"/>
      <c r="BG15875" s="271"/>
      <c r="BJ15875" s="271"/>
    </row>
    <row r="15876" spans="49:62">
      <c r="AW15876" s="271"/>
      <c r="AX15876" s="271"/>
      <c r="AY15876" s="271"/>
      <c r="AZ15876" s="271"/>
      <c r="BA15876" s="271"/>
      <c r="BB15876" s="271"/>
      <c r="BD15876" s="271"/>
      <c r="BE15876" s="271"/>
      <c r="BF15876" s="271"/>
      <c r="BG15876" s="271"/>
      <c r="BJ15876" s="271"/>
    </row>
    <row r="15877" spans="49:62">
      <c r="AW15877" s="271"/>
      <c r="AX15877" s="271"/>
      <c r="AY15877" s="271"/>
      <c r="AZ15877" s="271"/>
      <c r="BA15877" s="271"/>
      <c r="BB15877" s="271"/>
      <c r="BD15877" s="271"/>
      <c r="BE15877" s="271"/>
      <c r="BF15877" s="271"/>
      <c r="BG15877" s="271"/>
      <c r="BJ15877" s="271"/>
    </row>
    <row r="15878" spans="49:62">
      <c r="AW15878" s="271"/>
      <c r="AX15878" s="271"/>
      <c r="AY15878" s="271"/>
      <c r="AZ15878" s="271"/>
      <c r="BA15878" s="271"/>
      <c r="BB15878" s="271"/>
      <c r="BD15878" s="271"/>
      <c r="BE15878" s="271"/>
      <c r="BF15878" s="271"/>
      <c r="BG15878" s="271"/>
      <c r="BJ15878" s="271"/>
    </row>
    <row r="15879" spans="49:62">
      <c r="AW15879" s="271"/>
      <c r="AX15879" s="271"/>
      <c r="AY15879" s="271"/>
      <c r="AZ15879" s="271"/>
      <c r="BA15879" s="271"/>
      <c r="BB15879" s="271"/>
      <c r="BD15879" s="271"/>
      <c r="BE15879" s="271"/>
      <c r="BF15879" s="271"/>
      <c r="BG15879" s="271"/>
      <c r="BJ15879" s="271"/>
    </row>
    <row r="15880" spans="49:62">
      <c r="AW15880" s="271"/>
      <c r="AX15880" s="271"/>
      <c r="AY15880" s="271"/>
      <c r="AZ15880" s="271"/>
      <c r="BA15880" s="271"/>
      <c r="BB15880" s="271"/>
      <c r="BD15880" s="271"/>
      <c r="BE15880" s="271"/>
      <c r="BF15880" s="271"/>
      <c r="BG15880" s="271"/>
      <c r="BJ15880" s="271"/>
    </row>
    <row r="15881" spans="49:62">
      <c r="AW15881" s="271"/>
      <c r="AX15881" s="271"/>
      <c r="AY15881" s="271"/>
      <c r="AZ15881" s="271"/>
      <c r="BA15881" s="271"/>
      <c r="BB15881" s="271"/>
      <c r="BD15881" s="271"/>
      <c r="BE15881" s="271"/>
      <c r="BF15881" s="271"/>
      <c r="BG15881" s="271"/>
      <c r="BJ15881" s="271"/>
    </row>
    <row r="15882" spans="49:62">
      <c r="AW15882" s="271"/>
      <c r="AX15882" s="271"/>
      <c r="AY15882" s="271"/>
      <c r="AZ15882" s="271"/>
      <c r="BA15882" s="271"/>
      <c r="BB15882" s="271"/>
      <c r="BD15882" s="271"/>
      <c r="BE15882" s="271"/>
      <c r="BF15882" s="271"/>
      <c r="BG15882" s="271"/>
      <c r="BJ15882" s="271"/>
    </row>
    <row r="15883" spans="49:62">
      <c r="AW15883" s="271"/>
      <c r="AX15883" s="271"/>
      <c r="AY15883" s="271"/>
      <c r="AZ15883" s="271"/>
      <c r="BA15883" s="271"/>
      <c r="BB15883" s="271"/>
      <c r="BD15883" s="271"/>
      <c r="BE15883" s="271"/>
      <c r="BF15883" s="271"/>
      <c r="BG15883" s="271"/>
      <c r="BJ15883" s="271"/>
    </row>
    <row r="15884" spans="49:62">
      <c r="AW15884" s="271"/>
      <c r="AX15884" s="271"/>
      <c r="AY15884" s="271"/>
      <c r="AZ15884" s="271"/>
      <c r="BA15884" s="271"/>
      <c r="BB15884" s="271"/>
      <c r="BD15884" s="271"/>
      <c r="BE15884" s="271"/>
      <c r="BF15884" s="271"/>
      <c r="BG15884" s="271"/>
      <c r="BJ15884" s="271"/>
    </row>
    <row r="15885" spans="49:62">
      <c r="AW15885" s="271"/>
      <c r="AX15885" s="271"/>
      <c r="AY15885" s="271"/>
      <c r="AZ15885" s="271"/>
      <c r="BA15885" s="271"/>
      <c r="BB15885" s="271"/>
      <c r="BD15885" s="271"/>
      <c r="BE15885" s="271"/>
      <c r="BF15885" s="271"/>
      <c r="BG15885" s="271"/>
      <c r="BJ15885" s="271"/>
    </row>
    <row r="15886" spans="49:62">
      <c r="AW15886" s="271"/>
      <c r="AX15886" s="271"/>
      <c r="AY15886" s="271"/>
      <c r="AZ15886" s="271"/>
      <c r="BA15886" s="271"/>
      <c r="BB15886" s="271"/>
      <c r="BD15886" s="271"/>
      <c r="BE15886" s="271"/>
      <c r="BF15886" s="271"/>
      <c r="BG15886" s="271"/>
      <c r="BJ15886" s="271"/>
    </row>
    <row r="15887" spans="49:62">
      <c r="AW15887" s="271"/>
      <c r="AX15887" s="271"/>
      <c r="AY15887" s="271"/>
      <c r="AZ15887" s="271"/>
      <c r="BA15887" s="271"/>
      <c r="BB15887" s="271"/>
      <c r="BD15887" s="271"/>
      <c r="BE15887" s="271"/>
      <c r="BF15887" s="271"/>
      <c r="BG15887" s="271"/>
      <c r="BJ15887" s="271"/>
    </row>
    <row r="15888" spans="49:62">
      <c r="AW15888" s="271"/>
      <c r="AX15888" s="271"/>
      <c r="AY15888" s="271"/>
      <c r="AZ15888" s="271"/>
      <c r="BA15888" s="271"/>
      <c r="BB15888" s="271"/>
      <c r="BD15888" s="271"/>
      <c r="BE15888" s="271"/>
      <c r="BF15888" s="271"/>
      <c r="BG15888" s="271"/>
      <c r="BJ15888" s="271"/>
    </row>
    <row r="15889" spans="49:62">
      <c r="AW15889" s="271"/>
      <c r="AX15889" s="271"/>
      <c r="AY15889" s="271"/>
      <c r="AZ15889" s="271"/>
      <c r="BA15889" s="271"/>
      <c r="BB15889" s="271"/>
      <c r="BD15889" s="271"/>
      <c r="BE15889" s="271"/>
      <c r="BF15889" s="271"/>
      <c r="BG15889" s="271"/>
      <c r="BJ15889" s="271"/>
    </row>
    <row r="15890" spans="49:62">
      <c r="AW15890" s="271"/>
      <c r="AX15890" s="271"/>
      <c r="AY15890" s="271"/>
      <c r="AZ15890" s="271"/>
      <c r="BA15890" s="271"/>
      <c r="BB15890" s="271"/>
      <c r="BD15890" s="271"/>
      <c r="BE15890" s="271"/>
      <c r="BF15890" s="271"/>
      <c r="BG15890" s="271"/>
      <c r="BJ15890" s="271"/>
    </row>
    <row r="15891" spans="49:62">
      <c r="AW15891" s="271"/>
      <c r="AX15891" s="271"/>
      <c r="AY15891" s="271"/>
      <c r="AZ15891" s="271"/>
      <c r="BA15891" s="271"/>
      <c r="BB15891" s="271"/>
      <c r="BD15891" s="271"/>
      <c r="BE15891" s="271"/>
      <c r="BF15891" s="271"/>
      <c r="BG15891" s="271"/>
      <c r="BJ15891" s="271"/>
    </row>
    <row r="15892" spans="49:62">
      <c r="AW15892" s="271"/>
      <c r="AX15892" s="271"/>
      <c r="AY15892" s="271"/>
      <c r="AZ15892" s="271"/>
      <c r="BA15892" s="271"/>
      <c r="BB15892" s="271"/>
      <c r="BD15892" s="271"/>
      <c r="BE15892" s="271"/>
      <c r="BF15892" s="271"/>
      <c r="BG15892" s="271"/>
      <c r="BJ15892" s="271"/>
    </row>
    <row r="15893" spans="49:62">
      <c r="AW15893" s="271"/>
      <c r="AX15893" s="271"/>
      <c r="AY15893" s="271"/>
      <c r="AZ15893" s="271"/>
      <c r="BA15893" s="271"/>
      <c r="BB15893" s="271"/>
      <c r="BD15893" s="271"/>
      <c r="BE15893" s="271"/>
      <c r="BF15893" s="271"/>
      <c r="BG15893" s="271"/>
      <c r="BJ15893" s="271"/>
    </row>
    <row r="15894" spans="49:62">
      <c r="AW15894" s="271"/>
      <c r="AX15894" s="271"/>
      <c r="AY15894" s="271"/>
      <c r="AZ15894" s="271"/>
      <c r="BA15894" s="271"/>
      <c r="BB15894" s="271"/>
      <c r="BD15894" s="271"/>
      <c r="BE15894" s="271"/>
      <c r="BF15894" s="271"/>
      <c r="BG15894" s="271"/>
      <c r="BJ15894" s="271"/>
    </row>
    <row r="15895" spans="49:62">
      <c r="AW15895" s="271"/>
      <c r="AX15895" s="271"/>
      <c r="AY15895" s="271"/>
      <c r="AZ15895" s="271"/>
      <c r="BA15895" s="271"/>
      <c r="BB15895" s="271"/>
      <c r="BD15895" s="271"/>
      <c r="BE15895" s="271"/>
      <c r="BF15895" s="271"/>
      <c r="BG15895" s="271"/>
      <c r="BJ15895" s="271"/>
    </row>
    <row r="15896" spans="49:62">
      <c r="AW15896" s="271"/>
      <c r="AX15896" s="271"/>
      <c r="AY15896" s="271"/>
      <c r="AZ15896" s="271"/>
      <c r="BA15896" s="271"/>
      <c r="BB15896" s="271"/>
      <c r="BD15896" s="271"/>
      <c r="BE15896" s="271"/>
      <c r="BF15896" s="271"/>
      <c r="BG15896" s="271"/>
      <c r="BJ15896" s="271"/>
    </row>
    <row r="15897" spans="49:62">
      <c r="AW15897" s="271"/>
      <c r="AX15897" s="271"/>
      <c r="AY15897" s="271"/>
      <c r="AZ15897" s="271"/>
      <c r="BA15897" s="271"/>
      <c r="BB15897" s="271"/>
      <c r="BD15897" s="271"/>
      <c r="BE15897" s="271"/>
      <c r="BF15897" s="271"/>
      <c r="BG15897" s="271"/>
      <c r="BJ15897" s="271"/>
    </row>
    <row r="15898" spans="49:62">
      <c r="AW15898" s="271"/>
      <c r="AX15898" s="271"/>
      <c r="AY15898" s="271"/>
      <c r="AZ15898" s="271"/>
      <c r="BA15898" s="271"/>
      <c r="BB15898" s="271"/>
      <c r="BD15898" s="271"/>
      <c r="BE15898" s="271"/>
      <c r="BF15898" s="271"/>
      <c r="BG15898" s="271"/>
      <c r="BJ15898" s="271"/>
    </row>
    <row r="15899" spans="49:62">
      <c r="AW15899" s="271"/>
      <c r="AX15899" s="271"/>
      <c r="AY15899" s="271"/>
      <c r="AZ15899" s="271"/>
      <c r="BA15899" s="271"/>
      <c r="BB15899" s="271"/>
      <c r="BD15899" s="271"/>
      <c r="BE15899" s="271"/>
      <c r="BF15899" s="271"/>
      <c r="BG15899" s="271"/>
      <c r="BJ15899" s="271"/>
    </row>
    <row r="15900" spans="49:62">
      <c r="AW15900" s="271"/>
      <c r="AX15900" s="271"/>
      <c r="AY15900" s="271"/>
      <c r="AZ15900" s="271"/>
      <c r="BA15900" s="271"/>
      <c r="BB15900" s="271"/>
      <c r="BD15900" s="271"/>
      <c r="BE15900" s="271"/>
      <c r="BF15900" s="271"/>
      <c r="BG15900" s="271"/>
      <c r="BJ15900" s="271"/>
    </row>
    <row r="15901" spans="49:62">
      <c r="AW15901" s="271"/>
      <c r="AX15901" s="271"/>
      <c r="AY15901" s="271"/>
      <c r="AZ15901" s="271"/>
      <c r="BA15901" s="271"/>
      <c r="BB15901" s="271"/>
      <c r="BD15901" s="271"/>
      <c r="BE15901" s="271"/>
      <c r="BF15901" s="271"/>
      <c r="BG15901" s="271"/>
      <c r="BJ15901" s="271"/>
    </row>
    <row r="15902" spans="49:62">
      <c r="AW15902" s="271"/>
      <c r="AX15902" s="271"/>
      <c r="AY15902" s="271"/>
      <c r="AZ15902" s="271"/>
      <c r="BA15902" s="271"/>
      <c r="BB15902" s="271"/>
      <c r="BD15902" s="271"/>
      <c r="BE15902" s="271"/>
      <c r="BF15902" s="271"/>
      <c r="BG15902" s="271"/>
      <c r="BJ15902" s="271"/>
    </row>
    <row r="15903" spans="49:62">
      <c r="AW15903" s="271"/>
      <c r="AX15903" s="271"/>
      <c r="AY15903" s="271"/>
      <c r="AZ15903" s="271"/>
      <c r="BA15903" s="271"/>
      <c r="BB15903" s="271"/>
      <c r="BD15903" s="271"/>
      <c r="BE15903" s="271"/>
      <c r="BF15903" s="271"/>
      <c r="BG15903" s="271"/>
      <c r="BJ15903" s="271"/>
    </row>
    <row r="15904" spans="49:62">
      <c r="AW15904" s="271"/>
      <c r="AX15904" s="271"/>
      <c r="AY15904" s="271"/>
      <c r="AZ15904" s="271"/>
      <c r="BA15904" s="271"/>
      <c r="BB15904" s="271"/>
      <c r="BD15904" s="271"/>
      <c r="BE15904" s="271"/>
      <c r="BF15904" s="271"/>
      <c r="BG15904" s="271"/>
      <c r="BJ15904" s="271"/>
    </row>
    <row r="15905" spans="49:62">
      <c r="AW15905" s="271"/>
      <c r="AX15905" s="271"/>
      <c r="AY15905" s="271"/>
      <c r="AZ15905" s="271"/>
      <c r="BA15905" s="271"/>
      <c r="BB15905" s="271"/>
      <c r="BD15905" s="271"/>
      <c r="BE15905" s="271"/>
      <c r="BF15905" s="271"/>
      <c r="BG15905" s="271"/>
      <c r="BJ15905" s="271"/>
    </row>
    <row r="15906" spans="49:62">
      <c r="AW15906" s="271"/>
      <c r="AX15906" s="271"/>
      <c r="AY15906" s="271"/>
      <c r="AZ15906" s="271"/>
      <c r="BA15906" s="271"/>
      <c r="BB15906" s="271"/>
      <c r="BD15906" s="271"/>
      <c r="BE15906" s="271"/>
      <c r="BF15906" s="271"/>
      <c r="BG15906" s="271"/>
      <c r="BJ15906" s="271"/>
    </row>
    <row r="15907" spans="49:62">
      <c r="AW15907" s="271"/>
      <c r="AX15907" s="271"/>
      <c r="AY15907" s="271"/>
      <c r="AZ15907" s="271"/>
      <c r="BA15907" s="271"/>
      <c r="BB15907" s="271"/>
      <c r="BD15907" s="271"/>
      <c r="BE15907" s="271"/>
      <c r="BF15907" s="271"/>
      <c r="BG15907" s="271"/>
      <c r="BJ15907" s="271"/>
    </row>
    <row r="15908" spans="49:62">
      <c r="AW15908" s="271"/>
      <c r="AX15908" s="271"/>
      <c r="AY15908" s="271"/>
      <c r="AZ15908" s="271"/>
      <c r="BA15908" s="271"/>
      <c r="BB15908" s="271"/>
      <c r="BD15908" s="271"/>
      <c r="BE15908" s="271"/>
      <c r="BF15908" s="271"/>
      <c r="BG15908" s="271"/>
      <c r="BJ15908" s="271"/>
    </row>
    <row r="15909" spans="49:62">
      <c r="AW15909" s="271"/>
      <c r="AX15909" s="271"/>
      <c r="AY15909" s="271"/>
      <c r="AZ15909" s="271"/>
      <c r="BA15909" s="271"/>
      <c r="BB15909" s="271"/>
      <c r="BD15909" s="271"/>
      <c r="BE15909" s="271"/>
      <c r="BF15909" s="271"/>
      <c r="BG15909" s="271"/>
      <c r="BJ15909" s="271"/>
    </row>
    <row r="15910" spans="49:62">
      <c r="AW15910" s="271"/>
      <c r="AX15910" s="271"/>
      <c r="AY15910" s="271"/>
      <c r="AZ15910" s="271"/>
      <c r="BA15910" s="271"/>
      <c r="BB15910" s="271"/>
      <c r="BD15910" s="271"/>
      <c r="BE15910" s="271"/>
      <c r="BF15910" s="271"/>
      <c r="BG15910" s="271"/>
      <c r="BJ15910" s="271"/>
    </row>
    <row r="15911" spans="49:62">
      <c r="AW15911" s="271"/>
      <c r="AX15911" s="271"/>
      <c r="AY15911" s="271"/>
      <c r="AZ15911" s="271"/>
      <c r="BA15911" s="271"/>
      <c r="BB15911" s="271"/>
      <c r="BD15911" s="271"/>
      <c r="BE15911" s="271"/>
      <c r="BF15911" s="271"/>
      <c r="BG15911" s="271"/>
      <c r="BJ15911" s="271"/>
    </row>
    <row r="15912" spans="49:62">
      <c r="AW15912" s="271"/>
      <c r="AX15912" s="271"/>
      <c r="AY15912" s="271"/>
      <c r="AZ15912" s="271"/>
      <c r="BA15912" s="271"/>
      <c r="BB15912" s="271"/>
      <c r="BD15912" s="271"/>
      <c r="BE15912" s="271"/>
      <c r="BF15912" s="271"/>
      <c r="BG15912" s="271"/>
      <c r="BJ15912" s="271"/>
    </row>
    <row r="15913" spans="49:62">
      <c r="AW15913" s="271"/>
      <c r="AX15913" s="271"/>
      <c r="AY15913" s="271"/>
      <c r="AZ15913" s="271"/>
      <c r="BA15913" s="271"/>
      <c r="BB15913" s="271"/>
      <c r="BD15913" s="271"/>
      <c r="BE15913" s="271"/>
      <c r="BF15913" s="271"/>
      <c r="BG15913" s="271"/>
      <c r="BJ15913" s="271"/>
    </row>
    <row r="15914" spans="49:62">
      <c r="AW15914" s="271"/>
      <c r="AX15914" s="271"/>
      <c r="AY15914" s="271"/>
      <c r="AZ15914" s="271"/>
      <c r="BA15914" s="271"/>
      <c r="BB15914" s="271"/>
      <c r="BD15914" s="271"/>
      <c r="BE15914" s="271"/>
      <c r="BF15914" s="271"/>
      <c r="BG15914" s="271"/>
      <c r="BJ15914" s="271"/>
    </row>
    <row r="15915" spans="49:62">
      <c r="AW15915" s="271"/>
      <c r="AX15915" s="271"/>
      <c r="AY15915" s="271"/>
      <c r="AZ15915" s="271"/>
      <c r="BA15915" s="271"/>
      <c r="BB15915" s="271"/>
      <c r="BD15915" s="271"/>
      <c r="BE15915" s="271"/>
      <c r="BF15915" s="271"/>
      <c r="BG15915" s="271"/>
      <c r="BJ15915" s="271"/>
    </row>
    <row r="15916" spans="49:62">
      <c r="AW15916" s="271"/>
      <c r="AX15916" s="271"/>
      <c r="AY15916" s="271"/>
      <c r="AZ15916" s="271"/>
      <c r="BA15916" s="271"/>
      <c r="BB15916" s="271"/>
      <c r="BD15916" s="271"/>
      <c r="BE15916" s="271"/>
      <c r="BF15916" s="271"/>
      <c r="BG15916" s="271"/>
      <c r="BJ15916" s="271"/>
    </row>
    <row r="15917" spans="49:62">
      <c r="AW15917" s="271"/>
      <c r="AX15917" s="271"/>
      <c r="AY15917" s="271"/>
      <c r="AZ15917" s="271"/>
      <c r="BA15917" s="271"/>
      <c r="BB15917" s="271"/>
      <c r="BD15917" s="271"/>
      <c r="BE15917" s="271"/>
      <c r="BF15917" s="271"/>
      <c r="BG15917" s="271"/>
      <c r="BJ15917" s="271"/>
    </row>
    <row r="15918" spans="49:62">
      <c r="AW15918" s="271"/>
      <c r="AX15918" s="271"/>
      <c r="AY15918" s="271"/>
      <c r="AZ15918" s="271"/>
      <c r="BA15918" s="271"/>
      <c r="BB15918" s="271"/>
      <c r="BD15918" s="271"/>
      <c r="BE15918" s="271"/>
      <c r="BF15918" s="271"/>
      <c r="BG15918" s="271"/>
      <c r="BJ15918" s="271"/>
    </row>
    <row r="15919" spans="49:62">
      <c r="AW15919" s="271"/>
      <c r="AX15919" s="271"/>
      <c r="AY15919" s="271"/>
      <c r="AZ15919" s="271"/>
      <c r="BA15919" s="271"/>
      <c r="BB15919" s="271"/>
      <c r="BD15919" s="271"/>
      <c r="BE15919" s="271"/>
      <c r="BF15919" s="271"/>
      <c r="BG15919" s="271"/>
      <c r="BJ15919" s="271"/>
    </row>
    <row r="15920" spans="49:62">
      <c r="AW15920" s="271"/>
      <c r="AX15920" s="271"/>
      <c r="AY15920" s="271"/>
      <c r="AZ15920" s="271"/>
      <c r="BA15920" s="271"/>
      <c r="BB15920" s="271"/>
      <c r="BD15920" s="271"/>
      <c r="BE15920" s="271"/>
      <c r="BF15920" s="271"/>
      <c r="BG15920" s="271"/>
      <c r="BJ15920" s="271"/>
    </row>
    <row r="15921" spans="49:62">
      <c r="AW15921" s="271"/>
      <c r="AX15921" s="271"/>
      <c r="AY15921" s="271"/>
      <c r="AZ15921" s="271"/>
      <c r="BA15921" s="271"/>
      <c r="BB15921" s="271"/>
      <c r="BD15921" s="271"/>
      <c r="BE15921" s="271"/>
      <c r="BF15921" s="271"/>
      <c r="BG15921" s="271"/>
      <c r="BJ15921" s="271"/>
    </row>
    <row r="15922" spans="49:62">
      <c r="AW15922" s="271"/>
      <c r="AX15922" s="271"/>
      <c r="AY15922" s="271"/>
      <c r="AZ15922" s="271"/>
      <c r="BA15922" s="271"/>
      <c r="BB15922" s="271"/>
      <c r="BD15922" s="271"/>
      <c r="BE15922" s="271"/>
      <c r="BF15922" s="271"/>
      <c r="BG15922" s="271"/>
      <c r="BJ15922" s="271"/>
    </row>
    <row r="15923" spans="49:62">
      <c r="AW15923" s="271"/>
      <c r="AX15923" s="271"/>
      <c r="AY15923" s="271"/>
      <c r="AZ15923" s="271"/>
      <c r="BA15923" s="271"/>
      <c r="BB15923" s="271"/>
      <c r="BD15923" s="271"/>
      <c r="BE15923" s="271"/>
      <c r="BF15923" s="271"/>
      <c r="BG15923" s="271"/>
      <c r="BJ15923" s="271"/>
    </row>
    <row r="15924" spans="49:62">
      <c r="AW15924" s="271"/>
      <c r="AX15924" s="271"/>
      <c r="AY15924" s="271"/>
      <c r="AZ15924" s="271"/>
      <c r="BA15924" s="271"/>
      <c r="BB15924" s="271"/>
      <c r="BD15924" s="271"/>
      <c r="BE15924" s="271"/>
      <c r="BF15924" s="271"/>
      <c r="BG15924" s="271"/>
      <c r="BJ15924" s="271"/>
    </row>
    <row r="15925" spans="49:62">
      <c r="AW15925" s="271"/>
      <c r="AX15925" s="271"/>
      <c r="AY15925" s="271"/>
      <c r="AZ15925" s="271"/>
      <c r="BA15925" s="271"/>
      <c r="BB15925" s="271"/>
      <c r="BD15925" s="271"/>
      <c r="BE15925" s="271"/>
      <c r="BF15925" s="271"/>
      <c r="BG15925" s="271"/>
      <c r="BJ15925" s="271"/>
    </row>
    <row r="15926" spans="49:62">
      <c r="AW15926" s="271"/>
      <c r="AX15926" s="271"/>
      <c r="AY15926" s="271"/>
      <c r="AZ15926" s="271"/>
      <c r="BA15926" s="271"/>
      <c r="BB15926" s="271"/>
      <c r="BD15926" s="271"/>
      <c r="BE15926" s="271"/>
      <c r="BF15926" s="271"/>
      <c r="BG15926" s="271"/>
      <c r="BJ15926" s="271"/>
    </row>
    <row r="15927" spans="49:62">
      <c r="AW15927" s="271"/>
      <c r="AX15927" s="271"/>
      <c r="AY15927" s="271"/>
      <c r="AZ15927" s="271"/>
      <c r="BA15927" s="271"/>
      <c r="BB15927" s="271"/>
      <c r="BD15927" s="271"/>
      <c r="BE15927" s="271"/>
      <c r="BF15927" s="271"/>
      <c r="BG15927" s="271"/>
      <c r="BJ15927" s="271"/>
    </row>
    <row r="15928" spans="49:62">
      <c r="AW15928" s="271"/>
      <c r="AX15928" s="271"/>
      <c r="AY15928" s="271"/>
      <c r="AZ15928" s="271"/>
      <c r="BA15928" s="271"/>
      <c r="BB15928" s="271"/>
      <c r="BD15928" s="271"/>
      <c r="BE15928" s="271"/>
      <c r="BF15928" s="271"/>
      <c r="BG15928" s="271"/>
      <c r="BJ15928" s="271"/>
    </row>
    <row r="15929" spans="49:62">
      <c r="AW15929" s="271"/>
      <c r="AX15929" s="271"/>
      <c r="AY15929" s="271"/>
      <c r="AZ15929" s="271"/>
      <c r="BA15929" s="271"/>
      <c r="BB15929" s="271"/>
      <c r="BD15929" s="271"/>
      <c r="BE15929" s="271"/>
      <c r="BF15929" s="271"/>
      <c r="BG15929" s="271"/>
      <c r="BJ15929" s="271"/>
    </row>
    <row r="15930" spans="49:62">
      <c r="AW15930" s="271"/>
      <c r="AX15930" s="271"/>
      <c r="AY15930" s="271"/>
      <c r="AZ15930" s="271"/>
      <c r="BA15930" s="271"/>
      <c r="BB15930" s="271"/>
      <c r="BD15930" s="271"/>
      <c r="BE15930" s="271"/>
      <c r="BF15930" s="271"/>
      <c r="BG15930" s="271"/>
      <c r="BJ15930" s="271"/>
    </row>
    <row r="15931" spans="49:62">
      <c r="AW15931" s="271"/>
      <c r="AX15931" s="271"/>
      <c r="AY15931" s="271"/>
      <c r="AZ15931" s="271"/>
      <c r="BA15931" s="271"/>
      <c r="BB15931" s="271"/>
      <c r="BD15931" s="271"/>
      <c r="BE15931" s="271"/>
      <c r="BF15931" s="271"/>
      <c r="BG15931" s="271"/>
      <c r="BJ15931" s="271"/>
    </row>
    <row r="15932" spans="49:62">
      <c r="AW15932" s="271"/>
      <c r="AX15932" s="271"/>
      <c r="AY15932" s="271"/>
      <c r="AZ15932" s="271"/>
      <c r="BA15932" s="271"/>
      <c r="BB15932" s="271"/>
      <c r="BD15932" s="271"/>
      <c r="BE15932" s="271"/>
      <c r="BF15932" s="271"/>
      <c r="BG15932" s="271"/>
      <c r="BJ15932" s="271"/>
    </row>
    <row r="15933" spans="49:62">
      <c r="AW15933" s="271"/>
      <c r="AX15933" s="271"/>
      <c r="AY15933" s="271"/>
      <c r="AZ15933" s="271"/>
      <c r="BA15933" s="271"/>
      <c r="BB15933" s="271"/>
      <c r="BD15933" s="271"/>
      <c r="BE15933" s="271"/>
      <c r="BF15933" s="271"/>
      <c r="BG15933" s="271"/>
      <c r="BJ15933" s="271"/>
    </row>
    <row r="15934" spans="49:62">
      <c r="AW15934" s="271"/>
      <c r="AX15934" s="271"/>
      <c r="AY15934" s="271"/>
      <c r="AZ15934" s="271"/>
      <c r="BA15934" s="271"/>
      <c r="BB15934" s="271"/>
      <c r="BD15934" s="271"/>
      <c r="BE15934" s="271"/>
      <c r="BF15934" s="271"/>
      <c r="BG15934" s="271"/>
      <c r="BJ15934" s="271"/>
    </row>
    <row r="15935" spans="49:62">
      <c r="AW15935" s="271"/>
      <c r="AX15935" s="271"/>
      <c r="AY15935" s="271"/>
      <c r="AZ15935" s="271"/>
      <c r="BA15935" s="271"/>
      <c r="BB15935" s="271"/>
      <c r="BD15935" s="271"/>
      <c r="BE15935" s="271"/>
      <c r="BF15935" s="271"/>
      <c r="BG15935" s="271"/>
      <c r="BJ15935" s="271"/>
    </row>
    <row r="15936" spans="49:62">
      <c r="AW15936" s="271"/>
      <c r="AX15936" s="271"/>
      <c r="AY15936" s="271"/>
      <c r="AZ15936" s="271"/>
      <c r="BA15936" s="271"/>
      <c r="BB15936" s="271"/>
      <c r="BD15936" s="271"/>
      <c r="BE15936" s="271"/>
      <c r="BF15936" s="271"/>
      <c r="BG15936" s="271"/>
      <c r="BJ15936" s="271"/>
    </row>
    <row r="15937" spans="49:62">
      <c r="AW15937" s="271"/>
      <c r="AX15937" s="271"/>
      <c r="AY15937" s="271"/>
      <c r="AZ15937" s="271"/>
      <c r="BA15937" s="271"/>
      <c r="BB15937" s="271"/>
      <c r="BD15937" s="271"/>
      <c r="BE15937" s="271"/>
      <c r="BF15937" s="271"/>
      <c r="BG15937" s="271"/>
      <c r="BJ15937" s="271"/>
    </row>
    <row r="15938" spans="49:62">
      <c r="AW15938" s="271"/>
      <c r="AX15938" s="271"/>
      <c r="AY15938" s="271"/>
      <c r="AZ15938" s="271"/>
      <c r="BA15938" s="271"/>
      <c r="BB15938" s="271"/>
      <c r="BD15938" s="271"/>
      <c r="BE15938" s="271"/>
      <c r="BF15938" s="271"/>
      <c r="BG15938" s="271"/>
      <c r="BJ15938" s="271"/>
    </row>
    <row r="15939" spans="49:62">
      <c r="AW15939" s="271"/>
      <c r="AX15939" s="271"/>
      <c r="AY15939" s="271"/>
      <c r="AZ15939" s="271"/>
      <c r="BA15939" s="271"/>
      <c r="BB15939" s="271"/>
      <c r="BD15939" s="271"/>
      <c r="BE15939" s="271"/>
      <c r="BF15939" s="271"/>
      <c r="BG15939" s="271"/>
      <c r="BJ15939" s="271"/>
    </row>
    <row r="15940" spans="49:62">
      <c r="AW15940" s="271"/>
      <c r="AX15940" s="271"/>
      <c r="AY15940" s="271"/>
      <c r="AZ15940" s="271"/>
      <c r="BA15940" s="271"/>
      <c r="BB15940" s="271"/>
      <c r="BD15940" s="271"/>
      <c r="BE15940" s="271"/>
      <c r="BF15940" s="271"/>
      <c r="BG15940" s="271"/>
      <c r="BJ15940" s="271"/>
    </row>
    <row r="15941" spans="49:62">
      <c r="AW15941" s="271"/>
      <c r="AX15941" s="271"/>
      <c r="AY15941" s="271"/>
      <c r="AZ15941" s="271"/>
      <c r="BA15941" s="271"/>
      <c r="BB15941" s="271"/>
      <c r="BD15941" s="271"/>
      <c r="BE15941" s="271"/>
      <c r="BF15941" s="271"/>
      <c r="BG15941" s="271"/>
      <c r="BJ15941" s="271"/>
    </row>
    <row r="15942" spans="49:62">
      <c r="AW15942" s="271"/>
      <c r="AX15942" s="271"/>
      <c r="AY15942" s="271"/>
      <c r="AZ15942" s="271"/>
      <c r="BA15942" s="271"/>
      <c r="BB15942" s="271"/>
      <c r="BD15942" s="271"/>
      <c r="BE15942" s="271"/>
      <c r="BF15942" s="271"/>
      <c r="BG15942" s="271"/>
      <c r="BJ15942" s="271"/>
    </row>
    <row r="15943" spans="49:62">
      <c r="AW15943" s="271"/>
      <c r="AX15943" s="271"/>
      <c r="AY15943" s="271"/>
      <c r="AZ15943" s="271"/>
      <c r="BA15943" s="271"/>
      <c r="BB15943" s="271"/>
      <c r="BD15943" s="271"/>
      <c r="BE15943" s="271"/>
      <c r="BF15943" s="271"/>
      <c r="BG15943" s="271"/>
      <c r="BJ15943" s="271"/>
    </row>
    <row r="15944" spans="49:62">
      <c r="AW15944" s="271"/>
      <c r="AX15944" s="271"/>
      <c r="AY15944" s="271"/>
      <c r="AZ15944" s="271"/>
      <c r="BA15944" s="271"/>
      <c r="BB15944" s="271"/>
      <c r="BD15944" s="271"/>
      <c r="BE15944" s="271"/>
      <c r="BF15944" s="271"/>
      <c r="BG15944" s="271"/>
      <c r="BJ15944" s="271"/>
    </row>
    <row r="15945" spans="49:62">
      <c r="AW15945" s="271"/>
      <c r="AX15945" s="271"/>
      <c r="AY15945" s="271"/>
      <c r="AZ15945" s="271"/>
      <c r="BA15945" s="271"/>
      <c r="BB15945" s="271"/>
      <c r="BD15945" s="271"/>
      <c r="BE15945" s="271"/>
      <c r="BF15945" s="271"/>
      <c r="BG15945" s="271"/>
      <c r="BJ15945" s="271"/>
    </row>
    <row r="15946" spans="49:62">
      <c r="AW15946" s="271"/>
      <c r="AX15946" s="271"/>
      <c r="AY15946" s="271"/>
      <c r="AZ15946" s="271"/>
      <c r="BA15946" s="271"/>
      <c r="BB15946" s="271"/>
      <c r="BD15946" s="271"/>
      <c r="BE15946" s="271"/>
      <c r="BF15946" s="271"/>
      <c r="BG15946" s="271"/>
      <c r="BJ15946" s="271"/>
    </row>
    <row r="15947" spans="49:62">
      <c r="AW15947" s="271"/>
      <c r="AX15947" s="271"/>
      <c r="AY15947" s="271"/>
      <c r="AZ15947" s="271"/>
      <c r="BA15947" s="271"/>
      <c r="BB15947" s="271"/>
      <c r="BD15947" s="271"/>
      <c r="BE15947" s="271"/>
      <c r="BF15947" s="271"/>
      <c r="BG15947" s="271"/>
      <c r="BJ15947" s="271"/>
    </row>
    <row r="15948" spans="49:62">
      <c r="AW15948" s="271"/>
      <c r="AX15948" s="271"/>
      <c r="AY15948" s="271"/>
      <c r="AZ15948" s="271"/>
      <c r="BA15948" s="271"/>
      <c r="BB15948" s="271"/>
      <c r="BD15948" s="271"/>
      <c r="BE15948" s="271"/>
      <c r="BF15948" s="271"/>
      <c r="BG15948" s="271"/>
      <c r="BJ15948" s="271"/>
    </row>
    <row r="15949" spans="49:62">
      <c r="AW15949" s="271"/>
      <c r="AX15949" s="271"/>
      <c r="AY15949" s="271"/>
      <c r="AZ15949" s="271"/>
      <c r="BA15949" s="271"/>
      <c r="BB15949" s="271"/>
      <c r="BD15949" s="271"/>
      <c r="BE15949" s="271"/>
      <c r="BF15949" s="271"/>
      <c r="BG15949" s="271"/>
      <c r="BJ15949" s="271"/>
    </row>
    <row r="15950" spans="49:62">
      <c r="AW15950" s="271"/>
      <c r="AX15950" s="271"/>
      <c r="AY15950" s="271"/>
      <c r="AZ15950" s="271"/>
      <c r="BA15950" s="271"/>
      <c r="BB15950" s="271"/>
      <c r="BD15950" s="271"/>
      <c r="BE15950" s="271"/>
      <c r="BF15950" s="271"/>
      <c r="BG15950" s="271"/>
      <c r="BJ15950" s="271"/>
    </row>
    <row r="15951" spans="49:62">
      <c r="AW15951" s="271"/>
      <c r="AX15951" s="271"/>
      <c r="AY15951" s="271"/>
      <c r="AZ15951" s="271"/>
      <c r="BA15951" s="271"/>
      <c r="BB15951" s="271"/>
      <c r="BD15951" s="271"/>
      <c r="BE15951" s="271"/>
      <c r="BF15951" s="271"/>
      <c r="BG15951" s="271"/>
      <c r="BJ15951" s="271"/>
    </row>
    <row r="15952" spans="49:62">
      <c r="AW15952" s="271"/>
      <c r="AX15952" s="271"/>
      <c r="AY15952" s="271"/>
      <c r="AZ15952" s="271"/>
      <c r="BA15952" s="271"/>
      <c r="BB15952" s="271"/>
      <c r="BD15952" s="271"/>
      <c r="BE15952" s="271"/>
      <c r="BF15952" s="271"/>
      <c r="BG15952" s="271"/>
      <c r="BJ15952" s="271"/>
    </row>
    <row r="15953" spans="49:62">
      <c r="AW15953" s="271"/>
      <c r="AX15953" s="271"/>
      <c r="AY15953" s="271"/>
      <c r="AZ15953" s="271"/>
      <c r="BA15953" s="271"/>
      <c r="BB15953" s="271"/>
      <c r="BD15953" s="271"/>
      <c r="BE15953" s="271"/>
      <c r="BF15953" s="271"/>
      <c r="BG15953" s="271"/>
      <c r="BJ15953" s="271"/>
    </row>
    <row r="15954" spans="49:62">
      <c r="AW15954" s="271"/>
      <c r="AX15954" s="271"/>
      <c r="AY15954" s="271"/>
      <c r="AZ15954" s="271"/>
      <c r="BA15954" s="271"/>
      <c r="BB15954" s="271"/>
      <c r="BD15954" s="271"/>
      <c r="BE15954" s="271"/>
      <c r="BF15954" s="271"/>
      <c r="BG15954" s="271"/>
      <c r="BJ15954" s="271"/>
    </row>
    <row r="15955" spans="49:62">
      <c r="AW15955" s="271"/>
      <c r="AX15955" s="271"/>
      <c r="AY15955" s="271"/>
      <c r="AZ15955" s="271"/>
      <c r="BA15955" s="271"/>
      <c r="BB15955" s="271"/>
      <c r="BD15955" s="271"/>
      <c r="BE15955" s="271"/>
      <c r="BF15955" s="271"/>
      <c r="BG15955" s="271"/>
      <c r="BJ15955" s="271"/>
    </row>
    <row r="15956" spans="49:62">
      <c r="AW15956" s="271"/>
      <c r="AX15956" s="271"/>
      <c r="AY15956" s="271"/>
      <c r="AZ15956" s="271"/>
      <c r="BA15956" s="271"/>
      <c r="BB15956" s="271"/>
      <c r="BD15956" s="271"/>
      <c r="BE15956" s="271"/>
      <c r="BF15956" s="271"/>
      <c r="BG15956" s="271"/>
      <c r="BJ15956" s="271"/>
    </row>
    <row r="15957" spans="49:62">
      <c r="AW15957" s="271"/>
      <c r="AX15957" s="271"/>
      <c r="AY15957" s="271"/>
      <c r="AZ15957" s="271"/>
      <c r="BA15957" s="271"/>
      <c r="BB15957" s="271"/>
      <c r="BD15957" s="271"/>
      <c r="BE15957" s="271"/>
      <c r="BF15957" s="271"/>
      <c r="BG15957" s="271"/>
      <c r="BJ15957" s="271"/>
    </row>
    <row r="15958" spans="49:62">
      <c r="AW15958" s="271"/>
      <c r="AX15958" s="271"/>
      <c r="AY15958" s="271"/>
      <c r="AZ15958" s="271"/>
      <c r="BA15958" s="271"/>
      <c r="BB15958" s="271"/>
      <c r="BD15958" s="271"/>
      <c r="BE15958" s="271"/>
      <c r="BF15958" s="271"/>
      <c r="BG15958" s="271"/>
      <c r="BJ15958" s="271"/>
    </row>
    <row r="15959" spans="49:62">
      <c r="AW15959" s="271"/>
      <c r="AX15959" s="271"/>
      <c r="AY15959" s="271"/>
      <c r="AZ15959" s="271"/>
      <c r="BA15959" s="271"/>
      <c r="BB15959" s="271"/>
      <c r="BD15959" s="271"/>
      <c r="BE15959" s="271"/>
      <c r="BF15959" s="271"/>
      <c r="BG15959" s="271"/>
      <c r="BJ15959" s="271"/>
    </row>
    <row r="15960" spans="49:62">
      <c r="AW15960" s="271"/>
      <c r="AX15960" s="271"/>
      <c r="AY15960" s="271"/>
      <c r="AZ15960" s="271"/>
      <c r="BA15960" s="271"/>
      <c r="BB15960" s="271"/>
      <c r="BD15960" s="271"/>
      <c r="BE15960" s="271"/>
      <c r="BF15960" s="271"/>
      <c r="BG15960" s="271"/>
      <c r="BJ15960" s="271"/>
    </row>
    <row r="15961" spans="49:62">
      <c r="AW15961" s="271"/>
      <c r="AX15961" s="271"/>
      <c r="AY15961" s="271"/>
      <c r="AZ15961" s="271"/>
      <c r="BA15961" s="271"/>
      <c r="BB15961" s="271"/>
      <c r="BD15961" s="271"/>
      <c r="BE15961" s="271"/>
      <c r="BF15961" s="271"/>
      <c r="BG15961" s="271"/>
      <c r="BJ15961" s="271"/>
    </row>
    <row r="15962" spans="49:62">
      <c r="AW15962" s="271"/>
      <c r="AX15962" s="271"/>
      <c r="AY15962" s="271"/>
      <c r="AZ15962" s="271"/>
      <c r="BA15962" s="271"/>
      <c r="BB15962" s="271"/>
      <c r="BD15962" s="271"/>
      <c r="BE15962" s="271"/>
      <c r="BF15962" s="271"/>
      <c r="BG15962" s="271"/>
      <c r="BJ15962" s="271"/>
    </row>
    <row r="15963" spans="49:62">
      <c r="AW15963" s="271"/>
      <c r="AX15963" s="271"/>
      <c r="AY15963" s="271"/>
      <c r="AZ15963" s="271"/>
      <c r="BA15963" s="271"/>
      <c r="BB15963" s="271"/>
      <c r="BD15963" s="271"/>
      <c r="BE15963" s="271"/>
      <c r="BF15963" s="271"/>
      <c r="BG15963" s="271"/>
      <c r="BJ15963" s="271"/>
    </row>
    <row r="15964" spans="49:62">
      <c r="AW15964" s="271"/>
      <c r="AX15964" s="271"/>
      <c r="AY15964" s="271"/>
      <c r="AZ15964" s="271"/>
      <c r="BA15964" s="271"/>
      <c r="BB15964" s="271"/>
      <c r="BD15964" s="271"/>
      <c r="BE15964" s="271"/>
      <c r="BF15964" s="271"/>
      <c r="BG15964" s="271"/>
      <c r="BJ15964" s="271"/>
    </row>
    <row r="15965" spans="49:62">
      <c r="AW15965" s="271"/>
      <c r="AX15965" s="271"/>
      <c r="AY15965" s="271"/>
      <c r="AZ15965" s="271"/>
      <c r="BA15965" s="271"/>
      <c r="BB15965" s="271"/>
      <c r="BD15965" s="271"/>
      <c r="BE15965" s="271"/>
      <c r="BF15965" s="271"/>
      <c r="BG15965" s="271"/>
      <c r="BJ15965" s="271"/>
    </row>
    <row r="15966" spans="49:62">
      <c r="AW15966" s="271"/>
      <c r="AX15966" s="271"/>
      <c r="AY15966" s="271"/>
      <c r="AZ15966" s="271"/>
      <c r="BA15966" s="271"/>
      <c r="BB15966" s="271"/>
      <c r="BD15966" s="271"/>
      <c r="BE15966" s="271"/>
      <c r="BF15966" s="271"/>
      <c r="BG15966" s="271"/>
      <c r="BJ15966" s="271"/>
    </row>
    <row r="15967" spans="49:62">
      <c r="AW15967" s="271"/>
      <c r="AX15967" s="271"/>
      <c r="AY15967" s="271"/>
      <c r="AZ15967" s="271"/>
      <c r="BA15967" s="271"/>
      <c r="BB15967" s="271"/>
      <c r="BD15967" s="271"/>
      <c r="BE15967" s="271"/>
      <c r="BF15967" s="271"/>
      <c r="BG15967" s="271"/>
      <c r="BJ15967" s="271"/>
    </row>
    <row r="15968" spans="49:62">
      <c r="AW15968" s="271"/>
      <c r="AX15968" s="271"/>
      <c r="AY15968" s="271"/>
      <c r="AZ15968" s="271"/>
      <c r="BA15968" s="271"/>
      <c r="BB15968" s="271"/>
      <c r="BD15968" s="271"/>
      <c r="BE15968" s="271"/>
      <c r="BF15968" s="271"/>
      <c r="BG15968" s="271"/>
      <c r="BJ15968" s="271"/>
    </row>
    <row r="15969" spans="49:62">
      <c r="AW15969" s="271"/>
      <c r="AX15969" s="271"/>
      <c r="AY15969" s="271"/>
      <c r="AZ15969" s="271"/>
      <c r="BA15969" s="271"/>
      <c r="BB15969" s="271"/>
      <c r="BD15969" s="271"/>
      <c r="BE15969" s="271"/>
      <c r="BF15969" s="271"/>
      <c r="BG15969" s="271"/>
      <c r="BJ15969" s="271"/>
    </row>
    <row r="15970" spans="49:62">
      <c r="AW15970" s="271"/>
      <c r="AX15970" s="271"/>
      <c r="AY15970" s="271"/>
      <c r="AZ15970" s="271"/>
      <c r="BA15970" s="271"/>
      <c r="BB15970" s="271"/>
      <c r="BD15970" s="271"/>
      <c r="BE15970" s="271"/>
      <c r="BF15970" s="271"/>
      <c r="BG15970" s="271"/>
      <c r="BJ15970" s="271"/>
    </row>
    <row r="15971" spans="49:62">
      <c r="AW15971" s="271"/>
      <c r="AX15971" s="271"/>
      <c r="AY15971" s="271"/>
      <c r="AZ15971" s="271"/>
      <c r="BA15971" s="271"/>
      <c r="BB15971" s="271"/>
      <c r="BD15971" s="271"/>
      <c r="BE15971" s="271"/>
      <c r="BF15971" s="271"/>
      <c r="BG15971" s="271"/>
      <c r="BJ15971" s="271"/>
    </row>
    <row r="15972" spans="49:62">
      <c r="AW15972" s="271"/>
      <c r="AX15972" s="271"/>
      <c r="AY15972" s="271"/>
      <c r="AZ15972" s="271"/>
      <c r="BA15972" s="271"/>
      <c r="BB15972" s="271"/>
      <c r="BD15972" s="271"/>
      <c r="BE15972" s="271"/>
      <c r="BF15972" s="271"/>
      <c r="BG15972" s="271"/>
      <c r="BJ15972" s="271"/>
    </row>
    <row r="15973" spans="49:62">
      <c r="AW15973" s="271"/>
      <c r="AX15973" s="271"/>
      <c r="AY15973" s="271"/>
      <c r="AZ15973" s="271"/>
      <c r="BA15973" s="271"/>
      <c r="BB15973" s="271"/>
      <c r="BD15973" s="271"/>
      <c r="BE15973" s="271"/>
      <c r="BF15973" s="271"/>
      <c r="BG15973" s="271"/>
      <c r="BJ15973" s="271"/>
    </row>
    <row r="15974" spans="49:62">
      <c r="AW15974" s="271"/>
      <c r="AX15974" s="271"/>
      <c r="AY15974" s="271"/>
      <c r="AZ15974" s="271"/>
      <c r="BA15974" s="271"/>
      <c r="BB15974" s="271"/>
      <c r="BD15974" s="271"/>
      <c r="BE15974" s="271"/>
      <c r="BF15974" s="271"/>
      <c r="BG15974" s="271"/>
      <c r="BJ15974" s="271"/>
    </row>
    <row r="15975" spans="49:62">
      <c r="AW15975" s="271"/>
      <c r="AX15975" s="271"/>
      <c r="AY15975" s="271"/>
      <c r="AZ15975" s="271"/>
      <c r="BA15975" s="271"/>
      <c r="BB15975" s="271"/>
      <c r="BD15975" s="271"/>
      <c r="BE15975" s="271"/>
      <c r="BF15975" s="271"/>
      <c r="BG15975" s="271"/>
      <c r="BJ15975" s="271"/>
    </row>
    <row r="15976" spans="49:62">
      <c r="AW15976" s="271"/>
      <c r="AX15976" s="271"/>
      <c r="AY15976" s="271"/>
      <c r="AZ15976" s="271"/>
      <c r="BA15976" s="271"/>
      <c r="BB15976" s="271"/>
      <c r="BD15976" s="271"/>
      <c r="BE15976" s="271"/>
      <c r="BF15976" s="271"/>
      <c r="BG15976" s="271"/>
      <c r="BJ15976" s="271"/>
    </row>
    <row r="15977" spans="49:62">
      <c r="AW15977" s="271"/>
      <c r="AX15977" s="271"/>
      <c r="AY15977" s="271"/>
      <c r="AZ15977" s="271"/>
      <c r="BA15977" s="271"/>
      <c r="BB15977" s="271"/>
      <c r="BD15977" s="271"/>
      <c r="BE15977" s="271"/>
      <c r="BF15977" s="271"/>
      <c r="BG15977" s="271"/>
      <c r="BJ15977" s="271"/>
    </row>
    <row r="15978" spans="49:62">
      <c r="AW15978" s="271"/>
      <c r="AX15978" s="271"/>
      <c r="AY15978" s="271"/>
      <c r="AZ15978" s="271"/>
      <c r="BA15978" s="271"/>
      <c r="BB15978" s="271"/>
      <c r="BD15978" s="271"/>
      <c r="BE15978" s="271"/>
      <c r="BF15978" s="271"/>
      <c r="BG15978" s="271"/>
      <c r="BJ15978" s="271"/>
    </row>
    <row r="15979" spans="49:62">
      <c r="AW15979" s="271"/>
      <c r="AX15979" s="271"/>
      <c r="AY15979" s="271"/>
      <c r="AZ15979" s="271"/>
      <c r="BA15979" s="271"/>
      <c r="BB15979" s="271"/>
      <c r="BD15979" s="271"/>
      <c r="BE15979" s="271"/>
      <c r="BF15979" s="271"/>
      <c r="BG15979" s="271"/>
      <c r="BJ15979" s="271"/>
    </row>
    <row r="15980" spans="49:62">
      <c r="AW15980" s="271"/>
      <c r="AX15980" s="271"/>
      <c r="AY15980" s="271"/>
      <c r="AZ15980" s="271"/>
      <c r="BA15980" s="271"/>
      <c r="BB15980" s="271"/>
      <c r="BD15980" s="271"/>
      <c r="BE15980" s="271"/>
      <c r="BF15980" s="271"/>
      <c r="BG15980" s="271"/>
      <c r="BJ15980" s="271"/>
    </row>
    <row r="15981" spans="49:62">
      <c r="AW15981" s="271"/>
      <c r="AX15981" s="271"/>
      <c r="AY15981" s="271"/>
      <c r="AZ15981" s="271"/>
      <c r="BA15981" s="271"/>
      <c r="BB15981" s="271"/>
      <c r="BD15981" s="271"/>
      <c r="BE15981" s="271"/>
      <c r="BF15981" s="271"/>
      <c r="BG15981" s="271"/>
      <c r="BJ15981" s="271"/>
    </row>
    <row r="15982" spans="49:62">
      <c r="AW15982" s="271"/>
      <c r="AX15982" s="271"/>
      <c r="AY15982" s="271"/>
      <c r="AZ15982" s="271"/>
      <c r="BA15982" s="271"/>
      <c r="BB15982" s="271"/>
      <c r="BD15982" s="271"/>
      <c r="BE15982" s="271"/>
      <c r="BF15982" s="271"/>
      <c r="BG15982" s="271"/>
      <c r="BJ15982" s="271"/>
    </row>
    <row r="15983" spans="49:62">
      <c r="AW15983" s="271"/>
      <c r="AX15983" s="271"/>
      <c r="AY15983" s="271"/>
      <c r="AZ15983" s="271"/>
      <c r="BA15983" s="271"/>
      <c r="BB15983" s="271"/>
      <c r="BD15983" s="271"/>
      <c r="BE15983" s="271"/>
      <c r="BF15983" s="271"/>
      <c r="BG15983" s="271"/>
      <c r="BJ15983" s="271"/>
    </row>
    <row r="15984" spans="49:62">
      <c r="AW15984" s="271"/>
      <c r="AX15984" s="271"/>
      <c r="AY15984" s="271"/>
      <c r="AZ15984" s="271"/>
      <c r="BA15984" s="271"/>
      <c r="BB15984" s="271"/>
      <c r="BD15984" s="271"/>
      <c r="BE15984" s="271"/>
      <c r="BF15984" s="271"/>
      <c r="BG15984" s="271"/>
      <c r="BJ15984" s="271"/>
    </row>
    <row r="15985" spans="49:62">
      <c r="AW15985" s="271"/>
      <c r="AX15985" s="271"/>
      <c r="AY15985" s="271"/>
      <c r="AZ15985" s="271"/>
      <c r="BA15985" s="271"/>
      <c r="BB15985" s="271"/>
      <c r="BD15985" s="271"/>
      <c r="BE15985" s="271"/>
      <c r="BF15985" s="271"/>
      <c r="BG15985" s="271"/>
      <c r="BJ15985" s="271"/>
    </row>
    <row r="15986" spans="49:62">
      <c r="AW15986" s="271"/>
      <c r="AX15986" s="271"/>
      <c r="AY15986" s="271"/>
      <c r="AZ15986" s="271"/>
      <c r="BA15986" s="271"/>
      <c r="BB15986" s="271"/>
      <c r="BD15986" s="271"/>
      <c r="BE15986" s="271"/>
      <c r="BF15986" s="271"/>
      <c r="BG15986" s="271"/>
      <c r="BJ15986" s="271"/>
    </row>
    <row r="15987" spans="49:62">
      <c r="AW15987" s="271"/>
      <c r="AX15987" s="271"/>
      <c r="AY15987" s="271"/>
      <c r="AZ15987" s="271"/>
      <c r="BA15987" s="271"/>
      <c r="BB15987" s="271"/>
      <c r="BD15987" s="271"/>
      <c r="BE15987" s="271"/>
      <c r="BF15987" s="271"/>
      <c r="BG15987" s="271"/>
      <c r="BJ15987" s="271"/>
    </row>
    <row r="15988" spans="49:62">
      <c r="AW15988" s="271"/>
      <c r="AX15988" s="271"/>
      <c r="AY15988" s="271"/>
      <c r="AZ15988" s="271"/>
      <c r="BA15988" s="271"/>
      <c r="BB15988" s="271"/>
      <c r="BD15988" s="271"/>
      <c r="BE15988" s="271"/>
      <c r="BF15988" s="271"/>
      <c r="BG15988" s="271"/>
      <c r="BJ15988" s="271"/>
    </row>
    <row r="15989" spans="49:62">
      <c r="AW15989" s="271"/>
      <c r="AX15989" s="271"/>
      <c r="AY15989" s="271"/>
      <c r="AZ15989" s="271"/>
      <c r="BA15989" s="271"/>
      <c r="BB15989" s="271"/>
      <c r="BD15989" s="271"/>
      <c r="BE15989" s="271"/>
      <c r="BF15989" s="271"/>
      <c r="BG15989" s="271"/>
      <c r="BJ15989" s="271"/>
    </row>
    <row r="15990" spans="49:62">
      <c r="AW15990" s="271"/>
      <c r="AX15990" s="271"/>
      <c r="AY15990" s="271"/>
      <c r="AZ15990" s="271"/>
      <c r="BA15990" s="271"/>
      <c r="BB15990" s="271"/>
      <c r="BD15990" s="271"/>
      <c r="BE15990" s="271"/>
      <c r="BF15990" s="271"/>
      <c r="BG15990" s="271"/>
      <c r="BJ15990" s="271"/>
    </row>
    <row r="15991" spans="49:62">
      <c r="AW15991" s="271"/>
      <c r="AX15991" s="271"/>
      <c r="AY15991" s="271"/>
      <c r="AZ15991" s="271"/>
      <c r="BA15991" s="271"/>
      <c r="BB15991" s="271"/>
      <c r="BD15991" s="271"/>
      <c r="BE15991" s="271"/>
      <c r="BF15991" s="271"/>
      <c r="BG15991" s="271"/>
      <c r="BJ15991" s="271"/>
    </row>
    <row r="15992" spans="49:62">
      <c r="AW15992" s="271"/>
      <c r="AX15992" s="271"/>
      <c r="AY15992" s="271"/>
      <c r="AZ15992" s="271"/>
      <c r="BA15992" s="271"/>
      <c r="BB15992" s="271"/>
      <c r="BD15992" s="271"/>
      <c r="BE15992" s="271"/>
      <c r="BF15992" s="271"/>
      <c r="BG15992" s="271"/>
      <c r="BJ15992" s="271"/>
    </row>
    <row r="15993" spans="49:62">
      <c r="AW15993" s="271"/>
      <c r="AX15993" s="271"/>
      <c r="AY15993" s="271"/>
      <c r="AZ15993" s="271"/>
      <c r="BA15993" s="271"/>
      <c r="BB15993" s="271"/>
      <c r="BD15993" s="271"/>
      <c r="BE15993" s="271"/>
      <c r="BF15993" s="271"/>
      <c r="BG15993" s="271"/>
      <c r="BJ15993" s="271"/>
    </row>
    <row r="15994" spans="49:62">
      <c r="AW15994" s="271"/>
      <c r="AX15994" s="271"/>
      <c r="AY15994" s="271"/>
      <c r="AZ15994" s="271"/>
      <c r="BA15994" s="271"/>
      <c r="BB15994" s="271"/>
      <c r="BD15994" s="271"/>
      <c r="BE15994" s="271"/>
      <c r="BF15994" s="271"/>
      <c r="BG15994" s="271"/>
      <c r="BJ15994" s="271"/>
    </row>
    <row r="15995" spans="49:62">
      <c r="AW15995" s="271"/>
      <c r="AX15995" s="271"/>
      <c r="AY15995" s="271"/>
      <c r="AZ15995" s="271"/>
      <c r="BA15995" s="271"/>
      <c r="BB15995" s="271"/>
      <c r="BD15995" s="271"/>
      <c r="BE15995" s="271"/>
      <c r="BF15995" s="271"/>
      <c r="BG15995" s="271"/>
      <c r="BJ15995" s="271"/>
    </row>
    <row r="15996" spans="49:62">
      <c r="AW15996" s="271"/>
      <c r="AX15996" s="271"/>
      <c r="AY15996" s="271"/>
      <c r="AZ15996" s="271"/>
      <c r="BA15996" s="271"/>
      <c r="BB15996" s="271"/>
      <c r="BD15996" s="271"/>
      <c r="BE15996" s="271"/>
      <c r="BF15996" s="271"/>
      <c r="BG15996" s="271"/>
      <c r="BJ15996" s="271"/>
    </row>
    <row r="15997" spans="49:62">
      <c r="AW15997" s="271"/>
      <c r="AX15997" s="271"/>
      <c r="AY15997" s="271"/>
      <c r="AZ15997" s="271"/>
      <c r="BA15997" s="271"/>
      <c r="BB15997" s="271"/>
      <c r="BD15997" s="271"/>
      <c r="BE15997" s="271"/>
      <c r="BF15997" s="271"/>
      <c r="BG15997" s="271"/>
      <c r="BJ15997" s="271"/>
    </row>
    <row r="15998" spans="49:62">
      <c r="AW15998" s="271"/>
      <c r="AX15998" s="271"/>
      <c r="AY15998" s="271"/>
      <c r="AZ15998" s="271"/>
      <c r="BA15998" s="271"/>
      <c r="BB15998" s="271"/>
      <c r="BD15998" s="271"/>
      <c r="BE15998" s="271"/>
      <c r="BF15998" s="271"/>
      <c r="BG15998" s="271"/>
      <c r="BJ15998" s="271"/>
    </row>
    <row r="15999" spans="49:62">
      <c r="AW15999" s="271"/>
      <c r="AX15999" s="271"/>
      <c r="AY15999" s="271"/>
      <c r="AZ15999" s="271"/>
      <c r="BA15999" s="271"/>
      <c r="BB15999" s="271"/>
      <c r="BD15999" s="271"/>
      <c r="BE15999" s="271"/>
      <c r="BF15999" s="271"/>
      <c r="BG15999" s="271"/>
      <c r="BJ15999" s="271"/>
    </row>
    <row r="16000" spans="49:62">
      <c r="AW16000" s="271"/>
      <c r="AX16000" s="271"/>
      <c r="AY16000" s="271"/>
      <c r="AZ16000" s="271"/>
      <c r="BA16000" s="271"/>
      <c r="BB16000" s="271"/>
      <c r="BD16000" s="271"/>
      <c r="BE16000" s="271"/>
      <c r="BF16000" s="271"/>
      <c r="BG16000" s="271"/>
      <c r="BJ16000" s="271"/>
    </row>
    <row r="16001" spans="49:62">
      <c r="AW16001" s="271"/>
      <c r="AX16001" s="271"/>
      <c r="AY16001" s="271"/>
      <c r="AZ16001" s="271"/>
      <c r="BA16001" s="271"/>
      <c r="BB16001" s="271"/>
      <c r="BD16001" s="271"/>
      <c r="BE16001" s="271"/>
      <c r="BF16001" s="271"/>
      <c r="BG16001" s="271"/>
      <c r="BJ16001" s="271"/>
    </row>
    <row r="16002" spans="49:62">
      <c r="AW16002" s="271"/>
      <c r="AX16002" s="271"/>
      <c r="AY16002" s="271"/>
      <c r="AZ16002" s="271"/>
      <c r="BA16002" s="271"/>
      <c r="BB16002" s="271"/>
      <c r="BD16002" s="271"/>
      <c r="BE16002" s="271"/>
      <c r="BF16002" s="271"/>
      <c r="BG16002" s="271"/>
      <c r="BJ16002" s="271"/>
    </row>
    <row r="16003" spans="49:62">
      <c r="AW16003" s="271"/>
      <c r="AX16003" s="271"/>
      <c r="AY16003" s="271"/>
      <c r="AZ16003" s="271"/>
      <c r="BA16003" s="271"/>
      <c r="BB16003" s="271"/>
      <c r="BD16003" s="271"/>
      <c r="BE16003" s="271"/>
      <c r="BF16003" s="271"/>
      <c r="BG16003" s="271"/>
      <c r="BJ16003" s="271"/>
    </row>
    <row r="16004" spans="49:62">
      <c r="AW16004" s="271"/>
      <c r="AX16004" s="271"/>
      <c r="AY16004" s="271"/>
      <c r="AZ16004" s="271"/>
      <c r="BA16004" s="271"/>
      <c r="BB16004" s="271"/>
      <c r="BD16004" s="271"/>
      <c r="BE16004" s="271"/>
      <c r="BF16004" s="271"/>
      <c r="BG16004" s="271"/>
      <c r="BJ16004" s="271"/>
    </row>
    <row r="16005" spans="49:62">
      <c r="AW16005" s="271"/>
      <c r="AX16005" s="271"/>
      <c r="AY16005" s="271"/>
      <c r="AZ16005" s="271"/>
      <c r="BA16005" s="271"/>
      <c r="BB16005" s="271"/>
      <c r="BD16005" s="271"/>
      <c r="BE16005" s="271"/>
      <c r="BF16005" s="271"/>
      <c r="BG16005" s="271"/>
      <c r="BJ16005" s="271"/>
    </row>
    <row r="16006" spans="49:62">
      <c r="AW16006" s="271"/>
      <c r="AX16006" s="271"/>
      <c r="AY16006" s="271"/>
      <c r="AZ16006" s="271"/>
      <c r="BA16006" s="271"/>
      <c r="BB16006" s="271"/>
      <c r="BD16006" s="271"/>
      <c r="BE16006" s="271"/>
      <c r="BF16006" s="271"/>
      <c r="BG16006" s="271"/>
      <c r="BJ16006" s="271"/>
    </row>
    <row r="16007" spans="49:62">
      <c r="AW16007" s="271"/>
      <c r="AX16007" s="271"/>
      <c r="AY16007" s="271"/>
      <c r="AZ16007" s="271"/>
      <c r="BA16007" s="271"/>
      <c r="BB16007" s="271"/>
      <c r="BD16007" s="271"/>
      <c r="BE16007" s="271"/>
      <c r="BF16007" s="271"/>
      <c r="BG16007" s="271"/>
      <c r="BJ16007" s="271"/>
    </row>
    <row r="16008" spans="49:62">
      <c r="AW16008" s="271"/>
      <c r="AX16008" s="271"/>
      <c r="AY16008" s="271"/>
      <c r="AZ16008" s="271"/>
      <c r="BA16008" s="271"/>
      <c r="BB16008" s="271"/>
      <c r="BD16008" s="271"/>
      <c r="BE16008" s="271"/>
      <c r="BF16008" s="271"/>
      <c r="BG16008" s="271"/>
      <c r="BJ16008" s="271"/>
    </row>
    <row r="16009" spans="49:62">
      <c r="AW16009" s="271"/>
      <c r="AX16009" s="271"/>
      <c r="AY16009" s="271"/>
      <c r="AZ16009" s="271"/>
      <c r="BA16009" s="271"/>
      <c r="BB16009" s="271"/>
      <c r="BD16009" s="271"/>
      <c r="BE16009" s="271"/>
      <c r="BF16009" s="271"/>
      <c r="BG16009" s="271"/>
      <c r="BJ16009" s="271"/>
    </row>
    <row r="16010" spans="49:62">
      <c r="AW16010" s="271"/>
      <c r="AX16010" s="271"/>
      <c r="AY16010" s="271"/>
      <c r="AZ16010" s="271"/>
      <c r="BA16010" s="271"/>
      <c r="BB16010" s="271"/>
      <c r="BD16010" s="271"/>
      <c r="BE16010" s="271"/>
      <c r="BF16010" s="271"/>
      <c r="BG16010" s="271"/>
      <c r="BJ16010" s="271"/>
    </row>
    <row r="16011" spans="49:62">
      <c r="AW16011" s="271"/>
      <c r="AX16011" s="271"/>
      <c r="AY16011" s="271"/>
      <c r="AZ16011" s="271"/>
      <c r="BA16011" s="271"/>
      <c r="BB16011" s="271"/>
      <c r="BD16011" s="271"/>
      <c r="BE16011" s="271"/>
      <c r="BF16011" s="271"/>
      <c r="BG16011" s="271"/>
      <c r="BJ16011" s="271"/>
    </row>
    <row r="16012" spans="49:62">
      <c r="AW16012" s="271"/>
      <c r="AX16012" s="271"/>
      <c r="AY16012" s="271"/>
      <c r="AZ16012" s="271"/>
      <c r="BA16012" s="271"/>
      <c r="BB16012" s="271"/>
      <c r="BD16012" s="271"/>
      <c r="BE16012" s="271"/>
      <c r="BF16012" s="271"/>
      <c r="BG16012" s="271"/>
      <c r="BJ16012" s="271"/>
    </row>
    <row r="16013" spans="49:62">
      <c r="AW16013" s="271"/>
      <c r="AX16013" s="271"/>
      <c r="AY16013" s="271"/>
      <c r="AZ16013" s="271"/>
      <c r="BA16013" s="271"/>
      <c r="BB16013" s="271"/>
      <c r="BD16013" s="271"/>
      <c r="BE16013" s="271"/>
      <c r="BF16013" s="271"/>
      <c r="BG16013" s="271"/>
      <c r="BJ16013" s="271"/>
    </row>
    <row r="16014" spans="49:62">
      <c r="AW16014" s="271"/>
      <c r="AX16014" s="271"/>
      <c r="AY16014" s="271"/>
      <c r="AZ16014" s="271"/>
      <c r="BA16014" s="271"/>
      <c r="BB16014" s="271"/>
      <c r="BD16014" s="271"/>
      <c r="BE16014" s="271"/>
      <c r="BF16014" s="271"/>
      <c r="BG16014" s="271"/>
      <c r="BJ16014" s="271"/>
    </row>
    <row r="16015" spans="49:62">
      <c r="AW16015" s="271"/>
      <c r="AX16015" s="271"/>
      <c r="AY16015" s="271"/>
      <c r="AZ16015" s="271"/>
      <c r="BA16015" s="271"/>
      <c r="BB16015" s="271"/>
      <c r="BD16015" s="271"/>
      <c r="BE16015" s="271"/>
      <c r="BF16015" s="271"/>
      <c r="BG16015" s="271"/>
      <c r="BJ16015" s="271"/>
    </row>
    <row r="16016" spans="49:62">
      <c r="AW16016" s="271"/>
      <c r="AX16016" s="271"/>
      <c r="AY16016" s="271"/>
      <c r="AZ16016" s="271"/>
      <c r="BA16016" s="271"/>
      <c r="BB16016" s="271"/>
      <c r="BD16016" s="271"/>
      <c r="BE16016" s="271"/>
      <c r="BF16016" s="271"/>
      <c r="BG16016" s="271"/>
      <c r="BJ16016" s="271"/>
    </row>
    <row r="16017" spans="49:62">
      <c r="AW16017" s="271"/>
      <c r="AX16017" s="271"/>
      <c r="AY16017" s="271"/>
      <c r="AZ16017" s="271"/>
      <c r="BA16017" s="271"/>
      <c r="BB16017" s="271"/>
      <c r="BD16017" s="271"/>
      <c r="BE16017" s="271"/>
      <c r="BF16017" s="271"/>
      <c r="BG16017" s="271"/>
      <c r="BJ16017" s="271"/>
    </row>
    <row r="16018" spans="49:62">
      <c r="AW16018" s="271"/>
      <c r="AX16018" s="271"/>
      <c r="AY16018" s="271"/>
      <c r="AZ16018" s="271"/>
      <c r="BA16018" s="271"/>
      <c r="BB16018" s="271"/>
      <c r="BD16018" s="271"/>
      <c r="BE16018" s="271"/>
      <c r="BF16018" s="271"/>
      <c r="BG16018" s="271"/>
      <c r="BJ16018" s="271"/>
    </row>
    <row r="16019" spans="49:62">
      <c r="AW16019" s="271"/>
      <c r="AX16019" s="271"/>
      <c r="AY16019" s="271"/>
      <c r="AZ16019" s="271"/>
      <c r="BA16019" s="271"/>
      <c r="BB16019" s="271"/>
      <c r="BD16019" s="271"/>
      <c r="BE16019" s="271"/>
      <c r="BF16019" s="271"/>
      <c r="BG16019" s="271"/>
      <c r="BJ16019" s="271"/>
    </row>
    <row r="16020" spans="49:62">
      <c r="AW16020" s="271"/>
      <c r="AX16020" s="271"/>
      <c r="AY16020" s="271"/>
      <c r="AZ16020" s="271"/>
      <c r="BA16020" s="271"/>
      <c r="BB16020" s="271"/>
      <c r="BD16020" s="271"/>
      <c r="BE16020" s="271"/>
      <c r="BF16020" s="271"/>
      <c r="BG16020" s="271"/>
      <c r="BJ16020" s="271"/>
    </row>
    <row r="16021" spans="49:62">
      <c r="AW16021" s="271"/>
      <c r="AX16021" s="271"/>
      <c r="AY16021" s="271"/>
      <c r="AZ16021" s="271"/>
      <c r="BA16021" s="271"/>
      <c r="BB16021" s="271"/>
      <c r="BD16021" s="271"/>
      <c r="BE16021" s="271"/>
      <c r="BF16021" s="271"/>
      <c r="BG16021" s="271"/>
      <c r="BJ16021" s="271"/>
    </row>
    <row r="16022" spans="49:62">
      <c r="AW16022" s="271"/>
      <c r="AX16022" s="271"/>
      <c r="AY16022" s="271"/>
      <c r="AZ16022" s="271"/>
      <c r="BA16022" s="271"/>
      <c r="BB16022" s="271"/>
      <c r="BD16022" s="271"/>
      <c r="BE16022" s="271"/>
      <c r="BF16022" s="271"/>
      <c r="BG16022" s="271"/>
      <c r="BJ16022" s="271"/>
    </row>
    <row r="16023" spans="49:62">
      <c r="AW16023" s="271"/>
      <c r="AX16023" s="271"/>
      <c r="AY16023" s="271"/>
      <c r="AZ16023" s="271"/>
      <c r="BA16023" s="271"/>
      <c r="BB16023" s="271"/>
      <c r="BD16023" s="271"/>
      <c r="BE16023" s="271"/>
      <c r="BF16023" s="271"/>
      <c r="BG16023" s="271"/>
      <c r="BJ16023" s="271"/>
    </row>
    <row r="16024" spans="49:62">
      <c r="AW16024" s="271"/>
      <c r="AX16024" s="271"/>
      <c r="AY16024" s="271"/>
      <c r="AZ16024" s="271"/>
      <c r="BA16024" s="271"/>
      <c r="BB16024" s="271"/>
      <c r="BD16024" s="271"/>
      <c r="BE16024" s="271"/>
      <c r="BF16024" s="271"/>
      <c r="BG16024" s="271"/>
      <c r="BJ16024" s="271"/>
    </row>
    <row r="16025" spans="49:62">
      <c r="AW16025" s="271"/>
      <c r="AX16025" s="271"/>
      <c r="AY16025" s="271"/>
      <c r="AZ16025" s="271"/>
      <c r="BA16025" s="271"/>
      <c r="BB16025" s="271"/>
      <c r="BD16025" s="271"/>
      <c r="BE16025" s="271"/>
      <c r="BF16025" s="271"/>
      <c r="BG16025" s="271"/>
      <c r="BJ16025" s="271"/>
    </row>
    <row r="16026" spans="49:62">
      <c r="AW16026" s="271"/>
      <c r="AX16026" s="271"/>
      <c r="AY16026" s="271"/>
      <c r="AZ16026" s="271"/>
      <c r="BA16026" s="271"/>
      <c r="BB16026" s="271"/>
      <c r="BD16026" s="271"/>
      <c r="BE16026" s="271"/>
      <c r="BF16026" s="271"/>
      <c r="BG16026" s="271"/>
      <c r="BJ16026" s="271"/>
    </row>
    <row r="16027" spans="49:62">
      <c r="AW16027" s="271"/>
      <c r="AX16027" s="271"/>
      <c r="AY16027" s="271"/>
      <c r="AZ16027" s="271"/>
      <c r="BA16027" s="271"/>
      <c r="BB16027" s="271"/>
      <c r="BD16027" s="271"/>
      <c r="BE16027" s="271"/>
      <c r="BF16027" s="271"/>
      <c r="BG16027" s="271"/>
      <c r="BJ16027" s="271"/>
    </row>
    <row r="16028" spans="49:62">
      <c r="AW16028" s="271"/>
      <c r="AX16028" s="271"/>
      <c r="AY16028" s="271"/>
      <c r="AZ16028" s="271"/>
      <c r="BA16028" s="271"/>
      <c r="BB16028" s="271"/>
      <c r="BD16028" s="271"/>
      <c r="BE16028" s="271"/>
      <c r="BF16028" s="271"/>
      <c r="BG16028" s="271"/>
      <c r="BJ16028" s="271"/>
    </row>
    <row r="16029" spans="49:62">
      <c r="AW16029" s="271"/>
      <c r="AX16029" s="271"/>
      <c r="AY16029" s="271"/>
      <c r="AZ16029" s="271"/>
      <c r="BA16029" s="271"/>
      <c r="BB16029" s="271"/>
      <c r="BD16029" s="271"/>
      <c r="BE16029" s="271"/>
      <c r="BF16029" s="271"/>
      <c r="BG16029" s="271"/>
      <c r="BJ16029" s="271"/>
    </row>
    <row r="16030" spans="49:62">
      <c r="AW16030" s="271"/>
      <c r="AX16030" s="271"/>
      <c r="AY16030" s="271"/>
      <c r="AZ16030" s="271"/>
      <c r="BA16030" s="271"/>
      <c r="BB16030" s="271"/>
      <c r="BD16030" s="271"/>
      <c r="BE16030" s="271"/>
      <c r="BF16030" s="271"/>
      <c r="BG16030" s="271"/>
      <c r="BJ16030" s="271"/>
    </row>
    <row r="16031" spans="49:62">
      <c r="AW16031" s="271"/>
      <c r="AX16031" s="271"/>
      <c r="AY16031" s="271"/>
      <c r="AZ16031" s="271"/>
      <c r="BA16031" s="271"/>
      <c r="BB16031" s="271"/>
      <c r="BD16031" s="271"/>
      <c r="BE16031" s="271"/>
      <c r="BF16031" s="271"/>
      <c r="BG16031" s="271"/>
      <c r="BJ16031" s="271"/>
    </row>
    <row r="16032" spans="49:62">
      <c r="AW16032" s="271"/>
      <c r="AX16032" s="271"/>
      <c r="AY16032" s="271"/>
      <c r="AZ16032" s="271"/>
      <c r="BA16032" s="271"/>
      <c r="BB16032" s="271"/>
      <c r="BD16032" s="271"/>
      <c r="BE16032" s="271"/>
      <c r="BF16032" s="271"/>
      <c r="BG16032" s="271"/>
      <c r="BJ16032" s="271"/>
    </row>
    <row r="16033" spans="49:62">
      <c r="AW16033" s="271"/>
      <c r="AX16033" s="271"/>
      <c r="AY16033" s="271"/>
      <c r="AZ16033" s="271"/>
      <c r="BA16033" s="271"/>
      <c r="BB16033" s="271"/>
      <c r="BD16033" s="271"/>
      <c r="BE16033" s="271"/>
      <c r="BF16033" s="271"/>
      <c r="BG16033" s="271"/>
      <c r="BJ16033" s="271"/>
    </row>
    <row r="16034" spans="49:62">
      <c r="AW16034" s="271"/>
      <c r="AX16034" s="271"/>
      <c r="AY16034" s="271"/>
      <c r="AZ16034" s="271"/>
      <c r="BA16034" s="271"/>
      <c r="BB16034" s="271"/>
      <c r="BD16034" s="271"/>
      <c r="BE16034" s="271"/>
      <c r="BF16034" s="271"/>
      <c r="BG16034" s="271"/>
      <c r="BJ16034" s="271"/>
    </row>
    <row r="16035" spans="49:62">
      <c r="AW16035" s="271"/>
      <c r="AX16035" s="271"/>
      <c r="AY16035" s="271"/>
      <c r="AZ16035" s="271"/>
      <c r="BA16035" s="271"/>
      <c r="BB16035" s="271"/>
      <c r="BD16035" s="271"/>
      <c r="BE16035" s="271"/>
      <c r="BF16035" s="271"/>
      <c r="BG16035" s="271"/>
      <c r="BJ16035" s="271"/>
    </row>
    <row r="16036" spans="49:62">
      <c r="AW16036" s="271"/>
      <c r="AX16036" s="271"/>
      <c r="AY16036" s="271"/>
      <c r="AZ16036" s="271"/>
      <c r="BA16036" s="271"/>
      <c r="BB16036" s="271"/>
      <c r="BD16036" s="271"/>
      <c r="BE16036" s="271"/>
      <c r="BF16036" s="271"/>
      <c r="BG16036" s="271"/>
      <c r="BJ16036" s="271"/>
    </row>
    <row r="16037" spans="49:62">
      <c r="AW16037" s="271"/>
      <c r="AX16037" s="271"/>
      <c r="AY16037" s="271"/>
      <c r="AZ16037" s="271"/>
      <c r="BA16037" s="271"/>
      <c r="BB16037" s="271"/>
      <c r="BD16037" s="271"/>
      <c r="BE16037" s="271"/>
      <c r="BF16037" s="271"/>
      <c r="BG16037" s="271"/>
      <c r="BJ16037" s="271"/>
    </row>
    <row r="16038" spans="49:62">
      <c r="AW16038" s="271"/>
      <c r="AX16038" s="271"/>
      <c r="AY16038" s="271"/>
      <c r="AZ16038" s="271"/>
      <c r="BA16038" s="271"/>
      <c r="BB16038" s="271"/>
      <c r="BD16038" s="271"/>
      <c r="BE16038" s="271"/>
      <c r="BF16038" s="271"/>
      <c r="BG16038" s="271"/>
      <c r="BJ16038" s="271"/>
    </row>
    <row r="16039" spans="49:62">
      <c r="AW16039" s="271"/>
      <c r="AX16039" s="271"/>
      <c r="AY16039" s="271"/>
      <c r="AZ16039" s="271"/>
      <c r="BA16039" s="271"/>
      <c r="BB16039" s="271"/>
      <c r="BD16039" s="271"/>
      <c r="BE16039" s="271"/>
      <c r="BF16039" s="271"/>
      <c r="BG16039" s="271"/>
      <c r="BJ16039" s="271"/>
    </row>
    <row r="16040" spans="49:62">
      <c r="AW16040" s="271"/>
      <c r="AX16040" s="271"/>
      <c r="AY16040" s="271"/>
      <c r="AZ16040" s="271"/>
      <c r="BA16040" s="271"/>
      <c r="BB16040" s="271"/>
      <c r="BD16040" s="271"/>
      <c r="BE16040" s="271"/>
      <c r="BF16040" s="271"/>
      <c r="BG16040" s="271"/>
      <c r="BJ16040" s="271"/>
    </row>
    <row r="16041" spans="49:62">
      <c r="AW16041" s="271"/>
      <c r="AX16041" s="271"/>
      <c r="AY16041" s="271"/>
      <c r="AZ16041" s="271"/>
      <c r="BA16041" s="271"/>
      <c r="BB16041" s="271"/>
      <c r="BD16041" s="271"/>
      <c r="BE16041" s="271"/>
      <c r="BF16041" s="271"/>
      <c r="BG16041" s="271"/>
      <c r="BJ16041" s="271"/>
    </row>
    <row r="16042" spans="49:62">
      <c r="AW16042" s="271"/>
      <c r="AX16042" s="271"/>
      <c r="AY16042" s="271"/>
      <c r="AZ16042" s="271"/>
      <c r="BA16042" s="271"/>
      <c r="BB16042" s="271"/>
      <c r="BD16042" s="271"/>
      <c r="BE16042" s="271"/>
      <c r="BF16042" s="271"/>
      <c r="BG16042" s="271"/>
      <c r="BJ16042" s="271"/>
    </row>
    <row r="16043" spans="49:62">
      <c r="AW16043" s="271"/>
      <c r="AX16043" s="271"/>
      <c r="AY16043" s="271"/>
      <c r="AZ16043" s="271"/>
      <c r="BA16043" s="271"/>
      <c r="BB16043" s="271"/>
      <c r="BD16043" s="271"/>
      <c r="BE16043" s="271"/>
      <c r="BF16043" s="271"/>
      <c r="BG16043" s="271"/>
      <c r="BJ16043" s="271"/>
    </row>
    <row r="16044" spans="49:62">
      <c r="AW16044" s="271"/>
      <c r="AX16044" s="271"/>
      <c r="AY16044" s="271"/>
      <c r="AZ16044" s="271"/>
      <c r="BA16044" s="271"/>
      <c r="BB16044" s="271"/>
      <c r="BD16044" s="271"/>
      <c r="BE16044" s="271"/>
      <c r="BF16044" s="271"/>
      <c r="BG16044" s="271"/>
      <c r="BJ16044" s="271"/>
    </row>
    <row r="16045" spans="49:62">
      <c r="AW16045" s="271"/>
      <c r="AX16045" s="271"/>
      <c r="AY16045" s="271"/>
      <c r="AZ16045" s="271"/>
      <c r="BA16045" s="271"/>
      <c r="BB16045" s="271"/>
      <c r="BD16045" s="271"/>
      <c r="BE16045" s="271"/>
      <c r="BF16045" s="271"/>
      <c r="BG16045" s="271"/>
      <c r="BJ16045" s="271"/>
    </row>
    <row r="16046" spans="49:62">
      <c r="AW16046" s="271"/>
      <c r="AX16046" s="271"/>
      <c r="AY16046" s="271"/>
      <c r="AZ16046" s="271"/>
      <c r="BA16046" s="271"/>
      <c r="BB16046" s="271"/>
      <c r="BD16046" s="271"/>
      <c r="BE16046" s="271"/>
      <c r="BF16046" s="271"/>
      <c r="BG16046" s="271"/>
      <c r="BJ16046" s="271"/>
    </row>
    <row r="16047" spans="49:62">
      <c r="AW16047" s="271"/>
      <c r="AX16047" s="271"/>
      <c r="AY16047" s="271"/>
      <c r="AZ16047" s="271"/>
      <c r="BA16047" s="271"/>
      <c r="BB16047" s="271"/>
      <c r="BD16047" s="271"/>
      <c r="BE16047" s="271"/>
      <c r="BF16047" s="271"/>
      <c r="BG16047" s="271"/>
      <c r="BJ16047" s="271"/>
    </row>
    <row r="16048" spans="49:62">
      <c r="AW16048" s="271"/>
      <c r="AX16048" s="271"/>
      <c r="AY16048" s="271"/>
      <c r="AZ16048" s="271"/>
      <c r="BA16048" s="271"/>
      <c r="BB16048" s="271"/>
      <c r="BD16048" s="271"/>
      <c r="BE16048" s="271"/>
      <c r="BF16048" s="271"/>
      <c r="BG16048" s="271"/>
      <c r="BJ16048" s="271"/>
    </row>
    <row r="16049" spans="49:62">
      <c r="AW16049" s="271"/>
      <c r="AX16049" s="271"/>
      <c r="AY16049" s="271"/>
      <c r="AZ16049" s="271"/>
      <c r="BA16049" s="271"/>
      <c r="BB16049" s="271"/>
      <c r="BD16049" s="271"/>
      <c r="BE16049" s="271"/>
      <c r="BF16049" s="271"/>
      <c r="BG16049" s="271"/>
      <c r="BJ16049" s="271"/>
    </row>
    <row r="16050" spans="49:62">
      <c r="AW16050" s="271"/>
      <c r="AX16050" s="271"/>
      <c r="AY16050" s="271"/>
      <c r="AZ16050" s="271"/>
      <c r="BA16050" s="271"/>
      <c r="BB16050" s="271"/>
      <c r="BD16050" s="271"/>
      <c r="BE16050" s="271"/>
      <c r="BF16050" s="271"/>
      <c r="BG16050" s="271"/>
      <c r="BJ16050" s="271"/>
    </row>
    <row r="16051" spans="49:62">
      <c r="AW16051" s="271"/>
      <c r="AX16051" s="271"/>
      <c r="AY16051" s="271"/>
      <c r="AZ16051" s="271"/>
      <c r="BA16051" s="271"/>
      <c r="BB16051" s="271"/>
      <c r="BD16051" s="271"/>
      <c r="BE16051" s="271"/>
      <c r="BF16051" s="271"/>
      <c r="BG16051" s="271"/>
      <c r="BJ16051" s="271"/>
    </row>
    <row r="16052" spans="49:62">
      <c r="AW16052" s="271"/>
      <c r="AX16052" s="271"/>
      <c r="AY16052" s="271"/>
      <c r="AZ16052" s="271"/>
      <c r="BA16052" s="271"/>
      <c r="BB16052" s="271"/>
      <c r="BD16052" s="271"/>
      <c r="BE16052" s="271"/>
      <c r="BF16052" s="271"/>
      <c r="BG16052" s="271"/>
      <c r="BJ16052" s="271"/>
    </row>
    <row r="16053" spans="49:62">
      <c r="AW16053" s="271"/>
      <c r="AX16053" s="271"/>
      <c r="AY16053" s="271"/>
      <c r="AZ16053" s="271"/>
      <c r="BA16053" s="271"/>
      <c r="BB16053" s="271"/>
      <c r="BD16053" s="271"/>
      <c r="BE16053" s="271"/>
      <c r="BF16053" s="271"/>
      <c r="BG16053" s="271"/>
      <c r="BJ16053" s="271"/>
    </row>
    <row r="16054" spans="49:62">
      <c r="AW16054" s="271"/>
      <c r="AX16054" s="271"/>
      <c r="AY16054" s="271"/>
      <c r="AZ16054" s="271"/>
      <c r="BA16054" s="271"/>
      <c r="BB16054" s="271"/>
      <c r="BD16054" s="271"/>
      <c r="BE16054" s="271"/>
      <c r="BF16054" s="271"/>
      <c r="BG16054" s="271"/>
      <c r="BJ16054" s="271"/>
    </row>
    <row r="16055" spans="49:62">
      <c r="AW16055" s="271"/>
      <c r="AX16055" s="271"/>
      <c r="AY16055" s="271"/>
      <c r="AZ16055" s="271"/>
      <c r="BA16055" s="271"/>
      <c r="BB16055" s="271"/>
      <c r="BD16055" s="271"/>
      <c r="BE16055" s="271"/>
      <c r="BF16055" s="271"/>
      <c r="BG16055" s="271"/>
      <c r="BJ16055" s="271"/>
    </row>
    <row r="16056" spans="49:62">
      <c r="AW16056" s="271"/>
      <c r="AX16056" s="271"/>
      <c r="AY16056" s="271"/>
      <c r="AZ16056" s="271"/>
      <c r="BA16056" s="271"/>
      <c r="BB16056" s="271"/>
      <c r="BD16056" s="271"/>
      <c r="BE16056" s="271"/>
      <c r="BF16056" s="271"/>
      <c r="BG16056" s="271"/>
      <c r="BJ16056" s="271"/>
    </row>
    <row r="16057" spans="49:62">
      <c r="AW16057" s="271"/>
      <c r="AX16057" s="271"/>
      <c r="AY16057" s="271"/>
      <c r="AZ16057" s="271"/>
      <c r="BA16057" s="271"/>
      <c r="BB16057" s="271"/>
      <c r="BD16057" s="271"/>
      <c r="BE16057" s="271"/>
      <c r="BF16057" s="271"/>
      <c r="BG16057" s="271"/>
      <c r="BJ16057" s="271"/>
    </row>
    <row r="16058" spans="49:62">
      <c r="AW16058" s="271"/>
      <c r="AX16058" s="271"/>
      <c r="AY16058" s="271"/>
      <c r="AZ16058" s="271"/>
      <c r="BA16058" s="271"/>
      <c r="BB16058" s="271"/>
      <c r="BD16058" s="271"/>
      <c r="BE16058" s="271"/>
      <c r="BF16058" s="271"/>
      <c r="BG16058" s="271"/>
      <c r="BJ16058" s="271"/>
    </row>
    <row r="16059" spans="49:62">
      <c r="AW16059" s="271"/>
      <c r="AX16059" s="271"/>
      <c r="AY16059" s="271"/>
      <c r="AZ16059" s="271"/>
      <c r="BA16059" s="271"/>
      <c r="BB16059" s="271"/>
      <c r="BD16059" s="271"/>
      <c r="BE16059" s="271"/>
      <c r="BF16059" s="271"/>
      <c r="BG16059" s="271"/>
      <c r="BJ16059" s="271"/>
    </row>
    <row r="16060" spans="49:62">
      <c r="AW16060" s="271"/>
      <c r="AX16060" s="271"/>
      <c r="AY16060" s="271"/>
      <c r="AZ16060" s="271"/>
      <c r="BA16060" s="271"/>
      <c r="BB16060" s="271"/>
      <c r="BD16060" s="271"/>
      <c r="BE16060" s="271"/>
      <c r="BF16060" s="271"/>
      <c r="BG16060" s="271"/>
      <c r="BJ16060" s="271"/>
    </row>
    <row r="16061" spans="49:62">
      <c r="AW16061" s="271"/>
      <c r="AX16061" s="271"/>
      <c r="AY16061" s="271"/>
      <c r="AZ16061" s="271"/>
      <c r="BA16061" s="271"/>
      <c r="BB16061" s="271"/>
      <c r="BD16061" s="271"/>
      <c r="BE16061" s="271"/>
      <c r="BF16061" s="271"/>
      <c r="BG16061" s="271"/>
      <c r="BJ16061" s="271"/>
    </row>
    <row r="16062" spans="49:62">
      <c r="AW16062" s="271"/>
      <c r="AX16062" s="271"/>
      <c r="AY16062" s="271"/>
      <c r="AZ16062" s="271"/>
      <c r="BA16062" s="271"/>
      <c r="BB16062" s="271"/>
      <c r="BD16062" s="271"/>
      <c r="BE16062" s="271"/>
      <c r="BF16062" s="271"/>
      <c r="BG16062" s="271"/>
      <c r="BJ16062" s="271"/>
    </row>
    <row r="16063" spans="49:62">
      <c r="AW16063" s="271"/>
      <c r="AX16063" s="271"/>
      <c r="AY16063" s="271"/>
      <c r="AZ16063" s="271"/>
      <c r="BA16063" s="271"/>
      <c r="BB16063" s="271"/>
      <c r="BD16063" s="271"/>
      <c r="BE16063" s="271"/>
      <c r="BF16063" s="271"/>
      <c r="BG16063" s="271"/>
      <c r="BJ16063" s="271"/>
    </row>
    <row r="16064" spans="49:62">
      <c r="AW16064" s="271"/>
      <c r="AX16064" s="271"/>
      <c r="AY16064" s="271"/>
      <c r="AZ16064" s="271"/>
      <c r="BA16064" s="271"/>
      <c r="BB16064" s="271"/>
      <c r="BD16064" s="271"/>
      <c r="BE16064" s="271"/>
      <c r="BF16064" s="271"/>
      <c r="BG16064" s="271"/>
      <c r="BJ16064" s="271"/>
    </row>
    <row r="16065" spans="49:62">
      <c r="AW16065" s="271"/>
      <c r="AX16065" s="271"/>
      <c r="AY16065" s="271"/>
      <c r="AZ16065" s="271"/>
      <c r="BA16065" s="271"/>
      <c r="BB16065" s="271"/>
      <c r="BD16065" s="271"/>
      <c r="BE16065" s="271"/>
      <c r="BF16065" s="271"/>
      <c r="BG16065" s="271"/>
      <c r="BJ16065" s="271"/>
    </row>
    <row r="16066" spans="49:62">
      <c r="AW16066" s="271"/>
      <c r="AX16066" s="271"/>
      <c r="AY16066" s="271"/>
      <c r="AZ16066" s="271"/>
      <c r="BA16066" s="271"/>
      <c r="BB16066" s="271"/>
      <c r="BD16066" s="271"/>
      <c r="BE16066" s="271"/>
      <c r="BF16066" s="271"/>
      <c r="BG16066" s="271"/>
      <c r="BJ16066" s="271"/>
    </row>
    <row r="16067" spans="49:62">
      <c r="AW16067" s="271"/>
      <c r="AX16067" s="271"/>
      <c r="AY16067" s="271"/>
      <c r="AZ16067" s="271"/>
      <c r="BA16067" s="271"/>
      <c r="BB16067" s="271"/>
      <c r="BD16067" s="271"/>
      <c r="BE16067" s="271"/>
      <c r="BF16067" s="271"/>
      <c r="BG16067" s="271"/>
      <c r="BJ16067" s="271"/>
    </row>
    <row r="16068" spans="49:62">
      <c r="AW16068" s="271"/>
      <c r="AX16068" s="271"/>
      <c r="AY16068" s="271"/>
      <c r="AZ16068" s="271"/>
      <c r="BA16068" s="271"/>
      <c r="BB16068" s="271"/>
      <c r="BD16068" s="271"/>
      <c r="BE16068" s="271"/>
      <c r="BF16068" s="271"/>
      <c r="BG16068" s="271"/>
      <c r="BJ16068" s="271"/>
    </row>
    <row r="16069" spans="49:62">
      <c r="AW16069" s="271"/>
      <c r="AX16069" s="271"/>
      <c r="AY16069" s="271"/>
      <c r="AZ16069" s="271"/>
      <c r="BA16069" s="271"/>
      <c r="BB16069" s="271"/>
      <c r="BD16069" s="271"/>
      <c r="BE16069" s="271"/>
      <c r="BF16069" s="271"/>
      <c r="BG16069" s="271"/>
      <c r="BJ16069" s="271"/>
    </row>
    <row r="16070" spans="49:62">
      <c r="AW16070" s="271"/>
      <c r="AX16070" s="271"/>
      <c r="AY16070" s="271"/>
      <c r="AZ16070" s="271"/>
      <c r="BA16070" s="271"/>
      <c r="BB16070" s="271"/>
      <c r="BD16070" s="271"/>
      <c r="BE16070" s="271"/>
      <c r="BF16070" s="271"/>
      <c r="BG16070" s="271"/>
      <c r="BJ16070" s="271"/>
    </row>
    <row r="16071" spans="49:62">
      <c r="AW16071" s="271"/>
      <c r="AX16071" s="271"/>
      <c r="AY16071" s="271"/>
      <c r="AZ16071" s="271"/>
      <c r="BA16071" s="271"/>
      <c r="BB16071" s="271"/>
      <c r="BD16071" s="271"/>
      <c r="BE16071" s="271"/>
      <c r="BF16071" s="271"/>
      <c r="BG16071" s="271"/>
      <c r="BJ16071" s="271"/>
    </row>
    <row r="16072" spans="49:62">
      <c r="AW16072" s="271"/>
      <c r="AX16072" s="271"/>
      <c r="AY16072" s="271"/>
      <c r="AZ16072" s="271"/>
      <c r="BA16072" s="271"/>
      <c r="BB16072" s="271"/>
      <c r="BD16072" s="271"/>
      <c r="BE16072" s="271"/>
      <c r="BF16072" s="271"/>
      <c r="BG16072" s="271"/>
      <c r="BJ16072" s="271"/>
    </row>
    <row r="16073" spans="49:62">
      <c r="AW16073" s="271"/>
      <c r="AX16073" s="271"/>
      <c r="AY16073" s="271"/>
      <c r="AZ16073" s="271"/>
      <c r="BA16073" s="271"/>
      <c r="BB16073" s="271"/>
      <c r="BD16073" s="271"/>
      <c r="BE16073" s="271"/>
      <c r="BF16073" s="271"/>
      <c r="BG16073" s="271"/>
      <c r="BJ16073" s="271"/>
    </row>
    <row r="16074" spans="49:62">
      <c r="AW16074" s="271"/>
      <c r="AX16074" s="271"/>
      <c r="AY16074" s="271"/>
      <c r="AZ16074" s="271"/>
      <c r="BA16074" s="271"/>
      <c r="BB16074" s="271"/>
      <c r="BD16074" s="271"/>
      <c r="BE16074" s="271"/>
      <c r="BF16074" s="271"/>
      <c r="BG16074" s="271"/>
      <c r="BJ16074" s="271"/>
    </row>
    <row r="16075" spans="49:62">
      <c r="AW16075" s="271"/>
      <c r="AX16075" s="271"/>
      <c r="AY16075" s="271"/>
      <c r="AZ16075" s="271"/>
      <c r="BA16075" s="271"/>
      <c r="BB16075" s="271"/>
      <c r="BD16075" s="271"/>
      <c r="BE16075" s="271"/>
      <c r="BF16075" s="271"/>
      <c r="BG16075" s="271"/>
      <c r="BJ16075" s="271"/>
    </row>
    <row r="16076" spans="49:62">
      <c r="AW16076" s="271"/>
      <c r="AX16076" s="271"/>
      <c r="AY16076" s="271"/>
      <c r="AZ16076" s="271"/>
      <c r="BA16076" s="271"/>
      <c r="BB16076" s="271"/>
      <c r="BD16076" s="271"/>
      <c r="BE16076" s="271"/>
      <c r="BF16076" s="271"/>
      <c r="BG16076" s="271"/>
      <c r="BJ16076" s="271"/>
    </row>
    <row r="16077" spans="49:62">
      <c r="AW16077" s="271"/>
      <c r="AX16077" s="271"/>
      <c r="AY16077" s="271"/>
      <c r="AZ16077" s="271"/>
      <c r="BA16077" s="271"/>
      <c r="BB16077" s="271"/>
      <c r="BD16077" s="271"/>
      <c r="BE16077" s="271"/>
      <c r="BF16077" s="271"/>
      <c r="BG16077" s="271"/>
      <c r="BJ16077" s="271"/>
    </row>
    <row r="16078" spans="49:62">
      <c r="AW16078" s="271"/>
      <c r="AX16078" s="271"/>
      <c r="AY16078" s="271"/>
      <c r="AZ16078" s="271"/>
      <c r="BA16078" s="271"/>
      <c r="BB16078" s="271"/>
      <c r="BD16078" s="271"/>
      <c r="BE16078" s="271"/>
      <c r="BF16078" s="271"/>
      <c r="BG16078" s="271"/>
      <c r="BJ16078" s="271"/>
    </row>
    <row r="16079" spans="49:62">
      <c r="AW16079" s="271"/>
      <c r="AX16079" s="271"/>
      <c r="AY16079" s="271"/>
      <c r="AZ16079" s="271"/>
      <c r="BA16079" s="271"/>
      <c r="BB16079" s="271"/>
      <c r="BD16079" s="271"/>
      <c r="BE16079" s="271"/>
      <c r="BF16079" s="271"/>
      <c r="BG16079" s="271"/>
      <c r="BJ16079" s="271"/>
    </row>
    <row r="16080" spans="49:62">
      <c r="AW16080" s="271"/>
      <c r="AX16080" s="271"/>
      <c r="AY16080" s="271"/>
      <c r="AZ16080" s="271"/>
      <c r="BA16080" s="271"/>
      <c r="BB16080" s="271"/>
      <c r="BD16080" s="271"/>
      <c r="BE16080" s="271"/>
      <c r="BF16080" s="271"/>
      <c r="BG16080" s="271"/>
      <c r="BJ16080" s="271"/>
    </row>
    <row r="16081" spans="49:62">
      <c r="AW16081" s="271"/>
      <c r="AX16081" s="271"/>
      <c r="AY16081" s="271"/>
      <c r="AZ16081" s="271"/>
      <c r="BA16081" s="271"/>
      <c r="BB16081" s="271"/>
      <c r="BD16081" s="271"/>
      <c r="BE16081" s="271"/>
      <c r="BF16081" s="271"/>
      <c r="BG16081" s="271"/>
      <c r="BJ16081" s="271"/>
    </row>
    <row r="16082" spans="49:62">
      <c r="AW16082" s="271"/>
      <c r="AX16082" s="271"/>
      <c r="AY16082" s="271"/>
      <c r="AZ16082" s="271"/>
      <c r="BA16082" s="271"/>
      <c r="BB16082" s="271"/>
      <c r="BD16082" s="271"/>
      <c r="BE16082" s="271"/>
      <c r="BF16082" s="271"/>
      <c r="BG16082" s="271"/>
      <c r="BJ16082" s="271"/>
    </row>
    <row r="16083" spans="49:62">
      <c r="AW16083" s="271"/>
      <c r="AX16083" s="271"/>
      <c r="AY16083" s="271"/>
      <c r="AZ16083" s="271"/>
      <c r="BA16083" s="271"/>
      <c r="BB16083" s="271"/>
      <c r="BD16083" s="271"/>
      <c r="BE16083" s="271"/>
      <c r="BF16083" s="271"/>
      <c r="BG16083" s="271"/>
      <c r="BJ16083" s="271"/>
    </row>
    <row r="16084" spans="49:62">
      <c r="AW16084" s="271"/>
      <c r="AX16084" s="271"/>
      <c r="AY16084" s="271"/>
      <c r="AZ16084" s="271"/>
      <c r="BA16084" s="271"/>
      <c r="BB16084" s="271"/>
      <c r="BD16084" s="271"/>
      <c r="BE16084" s="271"/>
      <c r="BF16084" s="271"/>
      <c r="BG16084" s="271"/>
      <c r="BJ16084" s="271"/>
    </row>
    <row r="16085" spans="49:62">
      <c r="AW16085" s="271"/>
      <c r="AX16085" s="271"/>
      <c r="AY16085" s="271"/>
      <c r="AZ16085" s="271"/>
      <c r="BA16085" s="271"/>
      <c r="BB16085" s="271"/>
      <c r="BD16085" s="271"/>
      <c r="BE16085" s="271"/>
      <c r="BF16085" s="271"/>
      <c r="BG16085" s="271"/>
      <c r="BJ16085" s="271"/>
    </row>
    <row r="16086" spans="49:62">
      <c r="AW16086" s="271"/>
      <c r="AX16086" s="271"/>
      <c r="AY16086" s="271"/>
      <c r="AZ16086" s="271"/>
      <c r="BA16086" s="271"/>
      <c r="BB16086" s="271"/>
      <c r="BD16086" s="271"/>
      <c r="BE16086" s="271"/>
      <c r="BF16086" s="271"/>
      <c r="BG16086" s="271"/>
      <c r="BJ16086" s="271"/>
    </row>
    <row r="16087" spans="49:62">
      <c r="AW16087" s="271"/>
      <c r="AX16087" s="271"/>
      <c r="AY16087" s="271"/>
      <c r="AZ16087" s="271"/>
      <c r="BA16087" s="271"/>
      <c r="BB16087" s="271"/>
      <c r="BD16087" s="271"/>
      <c r="BE16087" s="271"/>
      <c r="BF16087" s="271"/>
      <c r="BG16087" s="271"/>
      <c r="BJ16087" s="271"/>
    </row>
    <row r="16088" spans="49:62">
      <c r="AW16088" s="271"/>
      <c r="AX16088" s="271"/>
      <c r="AY16088" s="271"/>
      <c r="AZ16088" s="271"/>
      <c r="BA16088" s="271"/>
      <c r="BB16088" s="271"/>
      <c r="BD16088" s="271"/>
      <c r="BE16088" s="271"/>
      <c r="BF16088" s="271"/>
      <c r="BG16088" s="271"/>
      <c r="BJ16088" s="271"/>
    </row>
    <row r="16089" spans="49:62">
      <c r="AW16089" s="271"/>
      <c r="AX16089" s="271"/>
      <c r="AY16089" s="271"/>
      <c r="AZ16089" s="271"/>
      <c r="BA16089" s="271"/>
      <c r="BB16089" s="271"/>
      <c r="BD16089" s="271"/>
      <c r="BE16089" s="271"/>
      <c r="BF16089" s="271"/>
      <c r="BG16089" s="271"/>
      <c r="BJ16089" s="271"/>
    </row>
    <row r="16090" spans="49:62">
      <c r="AW16090" s="271"/>
      <c r="AX16090" s="271"/>
      <c r="AY16090" s="271"/>
      <c r="AZ16090" s="271"/>
      <c r="BA16090" s="271"/>
      <c r="BB16090" s="271"/>
      <c r="BD16090" s="271"/>
      <c r="BE16090" s="271"/>
      <c r="BF16090" s="271"/>
      <c r="BG16090" s="271"/>
      <c r="BJ16090" s="271"/>
    </row>
    <row r="16091" spans="49:62">
      <c r="AW16091" s="271"/>
      <c r="AX16091" s="271"/>
      <c r="AY16091" s="271"/>
      <c r="AZ16091" s="271"/>
      <c r="BA16091" s="271"/>
      <c r="BB16091" s="271"/>
      <c r="BD16091" s="271"/>
      <c r="BE16091" s="271"/>
      <c r="BF16091" s="271"/>
      <c r="BG16091" s="271"/>
      <c r="BJ16091" s="271"/>
    </row>
    <row r="16092" spans="49:62">
      <c r="AW16092" s="271"/>
      <c r="AX16092" s="271"/>
      <c r="AY16092" s="271"/>
      <c r="AZ16092" s="271"/>
      <c r="BA16092" s="271"/>
      <c r="BB16092" s="271"/>
      <c r="BD16092" s="271"/>
      <c r="BE16092" s="271"/>
      <c r="BF16092" s="271"/>
      <c r="BG16092" s="271"/>
      <c r="BJ16092" s="271"/>
    </row>
    <row r="16093" spans="49:62">
      <c r="AW16093" s="271"/>
      <c r="AX16093" s="271"/>
      <c r="AY16093" s="271"/>
      <c r="AZ16093" s="271"/>
      <c r="BA16093" s="271"/>
      <c r="BB16093" s="271"/>
      <c r="BD16093" s="271"/>
      <c r="BE16093" s="271"/>
      <c r="BF16093" s="271"/>
      <c r="BG16093" s="271"/>
      <c r="BJ16093" s="271"/>
    </row>
    <row r="16094" spans="49:62">
      <c r="AW16094" s="271"/>
      <c r="AX16094" s="271"/>
      <c r="AY16094" s="271"/>
      <c r="AZ16094" s="271"/>
      <c r="BA16094" s="271"/>
      <c r="BB16094" s="271"/>
      <c r="BD16094" s="271"/>
      <c r="BE16094" s="271"/>
      <c r="BF16094" s="271"/>
      <c r="BG16094" s="271"/>
      <c r="BJ16094" s="271"/>
    </row>
    <row r="16095" spans="49:62">
      <c r="AW16095" s="271"/>
      <c r="AX16095" s="271"/>
      <c r="AY16095" s="271"/>
      <c r="AZ16095" s="271"/>
      <c r="BA16095" s="271"/>
      <c r="BB16095" s="271"/>
      <c r="BD16095" s="271"/>
      <c r="BE16095" s="271"/>
      <c r="BF16095" s="271"/>
      <c r="BG16095" s="271"/>
      <c r="BJ16095" s="271"/>
    </row>
    <row r="16096" spans="49:62">
      <c r="AW16096" s="271"/>
      <c r="AX16096" s="271"/>
      <c r="AY16096" s="271"/>
      <c r="AZ16096" s="271"/>
      <c r="BA16096" s="271"/>
      <c r="BB16096" s="271"/>
      <c r="BD16096" s="271"/>
      <c r="BE16096" s="271"/>
      <c r="BF16096" s="271"/>
      <c r="BG16096" s="271"/>
      <c r="BJ16096" s="271"/>
    </row>
    <row r="16097" spans="49:62">
      <c r="AW16097" s="271"/>
      <c r="AX16097" s="271"/>
      <c r="AY16097" s="271"/>
      <c r="AZ16097" s="271"/>
      <c r="BA16097" s="271"/>
      <c r="BB16097" s="271"/>
      <c r="BD16097" s="271"/>
      <c r="BE16097" s="271"/>
      <c r="BF16097" s="271"/>
      <c r="BG16097" s="271"/>
      <c r="BJ16097" s="271"/>
    </row>
    <row r="16098" spans="49:62">
      <c r="AW16098" s="271"/>
      <c r="AX16098" s="271"/>
      <c r="AY16098" s="271"/>
      <c r="AZ16098" s="271"/>
      <c r="BA16098" s="271"/>
      <c r="BB16098" s="271"/>
      <c r="BD16098" s="271"/>
      <c r="BE16098" s="271"/>
      <c r="BF16098" s="271"/>
      <c r="BG16098" s="271"/>
      <c r="BJ16098" s="271"/>
    </row>
    <row r="16099" spans="49:62">
      <c r="AW16099" s="271"/>
      <c r="AX16099" s="271"/>
      <c r="AY16099" s="271"/>
      <c r="AZ16099" s="271"/>
      <c r="BA16099" s="271"/>
      <c r="BB16099" s="271"/>
      <c r="BD16099" s="271"/>
      <c r="BE16099" s="271"/>
      <c r="BF16099" s="271"/>
      <c r="BG16099" s="271"/>
      <c r="BJ16099" s="271"/>
    </row>
    <row r="16100" spans="49:62">
      <c r="AW16100" s="271"/>
      <c r="AX16100" s="271"/>
      <c r="AY16100" s="271"/>
      <c r="AZ16100" s="271"/>
      <c r="BA16100" s="271"/>
      <c r="BB16100" s="271"/>
      <c r="BD16100" s="271"/>
      <c r="BE16100" s="271"/>
      <c r="BF16100" s="271"/>
      <c r="BG16100" s="271"/>
      <c r="BJ16100" s="271"/>
    </row>
    <row r="16101" spans="49:62">
      <c r="AW16101" s="271"/>
      <c r="AX16101" s="271"/>
      <c r="AY16101" s="271"/>
      <c r="AZ16101" s="271"/>
      <c r="BA16101" s="271"/>
      <c r="BB16101" s="271"/>
      <c r="BD16101" s="271"/>
      <c r="BE16101" s="271"/>
      <c r="BF16101" s="271"/>
      <c r="BG16101" s="271"/>
      <c r="BJ16101" s="271"/>
    </row>
    <row r="16102" spans="49:62">
      <c r="AW16102" s="271"/>
      <c r="AX16102" s="271"/>
      <c r="AY16102" s="271"/>
      <c r="AZ16102" s="271"/>
      <c r="BA16102" s="271"/>
      <c r="BB16102" s="271"/>
      <c r="BD16102" s="271"/>
      <c r="BE16102" s="271"/>
      <c r="BF16102" s="271"/>
      <c r="BG16102" s="271"/>
      <c r="BJ16102" s="271"/>
    </row>
    <row r="16103" spans="49:62">
      <c r="AW16103" s="271"/>
      <c r="AX16103" s="271"/>
      <c r="AY16103" s="271"/>
      <c r="AZ16103" s="271"/>
      <c r="BA16103" s="271"/>
      <c r="BB16103" s="271"/>
      <c r="BD16103" s="271"/>
      <c r="BE16103" s="271"/>
      <c r="BF16103" s="271"/>
      <c r="BG16103" s="271"/>
      <c r="BJ16103" s="271"/>
    </row>
    <row r="16104" spans="49:62">
      <c r="AW16104" s="271"/>
      <c r="AX16104" s="271"/>
      <c r="AY16104" s="271"/>
      <c r="AZ16104" s="271"/>
      <c r="BA16104" s="271"/>
      <c r="BB16104" s="271"/>
      <c r="BD16104" s="271"/>
      <c r="BE16104" s="271"/>
      <c r="BF16104" s="271"/>
      <c r="BG16104" s="271"/>
      <c r="BJ16104" s="271"/>
    </row>
    <row r="16105" spans="49:62">
      <c r="AW16105" s="271"/>
      <c r="AX16105" s="271"/>
      <c r="AY16105" s="271"/>
      <c r="AZ16105" s="271"/>
      <c r="BA16105" s="271"/>
      <c r="BB16105" s="271"/>
      <c r="BD16105" s="271"/>
      <c r="BE16105" s="271"/>
      <c r="BF16105" s="271"/>
      <c r="BG16105" s="271"/>
      <c r="BJ16105" s="271"/>
    </row>
    <row r="16106" spans="49:62">
      <c r="AW16106" s="271"/>
      <c r="AX16106" s="271"/>
      <c r="AY16106" s="271"/>
      <c r="AZ16106" s="271"/>
      <c r="BA16106" s="271"/>
      <c r="BB16106" s="271"/>
      <c r="BD16106" s="271"/>
      <c r="BE16106" s="271"/>
      <c r="BF16106" s="271"/>
      <c r="BG16106" s="271"/>
      <c r="BJ16106" s="271"/>
    </row>
    <row r="16107" spans="49:62">
      <c r="AW16107" s="271"/>
      <c r="AX16107" s="271"/>
      <c r="AY16107" s="271"/>
      <c r="AZ16107" s="271"/>
      <c r="BA16107" s="271"/>
      <c r="BB16107" s="271"/>
      <c r="BD16107" s="271"/>
      <c r="BE16107" s="271"/>
      <c r="BF16107" s="271"/>
      <c r="BG16107" s="271"/>
      <c r="BJ16107" s="271"/>
    </row>
    <row r="16108" spans="49:62">
      <c r="AW16108" s="271"/>
      <c r="AX16108" s="271"/>
      <c r="AY16108" s="271"/>
      <c r="AZ16108" s="271"/>
      <c r="BA16108" s="271"/>
      <c r="BB16108" s="271"/>
      <c r="BD16108" s="271"/>
      <c r="BE16108" s="271"/>
      <c r="BF16108" s="271"/>
      <c r="BG16108" s="271"/>
      <c r="BJ16108" s="271"/>
    </row>
    <row r="16109" spans="49:62">
      <c r="AW16109" s="271"/>
      <c r="AX16109" s="271"/>
      <c r="AY16109" s="271"/>
      <c r="AZ16109" s="271"/>
      <c r="BA16109" s="271"/>
      <c r="BB16109" s="271"/>
      <c r="BD16109" s="271"/>
      <c r="BE16109" s="271"/>
      <c r="BF16109" s="271"/>
      <c r="BG16109" s="271"/>
      <c r="BJ16109" s="271"/>
    </row>
    <row r="16110" spans="49:62">
      <c r="AW16110" s="271"/>
      <c r="AX16110" s="271"/>
      <c r="AY16110" s="271"/>
      <c r="AZ16110" s="271"/>
      <c r="BA16110" s="271"/>
      <c r="BB16110" s="271"/>
      <c r="BD16110" s="271"/>
      <c r="BE16110" s="271"/>
      <c r="BF16110" s="271"/>
      <c r="BG16110" s="271"/>
      <c r="BJ16110" s="271"/>
    </row>
    <row r="16111" spans="49:62">
      <c r="AW16111" s="271"/>
      <c r="AX16111" s="271"/>
      <c r="AY16111" s="271"/>
      <c r="AZ16111" s="271"/>
      <c r="BA16111" s="271"/>
      <c r="BB16111" s="271"/>
      <c r="BD16111" s="271"/>
      <c r="BE16111" s="271"/>
      <c r="BF16111" s="271"/>
      <c r="BG16111" s="271"/>
      <c r="BJ16111" s="271"/>
    </row>
    <row r="16112" spans="49:62">
      <c r="AW16112" s="271"/>
      <c r="AX16112" s="271"/>
      <c r="AY16112" s="271"/>
      <c r="AZ16112" s="271"/>
      <c r="BA16112" s="271"/>
      <c r="BB16112" s="271"/>
      <c r="BD16112" s="271"/>
      <c r="BE16112" s="271"/>
      <c r="BF16112" s="271"/>
      <c r="BG16112" s="271"/>
      <c r="BJ16112" s="271"/>
    </row>
    <row r="16113" spans="49:62">
      <c r="AW16113" s="271"/>
      <c r="AX16113" s="271"/>
      <c r="AY16113" s="271"/>
      <c r="AZ16113" s="271"/>
      <c r="BA16113" s="271"/>
      <c r="BB16113" s="271"/>
      <c r="BD16113" s="271"/>
      <c r="BE16113" s="271"/>
      <c r="BF16113" s="271"/>
      <c r="BG16113" s="271"/>
      <c r="BJ16113" s="271"/>
    </row>
    <row r="16114" spans="49:62">
      <c r="AW16114" s="271"/>
      <c r="AX16114" s="271"/>
      <c r="AY16114" s="271"/>
      <c r="AZ16114" s="271"/>
      <c r="BA16114" s="271"/>
      <c r="BB16114" s="271"/>
      <c r="BD16114" s="271"/>
      <c r="BE16114" s="271"/>
      <c r="BF16114" s="271"/>
      <c r="BG16114" s="271"/>
      <c r="BJ16114" s="271"/>
    </row>
    <row r="16115" spans="49:62">
      <c r="AW16115" s="271"/>
      <c r="AX16115" s="271"/>
      <c r="AY16115" s="271"/>
      <c r="AZ16115" s="271"/>
      <c r="BA16115" s="271"/>
      <c r="BB16115" s="271"/>
      <c r="BD16115" s="271"/>
      <c r="BE16115" s="271"/>
      <c r="BF16115" s="271"/>
      <c r="BG16115" s="271"/>
      <c r="BJ16115" s="271"/>
    </row>
    <row r="16116" spans="49:62">
      <c r="AW16116" s="271"/>
      <c r="AX16116" s="271"/>
      <c r="AY16116" s="271"/>
      <c r="AZ16116" s="271"/>
      <c r="BA16116" s="271"/>
      <c r="BB16116" s="271"/>
      <c r="BD16116" s="271"/>
      <c r="BE16116" s="271"/>
      <c r="BF16116" s="271"/>
      <c r="BG16116" s="271"/>
      <c r="BJ16116" s="271"/>
    </row>
    <row r="16117" spans="49:62">
      <c r="AW16117" s="271"/>
      <c r="AX16117" s="271"/>
      <c r="AY16117" s="271"/>
      <c r="AZ16117" s="271"/>
      <c r="BA16117" s="271"/>
      <c r="BB16117" s="271"/>
      <c r="BD16117" s="271"/>
      <c r="BE16117" s="271"/>
      <c r="BF16117" s="271"/>
      <c r="BG16117" s="271"/>
      <c r="BJ16117" s="271"/>
    </row>
    <row r="16118" spans="49:62">
      <c r="AW16118" s="271"/>
      <c r="AX16118" s="271"/>
      <c r="AY16118" s="271"/>
      <c r="AZ16118" s="271"/>
      <c r="BA16118" s="271"/>
      <c r="BB16118" s="271"/>
      <c r="BD16118" s="271"/>
      <c r="BE16118" s="271"/>
      <c r="BF16118" s="271"/>
      <c r="BG16118" s="271"/>
      <c r="BJ16118" s="271"/>
    </row>
    <row r="16119" spans="49:62">
      <c r="AW16119" s="271"/>
      <c r="AX16119" s="271"/>
      <c r="AY16119" s="271"/>
      <c r="AZ16119" s="271"/>
      <c r="BA16119" s="271"/>
      <c r="BB16119" s="271"/>
      <c r="BD16119" s="271"/>
      <c r="BE16119" s="271"/>
      <c r="BF16119" s="271"/>
      <c r="BG16119" s="271"/>
      <c r="BJ16119" s="271"/>
    </row>
    <row r="16120" spans="49:62">
      <c r="AW16120" s="271"/>
      <c r="AX16120" s="271"/>
      <c r="AY16120" s="271"/>
      <c r="AZ16120" s="271"/>
      <c r="BA16120" s="271"/>
      <c r="BB16120" s="271"/>
      <c r="BD16120" s="271"/>
      <c r="BE16120" s="271"/>
      <c r="BF16120" s="271"/>
      <c r="BG16120" s="271"/>
      <c r="BJ16120" s="271"/>
    </row>
    <row r="16121" spans="49:62">
      <c r="AW16121" s="271"/>
      <c r="AX16121" s="271"/>
      <c r="AY16121" s="271"/>
      <c r="AZ16121" s="271"/>
      <c r="BA16121" s="271"/>
      <c r="BB16121" s="271"/>
      <c r="BD16121" s="271"/>
      <c r="BE16121" s="271"/>
      <c r="BF16121" s="271"/>
      <c r="BG16121" s="271"/>
      <c r="BJ16121" s="271"/>
    </row>
    <row r="16122" spans="49:62">
      <c r="AW16122" s="271"/>
      <c r="AX16122" s="271"/>
      <c r="AY16122" s="271"/>
      <c r="AZ16122" s="271"/>
      <c r="BA16122" s="271"/>
      <c r="BB16122" s="271"/>
      <c r="BD16122" s="271"/>
      <c r="BE16122" s="271"/>
      <c r="BF16122" s="271"/>
      <c r="BG16122" s="271"/>
      <c r="BJ16122" s="271"/>
    </row>
    <row r="16123" spans="49:62">
      <c r="AW16123" s="271"/>
      <c r="AX16123" s="271"/>
      <c r="AY16123" s="271"/>
      <c r="AZ16123" s="271"/>
      <c r="BA16123" s="271"/>
      <c r="BB16123" s="271"/>
      <c r="BD16123" s="271"/>
      <c r="BE16123" s="271"/>
      <c r="BF16123" s="271"/>
      <c r="BG16123" s="271"/>
      <c r="BJ16123" s="271"/>
    </row>
    <row r="16124" spans="49:62">
      <c r="AW16124" s="271"/>
      <c r="AX16124" s="271"/>
      <c r="AY16124" s="271"/>
      <c r="AZ16124" s="271"/>
      <c r="BA16124" s="271"/>
      <c r="BB16124" s="271"/>
      <c r="BD16124" s="271"/>
      <c r="BE16124" s="271"/>
      <c r="BF16124" s="271"/>
      <c r="BG16124" s="271"/>
      <c r="BJ16124" s="271"/>
    </row>
    <row r="16125" spans="49:62">
      <c r="AW16125" s="271"/>
      <c r="AX16125" s="271"/>
      <c r="AY16125" s="271"/>
      <c r="AZ16125" s="271"/>
      <c r="BA16125" s="271"/>
      <c r="BB16125" s="271"/>
      <c r="BD16125" s="271"/>
      <c r="BE16125" s="271"/>
      <c r="BF16125" s="271"/>
      <c r="BG16125" s="271"/>
      <c r="BJ16125" s="271"/>
    </row>
    <row r="16126" spans="49:62">
      <c r="AW16126" s="271"/>
      <c r="AX16126" s="271"/>
      <c r="AY16126" s="271"/>
      <c r="AZ16126" s="271"/>
      <c r="BA16126" s="271"/>
      <c r="BB16126" s="271"/>
      <c r="BD16126" s="271"/>
      <c r="BE16126" s="271"/>
      <c r="BF16126" s="271"/>
      <c r="BG16126" s="271"/>
      <c r="BJ16126" s="271"/>
    </row>
    <row r="16127" spans="49:62">
      <c r="AW16127" s="271"/>
      <c r="AX16127" s="271"/>
      <c r="AY16127" s="271"/>
      <c r="AZ16127" s="271"/>
      <c r="BA16127" s="271"/>
      <c r="BB16127" s="271"/>
      <c r="BD16127" s="271"/>
      <c r="BE16127" s="271"/>
      <c r="BF16127" s="271"/>
      <c r="BG16127" s="271"/>
      <c r="BJ16127" s="271"/>
    </row>
    <row r="16128" spans="49:62">
      <c r="AW16128" s="271"/>
      <c r="AX16128" s="271"/>
      <c r="AY16128" s="271"/>
      <c r="AZ16128" s="271"/>
      <c r="BA16128" s="271"/>
      <c r="BB16128" s="271"/>
      <c r="BD16128" s="271"/>
      <c r="BE16128" s="271"/>
      <c r="BF16128" s="271"/>
      <c r="BG16128" s="271"/>
      <c r="BJ16128" s="271"/>
    </row>
    <row r="16129" spans="49:62">
      <c r="AW16129" s="271"/>
      <c r="AX16129" s="271"/>
      <c r="AY16129" s="271"/>
      <c r="AZ16129" s="271"/>
      <c r="BA16129" s="271"/>
      <c r="BB16129" s="271"/>
      <c r="BD16129" s="271"/>
      <c r="BE16129" s="271"/>
      <c r="BF16129" s="271"/>
      <c r="BG16129" s="271"/>
      <c r="BJ16129" s="271"/>
    </row>
    <row r="16130" spans="49:62">
      <c r="AW16130" s="271"/>
      <c r="AX16130" s="271"/>
      <c r="AY16130" s="271"/>
      <c r="AZ16130" s="271"/>
      <c r="BA16130" s="271"/>
      <c r="BB16130" s="271"/>
      <c r="BD16130" s="271"/>
      <c r="BE16130" s="271"/>
      <c r="BF16130" s="271"/>
      <c r="BG16130" s="271"/>
      <c r="BJ16130" s="271"/>
    </row>
    <row r="16131" spans="49:62">
      <c r="AW16131" s="271"/>
      <c r="AX16131" s="271"/>
      <c r="AY16131" s="271"/>
      <c r="AZ16131" s="271"/>
      <c r="BA16131" s="271"/>
      <c r="BB16131" s="271"/>
      <c r="BD16131" s="271"/>
      <c r="BE16131" s="271"/>
      <c r="BF16131" s="271"/>
      <c r="BG16131" s="271"/>
      <c r="BJ16131" s="271"/>
    </row>
    <row r="16132" spans="49:62">
      <c r="AW16132" s="271"/>
      <c r="AX16132" s="271"/>
      <c r="AY16132" s="271"/>
      <c r="AZ16132" s="271"/>
      <c r="BA16132" s="271"/>
      <c r="BB16132" s="271"/>
      <c r="BD16132" s="271"/>
      <c r="BE16132" s="271"/>
      <c r="BF16132" s="271"/>
      <c r="BG16132" s="271"/>
      <c r="BJ16132" s="271"/>
    </row>
    <row r="16133" spans="49:62">
      <c r="AW16133" s="271"/>
      <c r="AX16133" s="271"/>
      <c r="AY16133" s="271"/>
      <c r="AZ16133" s="271"/>
      <c r="BA16133" s="271"/>
      <c r="BB16133" s="271"/>
      <c r="BD16133" s="271"/>
      <c r="BE16133" s="271"/>
      <c r="BF16133" s="271"/>
      <c r="BG16133" s="271"/>
      <c r="BJ16133" s="271"/>
    </row>
    <row r="16134" spans="49:62">
      <c r="AW16134" s="271"/>
      <c r="AX16134" s="271"/>
      <c r="AY16134" s="271"/>
      <c r="AZ16134" s="271"/>
      <c r="BA16134" s="271"/>
      <c r="BB16134" s="271"/>
      <c r="BD16134" s="271"/>
      <c r="BE16134" s="271"/>
      <c r="BF16134" s="271"/>
      <c r="BG16134" s="271"/>
      <c r="BJ16134" s="271"/>
    </row>
    <row r="16135" spans="49:62">
      <c r="AW16135" s="271"/>
      <c r="AX16135" s="271"/>
      <c r="AY16135" s="271"/>
      <c r="AZ16135" s="271"/>
      <c r="BA16135" s="271"/>
      <c r="BB16135" s="271"/>
      <c r="BD16135" s="271"/>
      <c r="BE16135" s="271"/>
      <c r="BF16135" s="271"/>
      <c r="BG16135" s="271"/>
      <c r="BJ16135" s="271"/>
    </row>
    <row r="16136" spans="49:62">
      <c r="AW16136" s="271"/>
      <c r="AX16136" s="271"/>
      <c r="AY16136" s="271"/>
      <c r="AZ16136" s="271"/>
      <c r="BA16136" s="271"/>
      <c r="BB16136" s="271"/>
      <c r="BD16136" s="271"/>
      <c r="BE16136" s="271"/>
      <c r="BF16136" s="271"/>
      <c r="BG16136" s="271"/>
      <c r="BJ16136" s="271"/>
    </row>
    <row r="16137" spans="49:62">
      <c r="AW16137" s="271"/>
      <c r="AX16137" s="271"/>
      <c r="AY16137" s="271"/>
      <c r="AZ16137" s="271"/>
      <c r="BA16137" s="271"/>
      <c r="BB16137" s="271"/>
      <c r="BD16137" s="271"/>
      <c r="BE16137" s="271"/>
      <c r="BF16137" s="271"/>
      <c r="BG16137" s="271"/>
      <c r="BJ16137" s="271"/>
    </row>
    <row r="16138" spans="49:62">
      <c r="AW16138" s="271"/>
      <c r="AX16138" s="271"/>
      <c r="AY16138" s="271"/>
      <c r="AZ16138" s="271"/>
      <c r="BA16138" s="271"/>
      <c r="BB16138" s="271"/>
      <c r="BD16138" s="271"/>
      <c r="BE16138" s="271"/>
      <c r="BF16138" s="271"/>
      <c r="BG16138" s="271"/>
      <c r="BJ16138" s="271"/>
    </row>
    <row r="16139" spans="49:62">
      <c r="AW16139" s="271"/>
      <c r="AX16139" s="271"/>
      <c r="AY16139" s="271"/>
      <c r="AZ16139" s="271"/>
      <c r="BA16139" s="271"/>
      <c r="BB16139" s="271"/>
      <c r="BD16139" s="271"/>
      <c r="BE16139" s="271"/>
      <c r="BF16139" s="271"/>
      <c r="BG16139" s="271"/>
      <c r="BJ16139" s="271"/>
    </row>
    <row r="16140" spans="49:62">
      <c r="AW16140" s="271"/>
      <c r="AX16140" s="271"/>
      <c r="AY16140" s="271"/>
      <c r="AZ16140" s="271"/>
      <c r="BA16140" s="271"/>
      <c r="BB16140" s="271"/>
      <c r="BD16140" s="271"/>
      <c r="BE16140" s="271"/>
      <c r="BF16140" s="271"/>
      <c r="BG16140" s="271"/>
      <c r="BJ16140" s="271"/>
    </row>
    <row r="16141" spans="49:62">
      <c r="AW16141" s="271"/>
      <c r="AX16141" s="271"/>
      <c r="AY16141" s="271"/>
      <c r="AZ16141" s="271"/>
      <c r="BA16141" s="271"/>
      <c r="BB16141" s="271"/>
      <c r="BD16141" s="271"/>
      <c r="BE16141" s="271"/>
      <c r="BF16141" s="271"/>
      <c r="BG16141" s="271"/>
      <c r="BJ16141" s="271"/>
    </row>
    <row r="16142" spans="49:62">
      <c r="AW16142" s="271"/>
      <c r="AX16142" s="271"/>
      <c r="AY16142" s="271"/>
      <c r="AZ16142" s="271"/>
      <c r="BA16142" s="271"/>
      <c r="BB16142" s="271"/>
      <c r="BD16142" s="271"/>
      <c r="BE16142" s="271"/>
      <c r="BF16142" s="271"/>
      <c r="BG16142" s="271"/>
      <c r="BJ16142" s="271"/>
    </row>
    <row r="16143" spans="49:62">
      <c r="AW16143" s="271"/>
      <c r="AX16143" s="271"/>
      <c r="AY16143" s="271"/>
      <c r="AZ16143" s="271"/>
      <c r="BA16143" s="271"/>
      <c r="BB16143" s="271"/>
      <c r="BD16143" s="271"/>
      <c r="BE16143" s="271"/>
      <c r="BF16143" s="271"/>
      <c r="BG16143" s="271"/>
      <c r="BJ16143" s="271"/>
    </row>
    <row r="16144" spans="49:62">
      <c r="AW16144" s="271"/>
      <c r="AX16144" s="271"/>
      <c r="AY16144" s="271"/>
      <c r="AZ16144" s="271"/>
      <c r="BA16144" s="271"/>
      <c r="BB16144" s="271"/>
      <c r="BD16144" s="271"/>
      <c r="BE16144" s="271"/>
      <c r="BF16144" s="271"/>
      <c r="BG16144" s="271"/>
      <c r="BJ16144" s="271"/>
    </row>
    <row r="16145" spans="49:62">
      <c r="AW16145" s="271"/>
      <c r="AX16145" s="271"/>
      <c r="AY16145" s="271"/>
      <c r="AZ16145" s="271"/>
      <c r="BA16145" s="271"/>
      <c r="BB16145" s="271"/>
      <c r="BD16145" s="271"/>
      <c r="BE16145" s="271"/>
      <c r="BF16145" s="271"/>
      <c r="BG16145" s="271"/>
      <c r="BJ16145" s="271"/>
    </row>
    <row r="16146" spans="49:62">
      <c r="AW16146" s="271"/>
      <c r="AX16146" s="271"/>
      <c r="AY16146" s="271"/>
      <c r="AZ16146" s="271"/>
      <c r="BA16146" s="271"/>
      <c r="BB16146" s="271"/>
      <c r="BD16146" s="271"/>
      <c r="BE16146" s="271"/>
      <c r="BF16146" s="271"/>
      <c r="BG16146" s="271"/>
      <c r="BJ16146" s="271"/>
    </row>
    <row r="16147" spans="49:62">
      <c r="AW16147" s="271"/>
      <c r="AX16147" s="271"/>
      <c r="AY16147" s="271"/>
      <c r="AZ16147" s="271"/>
      <c r="BA16147" s="271"/>
      <c r="BB16147" s="271"/>
      <c r="BD16147" s="271"/>
      <c r="BE16147" s="271"/>
      <c r="BF16147" s="271"/>
      <c r="BG16147" s="271"/>
      <c r="BJ16147" s="271"/>
    </row>
    <row r="16148" spans="49:62">
      <c r="AW16148" s="271"/>
      <c r="AX16148" s="271"/>
      <c r="AY16148" s="271"/>
      <c r="AZ16148" s="271"/>
      <c r="BA16148" s="271"/>
      <c r="BB16148" s="271"/>
      <c r="BD16148" s="271"/>
      <c r="BE16148" s="271"/>
      <c r="BF16148" s="271"/>
      <c r="BG16148" s="271"/>
      <c r="BJ16148" s="271"/>
    </row>
    <row r="16149" spans="49:62">
      <c r="AW16149" s="271"/>
      <c r="AX16149" s="271"/>
      <c r="AY16149" s="271"/>
      <c r="AZ16149" s="271"/>
      <c r="BA16149" s="271"/>
      <c r="BB16149" s="271"/>
      <c r="BD16149" s="271"/>
      <c r="BE16149" s="271"/>
      <c r="BF16149" s="271"/>
      <c r="BG16149" s="271"/>
      <c r="BJ16149" s="271"/>
    </row>
    <row r="16150" spans="49:62">
      <c r="AW16150" s="271"/>
      <c r="AX16150" s="271"/>
      <c r="AY16150" s="271"/>
      <c r="AZ16150" s="271"/>
      <c r="BA16150" s="271"/>
      <c r="BB16150" s="271"/>
      <c r="BD16150" s="271"/>
      <c r="BE16150" s="271"/>
      <c r="BF16150" s="271"/>
      <c r="BG16150" s="271"/>
      <c r="BJ16150" s="271"/>
    </row>
    <row r="16151" spans="49:62">
      <c r="AW16151" s="271"/>
      <c r="AX16151" s="271"/>
      <c r="AY16151" s="271"/>
      <c r="AZ16151" s="271"/>
      <c r="BA16151" s="271"/>
      <c r="BB16151" s="271"/>
      <c r="BD16151" s="271"/>
      <c r="BE16151" s="271"/>
      <c r="BF16151" s="271"/>
      <c r="BG16151" s="271"/>
      <c r="BJ16151" s="271"/>
    </row>
    <row r="16152" spans="49:62">
      <c r="AW16152" s="271"/>
      <c r="AX16152" s="271"/>
      <c r="AY16152" s="271"/>
      <c r="AZ16152" s="271"/>
      <c r="BA16152" s="271"/>
      <c r="BB16152" s="271"/>
      <c r="BD16152" s="271"/>
      <c r="BE16152" s="271"/>
      <c r="BF16152" s="271"/>
      <c r="BG16152" s="271"/>
      <c r="BJ16152" s="271"/>
    </row>
    <row r="16153" spans="49:62">
      <c r="AW16153" s="271"/>
      <c r="AX16153" s="271"/>
      <c r="AY16153" s="271"/>
      <c r="AZ16153" s="271"/>
      <c r="BA16153" s="271"/>
      <c r="BB16153" s="271"/>
      <c r="BD16153" s="271"/>
      <c r="BE16153" s="271"/>
      <c r="BF16153" s="271"/>
      <c r="BG16153" s="271"/>
      <c r="BJ16153" s="271"/>
    </row>
    <row r="16154" spans="49:62">
      <c r="AW16154" s="271"/>
      <c r="AX16154" s="271"/>
      <c r="AY16154" s="271"/>
      <c r="AZ16154" s="271"/>
      <c r="BA16154" s="271"/>
      <c r="BB16154" s="271"/>
      <c r="BD16154" s="271"/>
      <c r="BE16154" s="271"/>
      <c r="BF16154" s="271"/>
      <c r="BG16154" s="271"/>
      <c r="BJ16154" s="271"/>
    </row>
    <row r="16155" spans="49:62">
      <c r="AW16155" s="271"/>
      <c r="AX16155" s="271"/>
      <c r="AY16155" s="271"/>
      <c r="AZ16155" s="271"/>
      <c r="BA16155" s="271"/>
      <c r="BB16155" s="271"/>
      <c r="BD16155" s="271"/>
      <c r="BE16155" s="271"/>
      <c r="BF16155" s="271"/>
      <c r="BG16155" s="271"/>
      <c r="BJ16155" s="271"/>
    </row>
    <row r="16156" spans="49:62">
      <c r="AW16156" s="271"/>
      <c r="AX16156" s="271"/>
      <c r="AY16156" s="271"/>
      <c r="AZ16156" s="271"/>
      <c r="BA16156" s="271"/>
      <c r="BB16156" s="271"/>
      <c r="BD16156" s="271"/>
      <c r="BE16156" s="271"/>
      <c r="BF16156" s="271"/>
      <c r="BG16156" s="271"/>
      <c r="BJ16156" s="271"/>
    </row>
    <row r="16157" spans="49:62">
      <c r="AW16157" s="271"/>
      <c r="AX16157" s="271"/>
      <c r="AY16157" s="271"/>
      <c r="AZ16157" s="271"/>
      <c r="BA16157" s="271"/>
      <c r="BB16157" s="271"/>
      <c r="BD16157" s="271"/>
      <c r="BE16157" s="271"/>
      <c r="BF16157" s="271"/>
      <c r="BG16157" s="271"/>
      <c r="BJ16157" s="271"/>
    </row>
    <row r="16158" spans="49:62">
      <c r="AW16158" s="271"/>
      <c r="AX16158" s="271"/>
      <c r="AY16158" s="271"/>
      <c r="AZ16158" s="271"/>
      <c r="BA16158" s="271"/>
      <c r="BB16158" s="271"/>
      <c r="BD16158" s="271"/>
      <c r="BE16158" s="271"/>
      <c r="BF16158" s="271"/>
      <c r="BG16158" s="271"/>
      <c r="BJ16158" s="271"/>
    </row>
    <row r="16159" spans="49:62">
      <c r="AW16159" s="271"/>
      <c r="AX16159" s="271"/>
      <c r="AY16159" s="271"/>
      <c r="AZ16159" s="271"/>
      <c r="BA16159" s="271"/>
      <c r="BB16159" s="271"/>
      <c r="BD16159" s="271"/>
      <c r="BE16159" s="271"/>
      <c r="BF16159" s="271"/>
      <c r="BG16159" s="271"/>
      <c r="BJ16159" s="271"/>
    </row>
    <row r="16160" spans="49:62">
      <c r="AW16160" s="271"/>
      <c r="AX16160" s="271"/>
      <c r="AY16160" s="271"/>
      <c r="AZ16160" s="271"/>
      <c r="BA16160" s="271"/>
      <c r="BB16160" s="271"/>
      <c r="BD16160" s="271"/>
      <c r="BE16160" s="271"/>
      <c r="BF16160" s="271"/>
      <c r="BG16160" s="271"/>
      <c r="BJ16160" s="271"/>
    </row>
    <row r="16161" spans="49:62">
      <c r="AW16161" s="271"/>
      <c r="AX16161" s="271"/>
      <c r="AY16161" s="271"/>
      <c r="AZ16161" s="271"/>
      <c r="BA16161" s="271"/>
      <c r="BB16161" s="271"/>
      <c r="BD16161" s="271"/>
      <c r="BE16161" s="271"/>
      <c r="BF16161" s="271"/>
      <c r="BG16161" s="271"/>
      <c r="BJ16161" s="271"/>
    </row>
    <row r="16162" spans="49:62">
      <c r="AW16162" s="271"/>
      <c r="AX16162" s="271"/>
      <c r="AY16162" s="271"/>
      <c r="AZ16162" s="271"/>
      <c r="BA16162" s="271"/>
      <c r="BB16162" s="271"/>
      <c r="BD16162" s="271"/>
      <c r="BE16162" s="271"/>
      <c r="BF16162" s="271"/>
      <c r="BG16162" s="271"/>
      <c r="BJ16162" s="271"/>
    </row>
    <row r="16163" spans="49:62">
      <c r="AW16163" s="271"/>
      <c r="AX16163" s="271"/>
      <c r="AY16163" s="271"/>
      <c r="AZ16163" s="271"/>
      <c r="BA16163" s="271"/>
      <c r="BB16163" s="271"/>
      <c r="BD16163" s="271"/>
      <c r="BE16163" s="271"/>
      <c r="BF16163" s="271"/>
      <c r="BG16163" s="271"/>
      <c r="BJ16163" s="271"/>
    </row>
    <row r="16164" spans="49:62">
      <c r="AW16164" s="271"/>
      <c r="AX16164" s="271"/>
      <c r="AY16164" s="271"/>
      <c r="AZ16164" s="271"/>
      <c r="BA16164" s="271"/>
      <c r="BB16164" s="271"/>
      <c r="BD16164" s="271"/>
      <c r="BE16164" s="271"/>
      <c r="BF16164" s="271"/>
      <c r="BG16164" s="271"/>
      <c r="BJ16164" s="271"/>
    </row>
    <row r="16165" spans="49:62">
      <c r="AW16165" s="271"/>
      <c r="AX16165" s="271"/>
      <c r="AY16165" s="271"/>
      <c r="AZ16165" s="271"/>
      <c r="BA16165" s="271"/>
      <c r="BB16165" s="271"/>
      <c r="BD16165" s="271"/>
      <c r="BE16165" s="271"/>
      <c r="BF16165" s="271"/>
      <c r="BG16165" s="271"/>
      <c r="BJ16165" s="271"/>
    </row>
    <row r="16166" spans="49:62">
      <c r="AW16166" s="271"/>
      <c r="AX16166" s="271"/>
      <c r="AY16166" s="271"/>
      <c r="AZ16166" s="271"/>
      <c r="BA16166" s="271"/>
      <c r="BB16166" s="271"/>
      <c r="BD16166" s="271"/>
      <c r="BE16166" s="271"/>
      <c r="BF16166" s="271"/>
      <c r="BG16166" s="271"/>
      <c r="BJ16166" s="271"/>
    </row>
    <row r="16167" spans="49:62">
      <c r="AW16167" s="271"/>
      <c r="AX16167" s="271"/>
      <c r="AY16167" s="271"/>
      <c r="AZ16167" s="271"/>
      <c r="BA16167" s="271"/>
      <c r="BB16167" s="271"/>
      <c r="BD16167" s="271"/>
      <c r="BE16167" s="271"/>
      <c r="BF16167" s="271"/>
      <c r="BG16167" s="271"/>
      <c r="BJ16167" s="271"/>
    </row>
    <row r="16168" spans="49:62">
      <c r="AW16168" s="271"/>
      <c r="AX16168" s="271"/>
      <c r="AY16168" s="271"/>
      <c r="AZ16168" s="271"/>
      <c r="BA16168" s="271"/>
      <c r="BB16168" s="271"/>
      <c r="BD16168" s="271"/>
      <c r="BE16168" s="271"/>
      <c r="BF16168" s="271"/>
      <c r="BG16168" s="271"/>
      <c r="BJ16168" s="271"/>
    </row>
    <row r="16169" spans="49:62">
      <c r="AW16169" s="271"/>
      <c r="AX16169" s="271"/>
      <c r="AY16169" s="271"/>
      <c r="AZ16169" s="271"/>
      <c r="BA16169" s="271"/>
      <c r="BB16169" s="271"/>
      <c r="BD16169" s="271"/>
      <c r="BE16169" s="271"/>
      <c r="BF16169" s="271"/>
      <c r="BG16169" s="271"/>
      <c r="BJ16169" s="271"/>
    </row>
    <row r="16170" spans="49:62">
      <c r="AW16170" s="271"/>
      <c r="AX16170" s="271"/>
      <c r="AY16170" s="271"/>
      <c r="AZ16170" s="271"/>
      <c r="BA16170" s="271"/>
      <c r="BB16170" s="271"/>
      <c r="BD16170" s="271"/>
      <c r="BE16170" s="271"/>
      <c r="BF16170" s="271"/>
      <c r="BG16170" s="271"/>
      <c r="BJ16170" s="271"/>
    </row>
    <row r="16171" spans="49:62">
      <c r="AW16171" s="271"/>
      <c r="AX16171" s="271"/>
      <c r="AY16171" s="271"/>
      <c r="AZ16171" s="271"/>
      <c r="BA16171" s="271"/>
      <c r="BB16171" s="271"/>
      <c r="BD16171" s="271"/>
      <c r="BE16171" s="271"/>
      <c r="BF16171" s="271"/>
      <c r="BG16171" s="271"/>
      <c r="BJ16171" s="271"/>
    </row>
    <row r="16172" spans="49:62">
      <c r="AW16172" s="271"/>
      <c r="AX16172" s="271"/>
      <c r="AY16172" s="271"/>
      <c r="AZ16172" s="271"/>
      <c r="BA16172" s="271"/>
      <c r="BB16172" s="271"/>
      <c r="BD16172" s="271"/>
      <c r="BE16172" s="271"/>
      <c r="BF16172" s="271"/>
      <c r="BG16172" s="271"/>
      <c r="BJ16172" s="271"/>
    </row>
    <row r="16173" spans="49:62">
      <c r="AW16173" s="271"/>
      <c r="AX16173" s="271"/>
      <c r="AY16173" s="271"/>
      <c r="AZ16173" s="271"/>
      <c r="BA16173" s="271"/>
      <c r="BB16173" s="271"/>
      <c r="BD16173" s="271"/>
      <c r="BE16173" s="271"/>
      <c r="BF16173" s="271"/>
      <c r="BG16173" s="271"/>
      <c r="BJ16173" s="271"/>
    </row>
    <row r="16174" spans="49:62">
      <c r="AW16174" s="271"/>
      <c r="AX16174" s="271"/>
      <c r="AY16174" s="271"/>
      <c r="AZ16174" s="271"/>
      <c r="BA16174" s="271"/>
      <c r="BB16174" s="271"/>
      <c r="BD16174" s="271"/>
      <c r="BE16174" s="271"/>
      <c r="BF16174" s="271"/>
      <c r="BG16174" s="271"/>
      <c r="BJ16174" s="271"/>
    </row>
    <row r="16175" spans="49:62">
      <c r="AW16175" s="271"/>
      <c r="AX16175" s="271"/>
      <c r="AY16175" s="271"/>
      <c r="AZ16175" s="271"/>
      <c r="BA16175" s="271"/>
      <c r="BB16175" s="271"/>
      <c r="BD16175" s="271"/>
      <c r="BE16175" s="271"/>
      <c r="BF16175" s="271"/>
      <c r="BG16175" s="271"/>
      <c r="BJ16175" s="271"/>
    </row>
    <row r="16176" spans="49:62">
      <c r="AW16176" s="271"/>
      <c r="AX16176" s="271"/>
      <c r="AY16176" s="271"/>
      <c r="AZ16176" s="271"/>
      <c r="BA16176" s="271"/>
      <c r="BB16176" s="271"/>
      <c r="BD16176" s="271"/>
      <c r="BE16176" s="271"/>
      <c r="BF16176" s="271"/>
      <c r="BG16176" s="271"/>
      <c r="BJ16176" s="271"/>
    </row>
    <row r="16177" spans="49:62">
      <c r="AW16177" s="271"/>
      <c r="AX16177" s="271"/>
      <c r="AY16177" s="271"/>
      <c r="AZ16177" s="271"/>
      <c r="BA16177" s="271"/>
      <c r="BB16177" s="271"/>
      <c r="BD16177" s="271"/>
      <c r="BE16177" s="271"/>
      <c r="BF16177" s="271"/>
      <c r="BG16177" s="271"/>
      <c r="BJ16177" s="271"/>
    </row>
    <row r="16178" spans="49:62">
      <c r="AW16178" s="271"/>
      <c r="AX16178" s="271"/>
      <c r="AY16178" s="271"/>
      <c r="AZ16178" s="271"/>
      <c r="BA16178" s="271"/>
      <c r="BB16178" s="271"/>
      <c r="BD16178" s="271"/>
      <c r="BE16178" s="271"/>
      <c r="BF16178" s="271"/>
      <c r="BG16178" s="271"/>
      <c r="BJ16178" s="271"/>
    </row>
    <row r="16179" spans="49:62">
      <c r="AW16179" s="271"/>
      <c r="AX16179" s="271"/>
      <c r="AY16179" s="271"/>
      <c r="AZ16179" s="271"/>
      <c r="BA16179" s="271"/>
      <c r="BB16179" s="271"/>
      <c r="BD16179" s="271"/>
      <c r="BE16179" s="271"/>
      <c r="BF16179" s="271"/>
      <c r="BG16179" s="271"/>
      <c r="BJ16179" s="271"/>
    </row>
    <row r="16180" spans="49:62">
      <c r="AW16180" s="271"/>
      <c r="AX16180" s="271"/>
      <c r="AY16180" s="271"/>
      <c r="AZ16180" s="271"/>
      <c r="BA16180" s="271"/>
      <c r="BB16180" s="271"/>
      <c r="BD16180" s="271"/>
      <c r="BE16180" s="271"/>
      <c r="BF16180" s="271"/>
      <c r="BG16180" s="271"/>
      <c r="BJ16180" s="271"/>
    </row>
    <row r="16181" spans="49:62">
      <c r="AW16181" s="271"/>
      <c r="AX16181" s="271"/>
      <c r="AY16181" s="271"/>
      <c r="AZ16181" s="271"/>
      <c r="BA16181" s="271"/>
      <c r="BB16181" s="271"/>
      <c r="BD16181" s="271"/>
      <c r="BE16181" s="271"/>
      <c r="BF16181" s="271"/>
      <c r="BG16181" s="271"/>
      <c r="BJ16181" s="271"/>
    </row>
    <row r="16182" spans="49:62">
      <c r="AW16182" s="271"/>
      <c r="AX16182" s="271"/>
      <c r="AY16182" s="271"/>
      <c r="AZ16182" s="271"/>
      <c r="BA16182" s="271"/>
      <c r="BB16182" s="271"/>
      <c r="BD16182" s="271"/>
      <c r="BE16182" s="271"/>
      <c r="BF16182" s="271"/>
      <c r="BG16182" s="271"/>
      <c r="BJ16182" s="271"/>
    </row>
    <row r="16183" spans="49:62">
      <c r="AW16183" s="271"/>
      <c r="AX16183" s="271"/>
      <c r="AY16183" s="271"/>
      <c r="AZ16183" s="271"/>
      <c r="BA16183" s="271"/>
      <c r="BB16183" s="271"/>
      <c r="BD16183" s="271"/>
      <c r="BE16183" s="271"/>
      <c r="BF16183" s="271"/>
      <c r="BG16183" s="271"/>
      <c r="BJ16183" s="271"/>
    </row>
    <row r="16184" spans="49:62">
      <c r="AW16184" s="271"/>
      <c r="AX16184" s="271"/>
      <c r="AY16184" s="271"/>
      <c r="AZ16184" s="271"/>
      <c r="BA16184" s="271"/>
      <c r="BB16184" s="271"/>
      <c r="BD16184" s="271"/>
      <c r="BE16184" s="271"/>
      <c r="BF16184" s="271"/>
      <c r="BG16184" s="271"/>
      <c r="BJ16184" s="271"/>
    </row>
    <row r="16185" spans="49:62">
      <c r="AW16185" s="271"/>
      <c r="AX16185" s="271"/>
      <c r="AY16185" s="271"/>
      <c r="AZ16185" s="271"/>
      <c r="BA16185" s="271"/>
      <c r="BB16185" s="271"/>
      <c r="BD16185" s="271"/>
      <c r="BE16185" s="271"/>
      <c r="BF16185" s="271"/>
      <c r="BG16185" s="271"/>
      <c r="BJ16185" s="271"/>
    </row>
    <row r="16186" spans="49:62">
      <c r="AW16186" s="271"/>
      <c r="AX16186" s="271"/>
      <c r="AY16186" s="271"/>
      <c r="AZ16186" s="271"/>
      <c r="BA16186" s="271"/>
      <c r="BB16186" s="271"/>
      <c r="BD16186" s="271"/>
      <c r="BE16186" s="271"/>
      <c r="BF16186" s="271"/>
      <c r="BG16186" s="271"/>
      <c r="BJ16186" s="271"/>
    </row>
    <row r="16187" spans="49:62">
      <c r="AW16187" s="271"/>
      <c r="AX16187" s="271"/>
      <c r="AY16187" s="271"/>
      <c r="AZ16187" s="271"/>
      <c r="BA16187" s="271"/>
      <c r="BB16187" s="271"/>
      <c r="BD16187" s="271"/>
      <c r="BE16187" s="271"/>
      <c r="BF16187" s="271"/>
      <c r="BG16187" s="271"/>
      <c r="BJ16187" s="271"/>
    </row>
    <row r="16188" spans="49:62">
      <c r="AW16188" s="271"/>
      <c r="AX16188" s="271"/>
      <c r="AY16188" s="271"/>
      <c r="AZ16188" s="271"/>
      <c r="BA16188" s="271"/>
      <c r="BB16188" s="271"/>
      <c r="BD16188" s="271"/>
      <c r="BE16188" s="271"/>
      <c r="BF16188" s="271"/>
      <c r="BG16188" s="271"/>
      <c r="BJ16188" s="271"/>
    </row>
    <row r="16189" spans="49:62">
      <c r="AW16189" s="271"/>
      <c r="AX16189" s="271"/>
      <c r="AY16189" s="271"/>
      <c r="AZ16189" s="271"/>
      <c r="BA16189" s="271"/>
      <c r="BB16189" s="271"/>
      <c r="BD16189" s="271"/>
      <c r="BE16189" s="271"/>
      <c r="BF16189" s="271"/>
      <c r="BG16189" s="271"/>
      <c r="BJ16189" s="271"/>
    </row>
    <row r="16190" spans="49:62">
      <c r="AW16190" s="271"/>
      <c r="AX16190" s="271"/>
      <c r="AY16190" s="271"/>
      <c r="AZ16190" s="271"/>
      <c r="BA16190" s="271"/>
      <c r="BB16190" s="271"/>
      <c r="BD16190" s="271"/>
      <c r="BE16190" s="271"/>
      <c r="BF16190" s="271"/>
      <c r="BG16190" s="271"/>
      <c r="BJ16190" s="271"/>
    </row>
    <row r="16191" spans="49:62">
      <c r="AW16191" s="271"/>
      <c r="AX16191" s="271"/>
      <c r="AY16191" s="271"/>
      <c r="AZ16191" s="271"/>
      <c r="BA16191" s="271"/>
      <c r="BB16191" s="271"/>
      <c r="BD16191" s="271"/>
      <c r="BE16191" s="271"/>
      <c r="BF16191" s="271"/>
      <c r="BG16191" s="271"/>
      <c r="BJ16191" s="271"/>
    </row>
    <row r="16192" spans="49:62">
      <c r="AW16192" s="271"/>
      <c r="AX16192" s="271"/>
      <c r="AY16192" s="271"/>
      <c r="AZ16192" s="271"/>
      <c r="BA16192" s="271"/>
      <c r="BB16192" s="271"/>
      <c r="BD16192" s="271"/>
      <c r="BE16192" s="271"/>
      <c r="BF16192" s="271"/>
      <c r="BG16192" s="271"/>
      <c r="BJ16192" s="271"/>
    </row>
    <row r="16193" spans="49:62">
      <c r="AW16193" s="271"/>
      <c r="AX16193" s="271"/>
      <c r="AY16193" s="271"/>
      <c r="AZ16193" s="271"/>
      <c r="BA16193" s="271"/>
      <c r="BB16193" s="271"/>
      <c r="BD16193" s="271"/>
      <c r="BE16193" s="271"/>
      <c r="BF16193" s="271"/>
      <c r="BG16193" s="271"/>
      <c r="BJ16193" s="271"/>
    </row>
    <row r="16194" spans="49:62">
      <c r="AW16194" s="271"/>
      <c r="AX16194" s="271"/>
      <c r="AY16194" s="271"/>
      <c r="AZ16194" s="271"/>
      <c r="BA16194" s="271"/>
      <c r="BB16194" s="271"/>
      <c r="BD16194" s="271"/>
      <c r="BE16194" s="271"/>
      <c r="BF16194" s="271"/>
      <c r="BG16194" s="271"/>
      <c r="BJ16194" s="271"/>
    </row>
    <row r="16195" spans="49:62">
      <c r="AW16195" s="271"/>
      <c r="AX16195" s="271"/>
      <c r="AY16195" s="271"/>
      <c r="AZ16195" s="271"/>
      <c r="BA16195" s="271"/>
      <c r="BB16195" s="271"/>
      <c r="BD16195" s="271"/>
      <c r="BE16195" s="271"/>
      <c r="BF16195" s="271"/>
      <c r="BG16195" s="271"/>
      <c r="BJ16195" s="271"/>
    </row>
    <row r="16196" spans="49:62">
      <c r="AW16196" s="271"/>
      <c r="AX16196" s="271"/>
      <c r="AY16196" s="271"/>
      <c r="AZ16196" s="271"/>
      <c r="BA16196" s="271"/>
      <c r="BB16196" s="271"/>
      <c r="BD16196" s="271"/>
      <c r="BE16196" s="271"/>
      <c r="BF16196" s="271"/>
      <c r="BG16196" s="271"/>
      <c r="BJ16196" s="271"/>
    </row>
    <row r="16197" spans="49:62">
      <c r="AW16197" s="271"/>
      <c r="AX16197" s="271"/>
      <c r="AY16197" s="271"/>
      <c r="AZ16197" s="271"/>
      <c r="BA16197" s="271"/>
      <c r="BB16197" s="271"/>
      <c r="BD16197" s="271"/>
      <c r="BE16197" s="271"/>
      <c r="BF16197" s="271"/>
      <c r="BG16197" s="271"/>
      <c r="BJ16197" s="271"/>
    </row>
    <row r="16198" spans="49:62">
      <c r="AW16198" s="271"/>
      <c r="AX16198" s="271"/>
      <c r="AY16198" s="271"/>
      <c r="AZ16198" s="271"/>
      <c r="BA16198" s="271"/>
      <c r="BB16198" s="271"/>
      <c r="BD16198" s="271"/>
      <c r="BE16198" s="271"/>
      <c r="BF16198" s="271"/>
      <c r="BG16198" s="271"/>
      <c r="BJ16198" s="271"/>
    </row>
    <row r="16199" spans="49:62">
      <c r="AW16199" s="271"/>
      <c r="AX16199" s="271"/>
      <c r="AY16199" s="271"/>
      <c r="AZ16199" s="271"/>
      <c r="BA16199" s="271"/>
      <c r="BB16199" s="271"/>
      <c r="BD16199" s="271"/>
      <c r="BE16199" s="271"/>
      <c r="BF16199" s="271"/>
      <c r="BG16199" s="271"/>
      <c r="BJ16199" s="271"/>
    </row>
    <row r="16200" spans="49:62">
      <c r="AW16200" s="271"/>
      <c r="AX16200" s="271"/>
      <c r="AY16200" s="271"/>
      <c r="AZ16200" s="271"/>
      <c r="BA16200" s="271"/>
      <c r="BB16200" s="271"/>
      <c r="BD16200" s="271"/>
      <c r="BE16200" s="271"/>
      <c r="BF16200" s="271"/>
      <c r="BG16200" s="271"/>
      <c r="BJ16200" s="271"/>
    </row>
    <row r="16201" spans="49:62">
      <c r="AW16201" s="271"/>
      <c r="AX16201" s="271"/>
      <c r="AY16201" s="271"/>
      <c r="AZ16201" s="271"/>
      <c r="BA16201" s="271"/>
      <c r="BB16201" s="271"/>
      <c r="BD16201" s="271"/>
      <c r="BE16201" s="271"/>
      <c r="BF16201" s="271"/>
      <c r="BG16201" s="271"/>
      <c r="BJ16201" s="271"/>
    </row>
    <row r="16202" spans="49:62">
      <c r="AW16202" s="271"/>
      <c r="AX16202" s="271"/>
      <c r="AY16202" s="271"/>
      <c r="AZ16202" s="271"/>
      <c r="BA16202" s="271"/>
      <c r="BB16202" s="271"/>
      <c r="BD16202" s="271"/>
      <c r="BE16202" s="271"/>
      <c r="BF16202" s="271"/>
      <c r="BG16202" s="271"/>
      <c r="BJ16202" s="271"/>
    </row>
    <row r="16203" spans="49:62">
      <c r="AW16203" s="271"/>
      <c r="AX16203" s="271"/>
      <c r="AY16203" s="271"/>
      <c r="AZ16203" s="271"/>
      <c r="BA16203" s="271"/>
      <c r="BB16203" s="271"/>
      <c r="BD16203" s="271"/>
      <c r="BE16203" s="271"/>
      <c r="BF16203" s="271"/>
      <c r="BG16203" s="271"/>
      <c r="BJ16203" s="271"/>
    </row>
    <row r="16204" spans="49:62">
      <c r="AW16204" s="271"/>
      <c r="AX16204" s="271"/>
      <c r="AY16204" s="271"/>
      <c r="AZ16204" s="271"/>
      <c r="BA16204" s="271"/>
      <c r="BB16204" s="271"/>
      <c r="BD16204" s="271"/>
      <c r="BE16204" s="271"/>
      <c r="BF16204" s="271"/>
      <c r="BG16204" s="271"/>
      <c r="BJ16204" s="271"/>
    </row>
    <row r="16205" spans="49:62">
      <c r="AW16205" s="271"/>
      <c r="AX16205" s="271"/>
      <c r="AY16205" s="271"/>
      <c r="AZ16205" s="271"/>
      <c r="BA16205" s="271"/>
      <c r="BB16205" s="271"/>
      <c r="BD16205" s="271"/>
      <c r="BE16205" s="271"/>
      <c r="BF16205" s="271"/>
      <c r="BG16205" s="271"/>
      <c r="BJ16205" s="271"/>
    </row>
    <row r="16206" spans="49:62">
      <c r="AW16206" s="271"/>
      <c r="AX16206" s="271"/>
      <c r="AY16206" s="271"/>
      <c r="AZ16206" s="271"/>
      <c r="BA16206" s="271"/>
      <c r="BB16206" s="271"/>
      <c r="BD16206" s="271"/>
      <c r="BE16206" s="271"/>
      <c r="BF16206" s="271"/>
      <c r="BG16206" s="271"/>
      <c r="BJ16206" s="271"/>
    </row>
    <row r="16207" spans="49:62">
      <c r="AW16207" s="271"/>
      <c r="AX16207" s="271"/>
      <c r="AY16207" s="271"/>
      <c r="AZ16207" s="271"/>
      <c r="BA16207" s="271"/>
      <c r="BB16207" s="271"/>
      <c r="BD16207" s="271"/>
      <c r="BE16207" s="271"/>
      <c r="BF16207" s="271"/>
      <c r="BG16207" s="271"/>
      <c r="BJ16207" s="271"/>
    </row>
    <row r="16208" spans="49:62">
      <c r="AW16208" s="271"/>
      <c r="AX16208" s="271"/>
      <c r="AY16208" s="271"/>
      <c r="AZ16208" s="271"/>
      <c r="BA16208" s="271"/>
      <c r="BB16208" s="271"/>
      <c r="BD16208" s="271"/>
      <c r="BE16208" s="271"/>
      <c r="BF16208" s="271"/>
      <c r="BG16208" s="271"/>
      <c r="BJ16208" s="271"/>
    </row>
    <row r="16209" spans="49:62">
      <c r="AW16209" s="271"/>
      <c r="AX16209" s="271"/>
      <c r="AY16209" s="271"/>
      <c r="AZ16209" s="271"/>
      <c r="BA16209" s="271"/>
      <c r="BB16209" s="271"/>
      <c r="BD16209" s="271"/>
      <c r="BE16209" s="271"/>
      <c r="BF16209" s="271"/>
      <c r="BG16209" s="271"/>
      <c r="BJ16209" s="271"/>
    </row>
    <row r="16210" spans="49:62">
      <c r="AW16210" s="271"/>
      <c r="AX16210" s="271"/>
      <c r="AY16210" s="271"/>
      <c r="AZ16210" s="271"/>
      <c r="BA16210" s="271"/>
      <c r="BB16210" s="271"/>
      <c r="BD16210" s="271"/>
      <c r="BE16210" s="271"/>
      <c r="BF16210" s="271"/>
      <c r="BG16210" s="271"/>
      <c r="BJ16210" s="271"/>
    </row>
    <row r="16211" spans="49:62">
      <c r="AW16211" s="271"/>
      <c r="AX16211" s="271"/>
      <c r="AY16211" s="271"/>
      <c r="AZ16211" s="271"/>
      <c r="BA16211" s="271"/>
      <c r="BB16211" s="271"/>
      <c r="BD16211" s="271"/>
      <c r="BE16211" s="271"/>
      <c r="BF16211" s="271"/>
      <c r="BG16211" s="271"/>
      <c r="BJ16211" s="271"/>
    </row>
    <row r="16212" spans="49:62">
      <c r="AW16212" s="271"/>
      <c r="AX16212" s="271"/>
      <c r="AY16212" s="271"/>
      <c r="AZ16212" s="271"/>
      <c r="BA16212" s="271"/>
      <c r="BB16212" s="271"/>
      <c r="BD16212" s="271"/>
      <c r="BE16212" s="271"/>
      <c r="BF16212" s="271"/>
      <c r="BG16212" s="271"/>
      <c r="BJ16212" s="271"/>
    </row>
    <row r="16213" spans="49:62">
      <c r="AW16213" s="271"/>
      <c r="AX16213" s="271"/>
      <c r="AY16213" s="271"/>
      <c r="AZ16213" s="271"/>
      <c r="BA16213" s="271"/>
      <c r="BB16213" s="271"/>
      <c r="BD16213" s="271"/>
      <c r="BE16213" s="271"/>
      <c r="BF16213" s="271"/>
      <c r="BG16213" s="271"/>
      <c r="BJ16213" s="271"/>
    </row>
    <row r="16214" spans="49:62">
      <c r="AW16214" s="271"/>
      <c r="AX16214" s="271"/>
      <c r="AY16214" s="271"/>
      <c r="AZ16214" s="271"/>
      <c r="BA16214" s="271"/>
      <c r="BB16214" s="271"/>
      <c r="BD16214" s="271"/>
      <c r="BE16214" s="271"/>
      <c r="BF16214" s="271"/>
      <c r="BG16214" s="271"/>
      <c r="BJ16214" s="271"/>
    </row>
    <row r="16215" spans="49:62">
      <c r="AW16215" s="271"/>
      <c r="AX16215" s="271"/>
      <c r="AY16215" s="271"/>
      <c r="AZ16215" s="271"/>
      <c r="BA16215" s="271"/>
      <c r="BB16215" s="271"/>
      <c r="BD16215" s="271"/>
      <c r="BE16215" s="271"/>
      <c r="BF16215" s="271"/>
      <c r="BG16215" s="271"/>
      <c r="BJ16215" s="271"/>
    </row>
    <row r="16216" spans="49:62">
      <c r="AW16216" s="271"/>
      <c r="AX16216" s="271"/>
      <c r="AY16216" s="271"/>
      <c r="AZ16216" s="271"/>
      <c r="BA16216" s="271"/>
      <c r="BB16216" s="271"/>
      <c r="BD16216" s="271"/>
      <c r="BE16216" s="271"/>
      <c r="BF16216" s="271"/>
      <c r="BG16216" s="271"/>
      <c r="BJ16216" s="271"/>
    </row>
    <row r="16217" spans="49:62">
      <c r="AW16217" s="271"/>
      <c r="AX16217" s="271"/>
      <c r="AY16217" s="271"/>
      <c r="AZ16217" s="271"/>
      <c r="BA16217" s="271"/>
      <c r="BB16217" s="271"/>
      <c r="BD16217" s="271"/>
      <c r="BE16217" s="271"/>
      <c r="BF16217" s="271"/>
      <c r="BG16217" s="271"/>
      <c r="BJ16217" s="271"/>
    </row>
    <row r="16218" spans="49:62">
      <c r="AW16218" s="271"/>
      <c r="AX16218" s="271"/>
      <c r="AY16218" s="271"/>
      <c r="AZ16218" s="271"/>
      <c r="BA16218" s="271"/>
      <c r="BB16218" s="271"/>
      <c r="BD16218" s="271"/>
      <c r="BE16218" s="271"/>
      <c r="BF16218" s="271"/>
      <c r="BG16218" s="271"/>
      <c r="BJ16218" s="271"/>
    </row>
    <row r="16219" spans="49:62">
      <c r="AW16219" s="271"/>
      <c r="AX16219" s="271"/>
      <c r="AY16219" s="271"/>
      <c r="AZ16219" s="271"/>
      <c r="BA16219" s="271"/>
      <c r="BB16219" s="271"/>
      <c r="BD16219" s="271"/>
      <c r="BE16219" s="271"/>
      <c r="BF16219" s="271"/>
      <c r="BG16219" s="271"/>
      <c r="BJ16219" s="271"/>
    </row>
    <row r="16220" spans="49:62">
      <c r="AW16220" s="271"/>
      <c r="AX16220" s="271"/>
      <c r="AY16220" s="271"/>
      <c r="AZ16220" s="271"/>
      <c r="BA16220" s="271"/>
      <c r="BB16220" s="271"/>
      <c r="BD16220" s="271"/>
      <c r="BE16220" s="271"/>
      <c r="BF16220" s="271"/>
      <c r="BG16220" s="271"/>
      <c r="BJ16220" s="271"/>
    </row>
    <row r="16221" spans="49:62">
      <c r="AW16221" s="271"/>
      <c r="AX16221" s="271"/>
      <c r="AY16221" s="271"/>
      <c r="AZ16221" s="271"/>
      <c r="BA16221" s="271"/>
      <c r="BB16221" s="271"/>
      <c r="BD16221" s="271"/>
      <c r="BE16221" s="271"/>
      <c r="BF16221" s="271"/>
      <c r="BG16221" s="271"/>
      <c r="BJ16221" s="271"/>
    </row>
    <row r="16222" spans="49:62">
      <c r="AW16222" s="271"/>
      <c r="AX16222" s="271"/>
      <c r="AY16222" s="271"/>
      <c r="AZ16222" s="271"/>
      <c r="BA16222" s="271"/>
      <c r="BB16222" s="271"/>
      <c r="BD16222" s="271"/>
      <c r="BE16222" s="271"/>
      <c r="BF16222" s="271"/>
      <c r="BG16222" s="271"/>
      <c r="BJ16222" s="271"/>
    </row>
    <row r="16223" spans="49:62">
      <c r="AW16223" s="271"/>
      <c r="AX16223" s="271"/>
      <c r="AY16223" s="271"/>
      <c r="AZ16223" s="271"/>
      <c r="BA16223" s="271"/>
      <c r="BB16223" s="271"/>
      <c r="BD16223" s="271"/>
      <c r="BE16223" s="271"/>
      <c r="BF16223" s="271"/>
      <c r="BG16223" s="271"/>
      <c r="BJ16223" s="271"/>
    </row>
    <row r="16224" spans="49:62">
      <c r="AW16224" s="271"/>
      <c r="AX16224" s="271"/>
      <c r="AY16224" s="271"/>
      <c r="AZ16224" s="271"/>
      <c r="BA16224" s="271"/>
      <c r="BB16224" s="271"/>
      <c r="BD16224" s="271"/>
      <c r="BE16224" s="271"/>
      <c r="BF16224" s="271"/>
      <c r="BG16224" s="271"/>
      <c r="BJ16224" s="271"/>
    </row>
    <row r="16225" spans="49:62">
      <c r="AW16225" s="271"/>
      <c r="AX16225" s="271"/>
      <c r="AY16225" s="271"/>
      <c r="AZ16225" s="271"/>
      <c r="BA16225" s="271"/>
      <c r="BB16225" s="271"/>
      <c r="BD16225" s="271"/>
      <c r="BE16225" s="271"/>
      <c r="BF16225" s="271"/>
      <c r="BG16225" s="271"/>
      <c r="BJ16225" s="271"/>
    </row>
    <row r="16226" spans="49:62">
      <c r="AW16226" s="271"/>
      <c r="AX16226" s="271"/>
      <c r="AY16226" s="271"/>
      <c r="AZ16226" s="271"/>
      <c r="BA16226" s="271"/>
      <c r="BB16226" s="271"/>
      <c r="BD16226" s="271"/>
      <c r="BE16226" s="271"/>
      <c r="BF16226" s="271"/>
      <c r="BG16226" s="271"/>
      <c r="BJ16226" s="271"/>
    </row>
    <row r="16227" spans="49:62">
      <c r="AW16227" s="271"/>
      <c r="AX16227" s="271"/>
      <c r="AY16227" s="271"/>
      <c r="AZ16227" s="271"/>
      <c r="BA16227" s="271"/>
      <c r="BB16227" s="271"/>
      <c r="BD16227" s="271"/>
      <c r="BE16227" s="271"/>
      <c r="BF16227" s="271"/>
      <c r="BG16227" s="271"/>
      <c r="BJ16227" s="271"/>
    </row>
    <row r="16228" spans="49:62">
      <c r="AW16228" s="271"/>
      <c r="AX16228" s="271"/>
      <c r="AY16228" s="271"/>
      <c r="AZ16228" s="271"/>
      <c r="BA16228" s="271"/>
      <c r="BB16228" s="271"/>
      <c r="BD16228" s="271"/>
      <c r="BE16228" s="271"/>
      <c r="BF16228" s="271"/>
      <c r="BG16228" s="271"/>
      <c r="BJ16228" s="271"/>
    </row>
    <row r="16229" spans="49:62">
      <c r="AW16229" s="271"/>
      <c r="AX16229" s="271"/>
      <c r="AY16229" s="271"/>
      <c r="AZ16229" s="271"/>
      <c r="BA16229" s="271"/>
      <c r="BB16229" s="271"/>
      <c r="BD16229" s="271"/>
      <c r="BE16229" s="271"/>
      <c r="BF16229" s="271"/>
      <c r="BG16229" s="271"/>
      <c r="BJ16229" s="271"/>
    </row>
    <row r="16230" spans="49:62">
      <c r="AW16230" s="271"/>
      <c r="AX16230" s="271"/>
      <c r="AY16230" s="271"/>
      <c r="AZ16230" s="271"/>
      <c r="BA16230" s="271"/>
      <c r="BB16230" s="271"/>
      <c r="BD16230" s="271"/>
      <c r="BE16230" s="271"/>
      <c r="BF16230" s="271"/>
      <c r="BG16230" s="271"/>
      <c r="BJ16230" s="271"/>
    </row>
    <row r="16231" spans="49:62">
      <c r="AW16231" s="271"/>
      <c r="AX16231" s="271"/>
      <c r="AY16231" s="271"/>
      <c r="AZ16231" s="271"/>
      <c r="BA16231" s="271"/>
      <c r="BB16231" s="271"/>
      <c r="BD16231" s="271"/>
      <c r="BE16231" s="271"/>
      <c r="BF16231" s="271"/>
      <c r="BG16231" s="271"/>
      <c r="BJ16231" s="271"/>
    </row>
    <row r="16232" spans="49:62">
      <c r="AW16232" s="271"/>
      <c r="AX16232" s="271"/>
      <c r="AY16232" s="271"/>
      <c r="AZ16232" s="271"/>
      <c r="BA16232" s="271"/>
      <c r="BB16232" s="271"/>
      <c r="BD16232" s="271"/>
      <c r="BE16232" s="271"/>
      <c r="BF16232" s="271"/>
      <c r="BG16232" s="271"/>
      <c r="BJ16232" s="271"/>
    </row>
    <row r="16233" spans="49:62">
      <c r="AW16233" s="271"/>
      <c r="AX16233" s="271"/>
      <c r="AY16233" s="271"/>
      <c r="AZ16233" s="271"/>
      <c r="BA16233" s="271"/>
      <c r="BB16233" s="271"/>
      <c r="BD16233" s="271"/>
      <c r="BE16233" s="271"/>
      <c r="BF16233" s="271"/>
      <c r="BG16233" s="271"/>
      <c r="BJ16233" s="271"/>
    </row>
    <row r="16234" spans="49:62">
      <c r="AW16234" s="271"/>
      <c r="AX16234" s="271"/>
      <c r="AY16234" s="271"/>
      <c r="AZ16234" s="271"/>
      <c r="BA16234" s="271"/>
      <c r="BB16234" s="271"/>
      <c r="BD16234" s="271"/>
      <c r="BE16234" s="271"/>
      <c r="BF16234" s="271"/>
      <c r="BG16234" s="271"/>
      <c r="BJ16234" s="271"/>
    </row>
    <row r="16235" spans="49:62">
      <c r="AW16235" s="271"/>
      <c r="AX16235" s="271"/>
      <c r="AY16235" s="271"/>
      <c r="AZ16235" s="271"/>
      <c r="BA16235" s="271"/>
      <c r="BB16235" s="271"/>
      <c r="BD16235" s="271"/>
      <c r="BE16235" s="271"/>
      <c r="BF16235" s="271"/>
      <c r="BG16235" s="271"/>
      <c r="BJ16235" s="271"/>
    </row>
    <row r="16236" spans="49:62">
      <c r="AW16236" s="271"/>
      <c r="AX16236" s="271"/>
      <c r="AY16236" s="271"/>
      <c r="AZ16236" s="271"/>
      <c r="BA16236" s="271"/>
      <c r="BB16236" s="271"/>
      <c r="BD16236" s="271"/>
      <c r="BE16236" s="271"/>
      <c r="BF16236" s="271"/>
      <c r="BG16236" s="271"/>
      <c r="BJ16236" s="271"/>
    </row>
    <row r="16237" spans="49:62">
      <c r="AW16237" s="271"/>
      <c r="AX16237" s="271"/>
      <c r="AY16237" s="271"/>
      <c r="AZ16237" s="271"/>
      <c r="BA16237" s="271"/>
      <c r="BB16237" s="271"/>
      <c r="BD16237" s="271"/>
      <c r="BE16237" s="271"/>
      <c r="BF16237" s="271"/>
      <c r="BG16237" s="271"/>
      <c r="BJ16237" s="271"/>
    </row>
    <row r="16238" spans="49:62">
      <c r="AW16238" s="271"/>
      <c r="AX16238" s="271"/>
      <c r="AY16238" s="271"/>
      <c r="AZ16238" s="271"/>
      <c r="BA16238" s="271"/>
      <c r="BB16238" s="271"/>
      <c r="BD16238" s="271"/>
      <c r="BE16238" s="271"/>
      <c r="BF16238" s="271"/>
      <c r="BG16238" s="271"/>
      <c r="BJ16238" s="271"/>
    </row>
    <row r="16239" spans="49:62">
      <c r="AW16239" s="271"/>
      <c r="AX16239" s="271"/>
      <c r="AY16239" s="271"/>
      <c r="AZ16239" s="271"/>
      <c r="BA16239" s="271"/>
      <c r="BB16239" s="271"/>
      <c r="BD16239" s="271"/>
      <c r="BE16239" s="271"/>
      <c r="BF16239" s="271"/>
      <c r="BG16239" s="271"/>
      <c r="BJ16239" s="271"/>
    </row>
    <row r="16240" spans="49:62">
      <c r="AW16240" s="271"/>
      <c r="AX16240" s="271"/>
      <c r="AY16240" s="271"/>
      <c r="AZ16240" s="271"/>
      <c r="BA16240" s="271"/>
      <c r="BB16240" s="271"/>
      <c r="BD16240" s="271"/>
      <c r="BE16240" s="271"/>
      <c r="BF16240" s="271"/>
      <c r="BG16240" s="271"/>
      <c r="BJ16240" s="271"/>
    </row>
    <row r="16241" spans="49:62">
      <c r="AW16241" s="271"/>
      <c r="AX16241" s="271"/>
      <c r="AY16241" s="271"/>
      <c r="AZ16241" s="271"/>
      <c r="BA16241" s="271"/>
      <c r="BB16241" s="271"/>
      <c r="BD16241" s="271"/>
      <c r="BE16241" s="271"/>
      <c r="BF16241" s="271"/>
      <c r="BG16241" s="271"/>
      <c r="BJ16241" s="271"/>
    </row>
    <row r="16242" spans="49:62">
      <c r="AW16242" s="271"/>
      <c r="AX16242" s="271"/>
      <c r="AY16242" s="271"/>
      <c r="AZ16242" s="271"/>
      <c r="BA16242" s="271"/>
      <c r="BB16242" s="271"/>
      <c r="BD16242" s="271"/>
      <c r="BE16242" s="271"/>
      <c r="BF16242" s="271"/>
      <c r="BG16242" s="271"/>
      <c r="BJ16242" s="271"/>
    </row>
    <row r="16243" spans="49:62">
      <c r="AW16243" s="271"/>
      <c r="AX16243" s="271"/>
      <c r="AY16243" s="271"/>
      <c r="AZ16243" s="271"/>
      <c r="BA16243" s="271"/>
      <c r="BB16243" s="271"/>
      <c r="BD16243" s="271"/>
      <c r="BE16243" s="271"/>
      <c r="BF16243" s="271"/>
      <c r="BG16243" s="271"/>
      <c r="BJ16243" s="271"/>
    </row>
    <row r="16244" spans="49:62">
      <c r="AW16244" s="271"/>
      <c r="AX16244" s="271"/>
      <c r="AY16244" s="271"/>
      <c r="AZ16244" s="271"/>
      <c r="BA16244" s="271"/>
      <c r="BB16244" s="271"/>
      <c r="BD16244" s="271"/>
      <c r="BE16244" s="271"/>
      <c r="BF16244" s="271"/>
      <c r="BG16244" s="271"/>
      <c r="BJ16244" s="271"/>
    </row>
    <row r="16245" spans="49:62">
      <c r="AW16245" s="271"/>
      <c r="AX16245" s="271"/>
      <c r="AY16245" s="271"/>
      <c r="AZ16245" s="271"/>
      <c r="BA16245" s="271"/>
      <c r="BB16245" s="271"/>
      <c r="BD16245" s="271"/>
      <c r="BE16245" s="271"/>
      <c r="BF16245" s="271"/>
      <c r="BG16245" s="271"/>
      <c r="BJ16245" s="271"/>
    </row>
    <row r="16246" spans="49:62">
      <c r="AW16246" s="271"/>
      <c r="AX16246" s="271"/>
      <c r="AY16246" s="271"/>
      <c r="AZ16246" s="271"/>
      <c r="BA16246" s="271"/>
      <c r="BB16246" s="271"/>
      <c r="BD16246" s="271"/>
      <c r="BE16246" s="271"/>
      <c r="BF16246" s="271"/>
      <c r="BG16246" s="271"/>
      <c r="BJ16246" s="271"/>
    </row>
    <row r="16247" spans="49:62">
      <c r="AW16247" s="271"/>
      <c r="AX16247" s="271"/>
      <c r="AY16247" s="271"/>
      <c r="AZ16247" s="271"/>
      <c r="BA16247" s="271"/>
      <c r="BB16247" s="271"/>
      <c r="BD16247" s="271"/>
      <c r="BE16247" s="271"/>
      <c r="BF16247" s="271"/>
      <c r="BG16247" s="271"/>
      <c r="BJ16247" s="271"/>
    </row>
    <row r="16248" spans="49:62">
      <c r="AW16248" s="271"/>
      <c r="AX16248" s="271"/>
      <c r="AY16248" s="271"/>
      <c r="AZ16248" s="271"/>
      <c r="BA16248" s="271"/>
      <c r="BB16248" s="271"/>
      <c r="BD16248" s="271"/>
      <c r="BE16248" s="271"/>
      <c r="BF16248" s="271"/>
      <c r="BG16248" s="271"/>
      <c r="BJ16248" s="271"/>
    </row>
    <row r="16249" spans="49:62">
      <c r="AW16249" s="271"/>
      <c r="AX16249" s="271"/>
      <c r="AY16249" s="271"/>
      <c r="AZ16249" s="271"/>
      <c r="BA16249" s="271"/>
      <c r="BB16249" s="271"/>
      <c r="BD16249" s="271"/>
      <c r="BE16249" s="271"/>
      <c r="BF16249" s="271"/>
      <c r="BG16249" s="271"/>
      <c r="BJ16249" s="271"/>
    </row>
    <row r="16250" spans="49:62">
      <c r="AW16250" s="271"/>
      <c r="AX16250" s="271"/>
      <c r="AY16250" s="271"/>
      <c r="AZ16250" s="271"/>
      <c r="BA16250" s="271"/>
      <c r="BB16250" s="271"/>
      <c r="BD16250" s="271"/>
      <c r="BE16250" s="271"/>
      <c r="BF16250" s="271"/>
      <c r="BG16250" s="271"/>
      <c r="BJ16250" s="271"/>
    </row>
    <row r="16251" spans="49:62">
      <c r="AW16251" s="271"/>
      <c r="AX16251" s="271"/>
      <c r="AY16251" s="271"/>
      <c r="AZ16251" s="271"/>
      <c r="BA16251" s="271"/>
      <c r="BB16251" s="271"/>
      <c r="BD16251" s="271"/>
      <c r="BE16251" s="271"/>
      <c r="BF16251" s="271"/>
      <c r="BG16251" s="271"/>
      <c r="BJ16251" s="271"/>
    </row>
    <row r="16252" spans="49:62">
      <c r="AW16252" s="271"/>
      <c r="AX16252" s="271"/>
      <c r="AY16252" s="271"/>
      <c r="AZ16252" s="271"/>
      <c r="BA16252" s="271"/>
      <c r="BB16252" s="271"/>
      <c r="BD16252" s="271"/>
      <c r="BE16252" s="271"/>
      <c r="BF16252" s="271"/>
      <c r="BG16252" s="271"/>
      <c r="BJ16252" s="271"/>
    </row>
    <row r="16253" spans="49:62">
      <c r="AW16253" s="271"/>
      <c r="AX16253" s="271"/>
      <c r="AY16253" s="271"/>
      <c r="AZ16253" s="271"/>
      <c r="BA16253" s="271"/>
      <c r="BB16253" s="271"/>
      <c r="BD16253" s="271"/>
      <c r="BE16253" s="271"/>
      <c r="BF16253" s="271"/>
      <c r="BG16253" s="271"/>
      <c r="BJ16253" s="271"/>
    </row>
    <row r="16254" spans="49:62">
      <c r="AW16254" s="271"/>
      <c r="AX16254" s="271"/>
      <c r="AY16254" s="271"/>
      <c r="AZ16254" s="271"/>
      <c r="BA16254" s="271"/>
      <c r="BB16254" s="271"/>
      <c r="BD16254" s="271"/>
      <c r="BE16254" s="271"/>
      <c r="BF16254" s="271"/>
      <c r="BG16254" s="271"/>
      <c r="BJ16254" s="271"/>
    </row>
    <row r="16255" spans="49:62">
      <c r="AW16255" s="271"/>
      <c r="AX16255" s="271"/>
      <c r="AY16255" s="271"/>
      <c r="AZ16255" s="271"/>
      <c r="BA16255" s="271"/>
      <c r="BB16255" s="271"/>
      <c r="BD16255" s="271"/>
      <c r="BE16255" s="271"/>
      <c r="BF16255" s="271"/>
      <c r="BG16255" s="271"/>
      <c r="BJ16255" s="271"/>
    </row>
    <row r="16256" spans="49:62">
      <c r="AW16256" s="271"/>
      <c r="AX16256" s="271"/>
      <c r="AY16256" s="271"/>
      <c r="AZ16256" s="271"/>
      <c r="BA16256" s="271"/>
      <c r="BB16256" s="271"/>
      <c r="BD16256" s="271"/>
      <c r="BE16256" s="271"/>
      <c r="BF16256" s="271"/>
      <c r="BG16256" s="271"/>
      <c r="BJ16256" s="271"/>
    </row>
    <row r="16257" spans="49:62">
      <c r="AW16257" s="271"/>
      <c r="AX16257" s="271"/>
      <c r="AY16257" s="271"/>
      <c r="AZ16257" s="271"/>
      <c r="BA16257" s="271"/>
      <c r="BB16257" s="271"/>
      <c r="BD16257" s="271"/>
      <c r="BE16257" s="271"/>
      <c r="BF16257" s="271"/>
      <c r="BG16257" s="271"/>
      <c r="BJ16257" s="271"/>
    </row>
    <row r="16258" spans="49:62">
      <c r="AW16258" s="271"/>
      <c r="AX16258" s="271"/>
      <c r="AY16258" s="271"/>
      <c r="AZ16258" s="271"/>
      <c r="BA16258" s="271"/>
      <c r="BB16258" s="271"/>
      <c r="BD16258" s="271"/>
      <c r="BE16258" s="271"/>
      <c r="BF16258" s="271"/>
      <c r="BG16258" s="271"/>
      <c r="BJ16258" s="271"/>
    </row>
    <row r="16259" spans="49:62">
      <c r="AW16259" s="271"/>
      <c r="AX16259" s="271"/>
      <c r="AY16259" s="271"/>
      <c r="AZ16259" s="271"/>
      <c r="BA16259" s="271"/>
      <c r="BB16259" s="271"/>
      <c r="BD16259" s="271"/>
      <c r="BE16259" s="271"/>
      <c r="BF16259" s="271"/>
      <c r="BG16259" s="271"/>
      <c r="BJ16259" s="271"/>
    </row>
    <row r="16260" spans="49:62">
      <c r="AW16260" s="271"/>
      <c r="AX16260" s="271"/>
      <c r="AY16260" s="271"/>
      <c r="AZ16260" s="271"/>
      <c r="BA16260" s="271"/>
      <c r="BB16260" s="271"/>
      <c r="BD16260" s="271"/>
      <c r="BE16260" s="271"/>
      <c r="BF16260" s="271"/>
      <c r="BG16260" s="271"/>
      <c r="BJ16260" s="271"/>
    </row>
    <row r="16261" spans="49:62">
      <c r="AW16261" s="271"/>
      <c r="AX16261" s="271"/>
      <c r="AY16261" s="271"/>
      <c r="AZ16261" s="271"/>
      <c r="BA16261" s="271"/>
      <c r="BB16261" s="271"/>
      <c r="BD16261" s="271"/>
      <c r="BE16261" s="271"/>
      <c r="BF16261" s="271"/>
      <c r="BG16261" s="271"/>
      <c r="BJ16261" s="271"/>
    </row>
    <row r="16262" spans="49:62">
      <c r="AW16262" s="271"/>
      <c r="AX16262" s="271"/>
      <c r="AY16262" s="271"/>
      <c r="AZ16262" s="271"/>
      <c r="BA16262" s="271"/>
      <c r="BB16262" s="271"/>
      <c r="BD16262" s="271"/>
      <c r="BE16262" s="271"/>
      <c r="BF16262" s="271"/>
      <c r="BG16262" s="271"/>
      <c r="BJ16262" s="271"/>
    </row>
    <row r="16263" spans="49:62">
      <c r="AW16263" s="271"/>
      <c r="AX16263" s="271"/>
      <c r="AY16263" s="271"/>
      <c r="AZ16263" s="271"/>
      <c r="BA16263" s="271"/>
      <c r="BB16263" s="271"/>
      <c r="BD16263" s="271"/>
      <c r="BE16263" s="271"/>
      <c r="BF16263" s="271"/>
      <c r="BG16263" s="271"/>
      <c r="BJ16263" s="271"/>
    </row>
    <row r="16264" spans="49:62">
      <c r="AW16264" s="271"/>
      <c r="AX16264" s="271"/>
      <c r="AY16264" s="271"/>
      <c r="AZ16264" s="271"/>
      <c r="BA16264" s="271"/>
      <c r="BB16264" s="271"/>
      <c r="BD16264" s="271"/>
      <c r="BE16264" s="271"/>
      <c r="BF16264" s="271"/>
      <c r="BG16264" s="271"/>
      <c r="BJ16264" s="271"/>
    </row>
    <row r="16265" spans="49:62">
      <c r="AW16265" s="271"/>
      <c r="AX16265" s="271"/>
      <c r="AY16265" s="271"/>
      <c r="AZ16265" s="271"/>
      <c r="BA16265" s="271"/>
      <c r="BB16265" s="271"/>
      <c r="BD16265" s="271"/>
      <c r="BE16265" s="271"/>
      <c r="BF16265" s="271"/>
      <c r="BG16265" s="271"/>
      <c r="BJ16265" s="271"/>
    </row>
    <row r="16266" spans="49:62">
      <c r="AW16266" s="271"/>
      <c r="AX16266" s="271"/>
      <c r="AY16266" s="271"/>
      <c r="AZ16266" s="271"/>
      <c r="BA16266" s="271"/>
      <c r="BB16266" s="271"/>
      <c r="BD16266" s="271"/>
      <c r="BE16266" s="271"/>
      <c r="BF16266" s="271"/>
      <c r="BG16266" s="271"/>
      <c r="BJ16266" s="271"/>
    </row>
    <row r="16267" spans="49:62">
      <c r="AW16267" s="271"/>
      <c r="AX16267" s="271"/>
      <c r="AY16267" s="271"/>
      <c r="AZ16267" s="271"/>
      <c r="BA16267" s="271"/>
      <c r="BB16267" s="271"/>
      <c r="BD16267" s="271"/>
      <c r="BE16267" s="271"/>
      <c r="BF16267" s="271"/>
      <c r="BG16267" s="271"/>
      <c r="BJ16267" s="271"/>
    </row>
    <row r="16268" spans="49:62">
      <c r="AW16268" s="271"/>
      <c r="AX16268" s="271"/>
      <c r="AY16268" s="271"/>
      <c r="AZ16268" s="271"/>
      <c r="BA16268" s="271"/>
      <c r="BB16268" s="271"/>
      <c r="BD16268" s="271"/>
      <c r="BE16268" s="271"/>
      <c r="BF16268" s="271"/>
      <c r="BG16268" s="271"/>
      <c r="BJ16268" s="271"/>
    </row>
    <row r="16269" spans="49:62">
      <c r="AW16269" s="271"/>
      <c r="AX16269" s="271"/>
      <c r="AY16269" s="271"/>
      <c r="AZ16269" s="271"/>
      <c r="BA16269" s="271"/>
      <c r="BB16269" s="271"/>
      <c r="BD16269" s="271"/>
      <c r="BE16269" s="271"/>
      <c r="BF16269" s="271"/>
      <c r="BG16269" s="271"/>
      <c r="BJ16269" s="271"/>
    </row>
    <row r="16270" spans="49:62">
      <c r="AW16270" s="271"/>
      <c r="AX16270" s="271"/>
      <c r="AY16270" s="271"/>
      <c r="AZ16270" s="271"/>
      <c r="BA16270" s="271"/>
      <c r="BB16270" s="271"/>
      <c r="BD16270" s="271"/>
      <c r="BE16270" s="271"/>
      <c r="BF16270" s="271"/>
      <c r="BG16270" s="271"/>
      <c r="BJ16270" s="271"/>
    </row>
    <row r="16271" spans="49:62">
      <c r="AW16271" s="271"/>
      <c r="AX16271" s="271"/>
      <c r="AY16271" s="271"/>
      <c r="AZ16271" s="271"/>
      <c r="BA16271" s="271"/>
      <c r="BB16271" s="271"/>
      <c r="BD16271" s="271"/>
      <c r="BE16271" s="271"/>
      <c r="BF16271" s="271"/>
      <c r="BG16271" s="271"/>
      <c r="BJ16271" s="271"/>
    </row>
    <row r="16272" spans="49:62">
      <c r="AW16272" s="271"/>
      <c r="AX16272" s="271"/>
      <c r="AY16272" s="271"/>
      <c r="AZ16272" s="271"/>
      <c r="BA16272" s="271"/>
      <c r="BB16272" s="271"/>
      <c r="BD16272" s="271"/>
      <c r="BE16272" s="271"/>
      <c r="BF16272" s="271"/>
      <c r="BG16272" s="271"/>
      <c r="BJ16272" s="271"/>
    </row>
    <row r="16273" spans="49:62">
      <c r="AW16273" s="271"/>
      <c r="AX16273" s="271"/>
      <c r="AY16273" s="271"/>
      <c r="AZ16273" s="271"/>
      <c r="BA16273" s="271"/>
      <c r="BB16273" s="271"/>
      <c r="BD16273" s="271"/>
      <c r="BE16273" s="271"/>
      <c r="BF16273" s="271"/>
      <c r="BG16273" s="271"/>
      <c r="BJ16273" s="271"/>
    </row>
    <row r="16274" spans="49:62">
      <c r="AW16274" s="271"/>
      <c r="AX16274" s="271"/>
      <c r="AY16274" s="271"/>
      <c r="AZ16274" s="271"/>
      <c r="BA16274" s="271"/>
      <c r="BB16274" s="271"/>
      <c r="BD16274" s="271"/>
      <c r="BE16274" s="271"/>
      <c r="BF16274" s="271"/>
      <c r="BG16274" s="271"/>
      <c r="BJ16274" s="271"/>
    </row>
    <row r="16275" spans="49:62">
      <c r="AW16275" s="271"/>
      <c r="AX16275" s="271"/>
      <c r="AY16275" s="271"/>
      <c r="AZ16275" s="271"/>
      <c r="BA16275" s="271"/>
      <c r="BB16275" s="271"/>
      <c r="BD16275" s="271"/>
      <c r="BE16275" s="271"/>
      <c r="BF16275" s="271"/>
      <c r="BG16275" s="271"/>
      <c r="BJ16275" s="271"/>
    </row>
    <row r="16276" spans="49:62">
      <c r="AW16276" s="271"/>
      <c r="AX16276" s="271"/>
      <c r="AY16276" s="271"/>
      <c r="AZ16276" s="271"/>
      <c r="BA16276" s="271"/>
      <c r="BB16276" s="271"/>
      <c r="BD16276" s="271"/>
      <c r="BE16276" s="271"/>
      <c r="BF16276" s="271"/>
      <c r="BG16276" s="271"/>
      <c r="BJ16276" s="271"/>
    </row>
    <row r="16277" spans="49:62">
      <c r="AW16277" s="271"/>
      <c r="AX16277" s="271"/>
      <c r="AY16277" s="271"/>
      <c r="AZ16277" s="271"/>
      <c r="BA16277" s="271"/>
      <c r="BB16277" s="271"/>
      <c r="BD16277" s="271"/>
      <c r="BE16277" s="271"/>
      <c r="BF16277" s="271"/>
      <c r="BG16277" s="271"/>
      <c r="BJ16277" s="271"/>
    </row>
    <row r="16278" spans="49:62">
      <c r="AW16278" s="271"/>
      <c r="AX16278" s="271"/>
      <c r="AY16278" s="271"/>
      <c r="AZ16278" s="271"/>
      <c r="BA16278" s="271"/>
      <c r="BB16278" s="271"/>
      <c r="BD16278" s="271"/>
      <c r="BE16278" s="271"/>
      <c r="BF16278" s="271"/>
      <c r="BG16278" s="271"/>
      <c r="BJ16278" s="271"/>
    </row>
    <row r="16279" spans="49:62">
      <c r="AW16279" s="271"/>
      <c r="AX16279" s="271"/>
      <c r="AY16279" s="271"/>
      <c r="AZ16279" s="271"/>
      <c r="BA16279" s="271"/>
      <c r="BB16279" s="271"/>
      <c r="BD16279" s="271"/>
      <c r="BE16279" s="271"/>
      <c r="BF16279" s="271"/>
      <c r="BG16279" s="271"/>
      <c r="BJ16279" s="271"/>
    </row>
    <row r="16280" spans="49:62">
      <c r="AW16280" s="271"/>
      <c r="AX16280" s="271"/>
      <c r="AY16280" s="271"/>
      <c r="AZ16280" s="271"/>
      <c r="BA16280" s="271"/>
      <c r="BB16280" s="271"/>
      <c r="BD16280" s="271"/>
      <c r="BE16280" s="271"/>
      <c r="BF16280" s="271"/>
      <c r="BG16280" s="271"/>
      <c r="BJ16280" s="271"/>
    </row>
    <row r="16281" spans="49:62">
      <c r="AW16281" s="271"/>
      <c r="AX16281" s="271"/>
      <c r="AY16281" s="271"/>
      <c r="AZ16281" s="271"/>
      <c r="BA16281" s="271"/>
      <c r="BB16281" s="271"/>
      <c r="BD16281" s="271"/>
      <c r="BE16281" s="271"/>
      <c r="BF16281" s="271"/>
      <c r="BG16281" s="271"/>
      <c r="BJ16281" s="271"/>
    </row>
    <row r="16282" spans="49:62">
      <c r="AW16282" s="271"/>
      <c r="AX16282" s="271"/>
      <c r="AY16282" s="271"/>
      <c r="AZ16282" s="271"/>
      <c r="BA16282" s="271"/>
      <c r="BB16282" s="271"/>
      <c r="BD16282" s="271"/>
      <c r="BE16282" s="271"/>
      <c r="BF16282" s="271"/>
      <c r="BG16282" s="271"/>
      <c r="BJ16282" s="271"/>
    </row>
    <row r="16283" spans="49:62">
      <c r="AW16283" s="271"/>
      <c r="AX16283" s="271"/>
      <c r="AY16283" s="271"/>
      <c r="AZ16283" s="271"/>
      <c r="BA16283" s="271"/>
      <c r="BB16283" s="271"/>
      <c r="BD16283" s="271"/>
      <c r="BE16283" s="271"/>
      <c r="BF16283" s="271"/>
      <c r="BG16283" s="271"/>
      <c r="BJ16283" s="271"/>
    </row>
    <row r="16284" spans="49:62">
      <c r="AW16284" s="271"/>
      <c r="AX16284" s="271"/>
      <c r="AY16284" s="271"/>
      <c r="AZ16284" s="271"/>
      <c r="BA16284" s="271"/>
      <c r="BB16284" s="271"/>
      <c r="BD16284" s="271"/>
      <c r="BE16284" s="271"/>
      <c r="BF16284" s="271"/>
      <c r="BG16284" s="271"/>
      <c r="BJ16284" s="271"/>
    </row>
    <row r="16285" spans="49:62">
      <c r="AW16285" s="271"/>
      <c r="AX16285" s="271"/>
      <c r="AY16285" s="271"/>
      <c r="AZ16285" s="271"/>
      <c r="BA16285" s="271"/>
      <c r="BB16285" s="271"/>
      <c r="BD16285" s="271"/>
      <c r="BE16285" s="271"/>
      <c r="BF16285" s="271"/>
      <c r="BG16285" s="271"/>
      <c r="BJ16285" s="271"/>
    </row>
    <row r="16286" spans="49:62">
      <c r="AW16286" s="271"/>
      <c r="AX16286" s="271"/>
      <c r="AY16286" s="271"/>
      <c r="AZ16286" s="271"/>
      <c r="BA16286" s="271"/>
      <c r="BB16286" s="271"/>
      <c r="BD16286" s="271"/>
      <c r="BE16286" s="271"/>
      <c r="BF16286" s="271"/>
      <c r="BG16286" s="271"/>
      <c r="BJ16286" s="271"/>
    </row>
    <row r="16287" spans="49:62">
      <c r="AW16287" s="271"/>
      <c r="AX16287" s="271"/>
      <c r="AY16287" s="271"/>
      <c r="AZ16287" s="271"/>
      <c r="BA16287" s="271"/>
      <c r="BB16287" s="271"/>
      <c r="BD16287" s="271"/>
      <c r="BE16287" s="271"/>
      <c r="BF16287" s="271"/>
      <c r="BG16287" s="271"/>
      <c r="BJ16287" s="271"/>
    </row>
    <row r="16288" spans="49:62">
      <c r="AW16288" s="271"/>
      <c r="AX16288" s="271"/>
      <c r="AY16288" s="271"/>
      <c r="AZ16288" s="271"/>
      <c r="BA16288" s="271"/>
      <c r="BB16288" s="271"/>
      <c r="BD16288" s="271"/>
      <c r="BE16288" s="271"/>
      <c r="BF16288" s="271"/>
      <c r="BG16288" s="271"/>
      <c r="BJ16288" s="271"/>
    </row>
    <row r="16289" spans="49:62">
      <c r="AW16289" s="271"/>
      <c r="AX16289" s="271"/>
      <c r="AY16289" s="271"/>
      <c r="AZ16289" s="271"/>
      <c r="BA16289" s="271"/>
      <c r="BB16289" s="271"/>
      <c r="BD16289" s="271"/>
      <c r="BE16289" s="271"/>
      <c r="BF16289" s="271"/>
      <c r="BG16289" s="271"/>
      <c r="BJ16289" s="271"/>
    </row>
    <row r="16290" spans="49:62">
      <c r="AW16290" s="271"/>
      <c r="AX16290" s="271"/>
      <c r="AY16290" s="271"/>
      <c r="AZ16290" s="271"/>
      <c r="BA16290" s="271"/>
      <c r="BB16290" s="271"/>
      <c r="BD16290" s="271"/>
      <c r="BE16290" s="271"/>
      <c r="BF16290" s="271"/>
      <c r="BG16290" s="271"/>
      <c r="BJ16290" s="271"/>
    </row>
    <row r="16291" spans="49:62">
      <c r="AW16291" s="271"/>
      <c r="AX16291" s="271"/>
      <c r="AY16291" s="271"/>
      <c r="AZ16291" s="271"/>
      <c r="BA16291" s="271"/>
      <c r="BB16291" s="271"/>
      <c r="BD16291" s="271"/>
      <c r="BE16291" s="271"/>
      <c r="BF16291" s="271"/>
      <c r="BG16291" s="271"/>
      <c r="BJ16291" s="271"/>
    </row>
    <row r="16292" spans="49:62">
      <c r="AW16292" s="271"/>
      <c r="AX16292" s="271"/>
      <c r="AY16292" s="271"/>
      <c r="AZ16292" s="271"/>
      <c r="BA16292" s="271"/>
      <c r="BB16292" s="271"/>
      <c r="BD16292" s="271"/>
      <c r="BE16292" s="271"/>
      <c r="BF16292" s="271"/>
      <c r="BG16292" s="271"/>
      <c r="BJ16292" s="271"/>
    </row>
    <row r="16293" spans="49:62">
      <c r="AW16293" s="271"/>
      <c r="AX16293" s="271"/>
      <c r="AY16293" s="271"/>
      <c r="AZ16293" s="271"/>
      <c r="BA16293" s="271"/>
      <c r="BB16293" s="271"/>
      <c r="BD16293" s="271"/>
      <c r="BE16293" s="271"/>
      <c r="BF16293" s="271"/>
      <c r="BG16293" s="271"/>
      <c r="BJ16293" s="271"/>
    </row>
    <row r="16294" spans="49:62">
      <c r="AW16294" s="271"/>
      <c r="AX16294" s="271"/>
      <c r="AY16294" s="271"/>
      <c r="AZ16294" s="271"/>
      <c r="BA16294" s="271"/>
      <c r="BB16294" s="271"/>
      <c r="BD16294" s="271"/>
      <c r="BE16294" s="271"/>
      <c r="BF16294" s="271"/>
      <c r="BG16294" s="271"/>
      <c r="BJ16294" s="271"/>
    </row>
    <row r="16295" spans="49:62">
      <c r="AW16295" s="271"/>
      <c r="AX16295" s="271"/>
      <c r="AY16295" s="271"/>
      <c r="AZ16295" s="271"/>
      <c r="BA16295" s="271"/>
      <c r="BB16295" s="271"/>
      <c r="BD16295" s="271"/>
      <c r="BE16295" s="271"/>
      <c r="BF16295" s="271"/>
      <c r="BG16295" s="271"/>
      <c r="BJ16295" s="271"/>
    </row>
    <row r="16296" spans="49:62">
      <c r="AW16296" s="271"/>
      <c r="AX16296" s="271"/>
      <c r="AY16296" s="271"/>
      <c r="AZ16296" s="271"/>
      <c r="BA16296" s="271"/>
      <c r="BB16296" s="271"/>
      <c r="BD16296" s="271"/>
      <c r="BE16296" s="271"/>
      <c r="BF16296" s="271"/>
      <c r="BG16296" s="271"/>
      <c r="BJ16296" s="271"/>
    </row>
    <row r="16297" spans="49:62">
      <c r="AW16297" s="271"/>
      <c r="AX16297" s="271"/>
      <c r="AY16297" s="271"/>
      <c r="AZ16297" s="271"/>
      <c r="BA16297" s="271"/>
      <c r="BB16297" s="271"/>
      <c r="BD16297" s="271"/>
      <c r="BE16297" s="271"/>
      <c r="BF16297" s="271"/>
      <c r="BG16297" s="271"/>
      <c r="BJ16297" s="271"/>
    </row>
    <row r="16298" spans="49:62">
      <c r="AW16298" s="271"/>
      <c r="AX16298" s="271"/>
      <c r="AY16298" s="271"/>
      <c r="AZ16298" s="271"/>
      <c r="BA16298" s="271"/>
      <c r="BB16298" s="271"/>
      <c r="BD16298" s="271"/>
      <c r="BE16298" s="271"/>
      <c r="BF16298" s="271"/>
      <c r="BG16298" s="271"/>
      <c r="BJ16298" s="271"/>
    </row>
    <row r="16299" spans="49:62">
      <c r="AW16299" s="271"/>
      <c r="AX16299" s="271"/>
      <c r="AY16299" s="271"/>
      <c r="AZ16299" s="271"/>
      <c r="BA16299" s="271"/>
      <c r="BB16299" s="271"/>
      <c r="BD16299" s="271"/>
      <c r="BE16299" s="271"/>
      <c r="BF16299" s="271"/>
      <c r="BG16299" s="271"/>
      <c r="BJ16299" s="271"/>
    </row>
    <row r="16300" spans="49:62">
      <c r="AW16300" s="271"/>
      <c r="AX16300" s="271"/>
      <c r="AY16300" s="271"/>
      <c r="AZ16300" s="271"/>
      <c r="BA16300" s="271"/>
      <c r="BB16300" s="271"/>
      <c r="BD16300" s="271"/>
      <c r="BE16300" s="271"/>
      <c r="BF16300" s="271"/>
      <c r="BG16300" s="271"/>
      <c r="BJ16300" s="271"/>
    </row>
    <row r="16301" spans="49:62">
      <c r="AW16301" s="271"/>
      <c r="AX16301" s="271"/>
      <c r="AY16301" s="271"/>
      <c r="AZ16301" s="271"/>
      <c r="BA16301" s="271"/>
      <c r="BB16301" s="271"/>
      <c r="BD16301" s="271"/>
      <c r="BE16301" s="271"/>
      <c r="BF16301" s="271"/>
      <c r="BG16301" s="271"/>
      <c r="BJ16301" s="271"/>
    </row>
    <row r="16302" spans="49:62">
      <c r="AW16302" s="271"/>
      <c r="AX16302" s="271"/>
      <c r="AY16302" s="271"/>
      <c r="AZ16302" s="271"/>
      <c r="BA16302" s="271"/>
      <c r="BB16302" s="271"/>
      <c r="BD16302" s="271"/>
      <c r="BE16302" s="271"/>
      <c r="BF16302" s="271"/>
      <c r="BG16302" s="271"/>
      <c r="BJ16302" s="271"/>
    </row>
    <row r="16303" spans="49:62">
      <c r="AW16303" s="271"/>
      <c r="AX16303" s="271"/>
      <c r="AY16303" s="271"/>
      <c r="AZ16303" s="271"/>
      <c r="BA16303" s="271"/>
      <c r="BB16303" s="271"/>
      <c r="BD16303" s="271"/>
      <c r="BE16303" s="271"/>
      <c r="BF16303" s="271"/>
      <c r="BG16303" s="271"/>
      <c r="BJ16303" s="271"/>
    </row>
    <row r="16304" spans="49:62">
      <c r="AW16304" s="271"/>
      <c r="AX16304" s="271"/>
      <c r="AY16304" s="271"/>
      <c r="AZ16304" s="271"/>
      <c r="BA16304" s="271"/>
      <c r="BB16304" s="271"/>
      <c r="BD16304" s="271"/>
      <c r="BE16304" s="271"/>
      <c r="BF16304" s="271"/>
      <c r="BG16304" s="271"/>
      <c r="BJ16304" s="271"/>
    </row>
    <row r="16305" spans="49:62">
      <c r="AW16305" s="271"/>
      <c r="AX16305" s="271"/>
      <c r="AY16305" s="271"/>
      <c r="AZ16305" s="271"/>
      <c r="BA16305" s="271"/>
      <c r="BB16305" s="271"/>
      <c r="BD16305" s="271"/>
      <c r="BE16305" s="271"/>
      <c r="BF16305" s="271"/>
      <c r="BG16305" s="271"/>
      <c r="BJ16305" s="271"/>
    </row>
    <row r="16306" spans="49:62">
      <c r="AW16306" s="271"/>
      <c r="AX16306" s="271"/>
      <c r="AY16306" s="271"/>
      <c r="AZ16306" s="271"/>
      <c r="BA16306" s="271"/>
      <c r="BB16306" s="271"/>
      <c r="BD16306" s="271"/>
      <c r="BE16306" s="271"/>
      <c r="BF16306" s="271"/>
      <c r="BG16306" s="271"/>
      <c r="BJ16306" s="271"/>
    </row>
    <row r="16307" spans="49:62">
      <c r="AW16307" s="271"/>
      <c r="AX16307" s="271"/>
      <c r="AY16307" s="271"/>
      <c r="AZ16307" s="271"/>
      <c r="BA16307" s="271"/>
      <c r="BB16307" s="271"/>
      <c r="BD16307" s="271"/>
      <c r="BE16307" s="271"/>
      <c r="BF16307" s="271"/>
      <c r="BG16307" s="271"/>
      <c r="BJ16307" s="271"/>
    </row>
    <row r="16308" spans="49:62">
      <c r="AW16308" s="271"/>
      <c r="AX16308" s="271"/>
      <c r="AY16308" s="271"/>
      <c r="AZ16308" s="271"/>
      <c r="BA16308" s="271"/>
      <c r="BB16308" s="271"/>
      <c r="BD16308" s="271"/>
      <c r="BE16308" s="271"/>
      <c r="BF16308" s="271"/>
      <c r="BG16308" s="271"/>
      <c r="BJ16308" s="271"/>
    </row>
    <row r="16309" spans="49:62">
      <c r="AW16309" s="271"/>
      <c r="AX16309" s="271"/>
      <c r="AY16309" s="271"/>
      <c r="AZ16309" s="271"/>
      <c r="BA16309" s="271"/>
      <c r="BB16309" s="271"/>
      <c r="BD16309" s="271"/>
      <c r="BE16309" s="271"/>
      <c r="BF16309" s="271"/>
      <c r="BG16309" s="271"/>
      <c r="BJ16309" s="271"/>
    </row>
    <row r="16310" spans="49:62">
      <c r="AW16310" s="271"/>
      <c r="AX16310" s="271"/>
      <c r="AY16310" s="271"/>
      <c r="AZ16310" s="271"/>
      <c r="BA16310" s="271"/>
      <c r="BB16310" s="271"/>
      <c r="BD16310" s="271"/>
      <c r="BE16310" s="271"/>
      <c r="BF16310" s="271"/>
      <c r="BG16310" s="271"/>
      <c r="BJ16310" s="271"/>
    </row>
    <row r="16311" spans="49:62">
      <c r="AW16311" s="271"/>
      <c r="AX16311" s="271"/>
      <c r="AY16311" s="271"/>
      <c r="AZ16311" s="271"/>
      <c r="BA16311" s="271"/>
      <c r="BB16311" s="271"/>
      <c r="BD16311" s="271"/>
      <c r="BE16311" s="271"/>
      <c r="BF16311" s="271"/>
      <c r="BG16311" s="271"/>
      <c r="BJ16311" s="271"/>
    </row>
    <row r="16312" spans="49:62">
      <c r="AW16312" s="271"/>
      <c r="AX16312" s="271"/>
      <c r="AY16312" s="271"/>
      <c r="AZ16312" s="271"/>
      <c r="BA16312" s="271"/>
      <c r="BB16312" s="271"/>
      <c r="BD16312" s="271"/>
      <c r="BE16312" s="271"/>
      <c r="BF16312" s="271"/>
      <c r="BG16312" s="271"/>
      <c r="BJ16312" s="271"/>
    </row>
    <row r="16313" spans="49:62">
      <c r="AW16313" s="271"/>
      <c r="AX16313" s="271"/>
      <c r="AY16313" s="271"/>
      <c r="AZ16313" s="271"/>
      <c r="BA16313" s="271"/>
      <c r="BB16313" s="271"/>
      <c r="BD16313" s="271"/>
      <c r="BE16313" s="271"/>
      <c r="BF16313" s="271"/>
      <c r="BG16313" s="271"/>
      <c r="BJ16313" s="271"/>
    </row>
    <row r="16314" spans="49:62">
      <c r="AW16314" s="271"/>
      <c r="AX16314" s="271"/>
      <c r="AY16314" s="271"/>
      <c r="AZ16314" s="271"/>
      <c r="BA16314" s="271"/>
      <c r="BB16314" s="271"/>
      <c r="BD16314" s="271"/>
      <c r="BE16314" s="271"/>
      <c r="BF16314" s="271"/>
      <c r="BG16314" s="271"/>
      <c r="BJ16314" s="271"/>
    </row>
    <row r="16315" spans="49:62">
      <c r="AW16315" s="271"/>
      <c r="AX16315" s="271"/>
      <c r="AY16315" s="271"/>
      <c r="AZ16315" s="271"/>
      <c r="BA16315" s="271"/>
      <c r="BB16315" s="271"/>
      <c r="BD16315" s="271"/>
      <c r="BE16315" s="271"/>
      <c r="BF16315" s="271"/>
      <c r="BG16315" s="271"/>
      <c r="BJ16315" s="271"/>
    </row>
    <row r="16316" spans="49:62">
      <c r="AW16316" s="271"/>
      <c r="AX16316" s="271"/>
      <c r="AY16316" s="271"/>
      <c r="AZ16316" s="271"/>
      <c r="BA16316" s="271"/>
      <c r="BB16316" s="271"/>
      <c r="BD16316" s="271"/>
      <c r="BE16316" s="271"/>
      <c r="BF16316" s="271"/>
      <c r="BG16316" s="271"/>
      <c r="BJ16316" s="271"/>
    </row>
    <row r="16317" spans="49:62">
      <c r="AW16317" s="271"/>
      <c r="AX16317" s="271"/>
      <c r="AY16317" s="271"/>
      <c r="AZ16317" s="271"/>
      <c r="BA16317" s="271"/>
      <c r="BB16317" s="271"/>
      <c r="BD16317" s="271"/>
      <c r="BE16317" s="271"/>
      <c r="BF16317" s="271"/>
      <c r="BG16317" s="271"/>
      <c r="BJ16317" s="271"/>
    </row>
    <row r="16318" spans="49:62">
      <c r="AW16318" s="271"/>
      <c r="AX16318" s="271"/>
      <c r="AY16318" s="271"/>
      <c r="AZ16318" s="271"/>
      <c r="BA16318" s="271"/>
      <c r="BB16318" s="271"/>
      <c r="BD16318" s="271"/>
      <c r="BE16318" s="271"/>
      <c r="BF16318" s="271"/>
      <c r="BG16318" s="271"/>
      <c r="BJ16318" s="271"/>
    </row>
    <row r="16319" spans="49:62">
      <c r="AW16319" s="271"/>
      <c r="AX16319" s="271"/>
      <c r="AY16319" s="271"/>
      <c r="AZ16319" s="271"/>
      <c r="BA16319" s="271"/>
      <c r="BB16319" s="271"/>
      <c r="BD16319" s="271"/>
      <c r="BE16319" s="271"/>
      <c r="BF16319" s="271"/>
      <c r="BG16319" s="271"/>
      <c r="BJ16319" s="271"/>
    </row>
    <row r="16320" spans="49:62">
      <c r="AW16320" s="271"/>
      <c r="AX16320" s="271"/>
      <c r="AY16320" s="271"/>
      <c r="AZ16320" s="271"/>
      <c r="BA16320" s="271"/>
      <c r="BB16320" s="271"/>
      <c r="BD16320" s="271"/>
      <c r="BE16320" s="271"/>
      <c r="BF16320" s="271"/>
      <c r="BG16320" s="271"/>
      <c r="BJ16320" s="271"/>
    </row>
    <row r="16321" spans="49:62">
      <c r="AW16321" s="271"/>
      <c r="AX16321" s="271"/>
      <c r="AY16321" s="271"/>
      <c r="AZ16321" s="271"/>
      <c r="BA16321" s="271"/>
      <c r="BB16321" s="271"/>
      <c r="BD16321" s="271"/>
      <c r="BE16321" s="271"/>
      <c r="BF16321" s="271"/>
      <c r="BG16321" s="271"/>
      <c r="BJ16321" s="271"/>
    </row>
    <row r="16322" spans="49:62">
      <c r="AW16322" s="271"/>
      <c r="AX16322" s="271"/>
      <c r="AY16322" s="271"/>
      <c r="AZ16322" s="271"/>
      <c r="BA16322" s="271"/>
      <c r="BB16322" s="271"/>
      <c r="BD16322" s="271"/>
      <c r="BE16322" s="271"/>
      <c r="BF16322" s="271"/>
      <c r="BG16322" s="271"/>
      <c r="BJ16322" s="271"/>
    </row>
    <row r="16323" spans="49:62">
      <c r="AW16323" s="271"/>
      <c r="AX16323" s="271"/>
      <c r="AY16323" s="271"/>
      <c r="AZ16323" s="271"/>
      <c r="BA16323" s="271"/>
      <c r="BB16323" s="271"/>
      <c r="BD16323" s="271"/>
      <c r="BE16323" s="271"/>
      <c r="BF16323" s="271"/>
      <c r="BG16323" s="271"/>
      <c r="BJ16323" s="271"/>
    </row>
    <row r="16324" spans="49:62">
      <c r="AW16324" s="271"/>
      <c r="AX16324" s="271"/>
      <c r="AY16324" s="271"/>
      <c r="AZ16324" s="271"/>
      <c r="BA16324" s="271"/>
      <c r="BB16324" s="271"/>
      <c r="BD16324" s="271"/>
      <c r="BE16324" s="271"/>
      <c r="BF16324" s="271"/>
      <c r="BG16324" s="271"/>
      <c r="BJ16324" s="271"/>
    </row>
    <row r="16325" spans="49:62">
      <c r="AW16325" s="271"/>
      <c r="AX16325" s="271"/>
      <c r="AY16325" s="271"/>
      <c r="AZ16325" s="271"/>
      <c r="BA16325" s="271"/>
      <c r="BB16325" s="271"/>
      <c r="BD16325" s="271"/>
      <c r="BE16325" s="271"/>
      <c r="BF16325" s="271"/>
      <c r="BG16325" s="271"/>
      <c r="BJ16325" s="271"/>
    </row>
    <row r="16326" spans="49:62">
      <c r="AW16326" s="271"/>
      <c r="AX16326" s="271"/>
      <c r="AY16326" s="271"/>
      <c r="AZ16326" s="271"/>
      <c r="BA16326" s="271"/>
      <c r="BB16326" s="271"/>
      <c r="BD16326" s="271"/>
      <c r="BE16326" s="271"/>
      <c r="BF16326" s="271"/>
      <c r="BG16326" s="271"/>
      <c r="BJ16326" s="271"/>
    </row>
    <row r="16327" spans="49:62">
      <c r="AW16327" s="271"/>
      <c r="AX16327" s="271"/>
      <c r="AY16327" s="271"/>
      <c r="AZ16327" s="271"/>
      <c r="BA16327" s="271"/>
      <c r="BB16327" s="271"/>
      <c r="BD16327" s="271"/>
      <c r="BE16327" s="271"/>
      <c r="BF16327" s="271"/>
      <c r="BG16327" s="271"/>
      <c r="BJ16327" s="271"/>
    </row>
    <row r="16328" spans="49:62">
      <c r="AW16328" s="271"/>
      <c r="AX16328" s="271"/>
      <c r="AY16328" s="271"/>
      <c r="AZ16328" s="271"/>
      <c r="BA16328" s="271"/>
      <c r="BB16328" s="271"/>
      <c r="BD16328" s="271"/>
      <c r="BE16328" s="271"/>
      <c r="BF16328" s="271"/>
      <c r="BG16328" s="271"/>
      <c r="BJ16328" s="271"/>
    </row>
    <row r="16329" spans="49:62">
      <c r="AW16329" s="271"/>
      <c r="AX16329" s="271"/>
      <c r="AY16329" s="271"/>
      <c r="AZ16329" s="271"/>
      <c r="BA16329" s="271"/>
      <c r="BB16329" s="271"/>
      <c r="BD16329" s="271"/>
      <c r="BE16329" s="271"/>
      <c r="BF16329" s="271"/>
      <c r="BG16329" s="271"/>
      <c r="BJ16329" s="271"/>
    </row>
    <row r="16330" spans="49:62">
      <c r="AW16330" s="271"/>
      <c r="AX16330" s="271"/>
      <c r="AY16330" s="271"/>
      <c r="AZ16330" s="271"/>
      <c r="BA16330" s="271"/>
      <c r="BB16330" s="271"/>
      <c r="BD16330" s="271"/>
      <c r="BE16330" s="271"/>
      <c r="BF16330" s="271"/>
      <c r="BG16330" s="271"/>
      <c r="BJ16330" s="271"/>
    </row>
    <row r="16331" spans="49:62">
      <c r="AW16331" s="271"/>
      <c r="AX16331" s="271"/>
      <c r="AY16331" s="271"/>
      <c r="AZ16331" s="271"/>
      <c r="BA16331" s="271"/>
      <c r="BB16331" s="271"/>
      <c r="BD16331" s="271"/>
      <c r="BE16331" s="271"/>
      <c r="BF16331" s="271"/>
      <c r="BG16331" s="271"/>
      <c r="BJ16331" s="271"/>
    </row>
    <row r="16332" spans="49:62">
      <c r="AW16332" s="271"/>
      <c r="AX16332" s="271"/>
      <c r="AY16332" s="271"/>
      <c r="AZ16332" s="271"/>
      <c r="BA16332" s="271"/>
      <c r="BB16332" s="271"/>
      <c r="BD16332" s="271"/>
      <c r="BE16332" s="271"/>
      <c r="BF16332" s="271"/>
      <c r="BG16332" s="271"/>
      <c r="BJ16332" s="271"/>
    </row>
    <row r="16333" spans="49:62">
      <c r="AW16333" s="271"/>
      <c r="AX16333" s="271"/>
      <c r="AY16333" s="271"/>
      <c r="AZ16333" s="271"/>
      <c r="BA16333" s="271"/>
      <c r="BB16333" s="271"/>
      <c r="BD16333" s="271"/>
      <c r="BE16333" s="271"/>
      <c r="BF16333" s="271"/>
      <c r="BG16333" s="271"/>
      <c r="BJ16333" s="271"/>
    </row>
    <row r="16334" spans="49:62">
      <c r="AW16334" s="271"/>
      <c r="AX16334" s="271"/>
      <c r="AY16334" s="271"/>
      <c r="AZ16334" s="271"/>
      <c r="BA16334" s="271"/>
      <c r="BB16334" s="271"/>
      <c r="BD16334" s="271"/>
      <c r="BE16334" s="271"/>
      <c r="BF16334" s="271"/>
      <c r="BG16334" s="271"/>
      <c r="BJ16334" s="271"/>
    </row>
    <row r="16335" spans="49:62">
      <c r="AW16335" s="271"/>
      <c r="AX16335" s="271"/>
      <c r="AY16335" s="271"/>
      <c r="AZ16335" s="271"/>
      <c r="BA16335" s="271"/>
      <c r="BB16335" s="271"/>
      <c r="BD16335" s="271"/>
      <c r="BE16335" s="271"/>
      <c r="BF16335" s="271"/>
      <c r="BG16335" s="271"/>
      <c r="BJ16335" s="271"/>
    </row>
    <row r="16336" spans="49:62">
      <c r="AW16336" s="271"/>
      <c r="AX16336" s="271"/>
      <c r="AY16336" s="271"/>
      <c r="AZ16336" s="271"/>
      <c r="BA16336" s="271"/>
      <c r="BB16336" s="271"/>
      <c r="BD16336" s="271"/>
      <c r="BE16336" s="271"/>
      <c r="BF16336" s="271"/>
      <c r="BG16336" s="271"/>
      <c r="BJ16336" s="271"/>
    </row>
    <row r="16337" spans="49:62">
      <c r="AW16337" s="271"/>
      <c r="AX16337" s="271"/>
      <c r="AY16337" s="271"/>
      <c r="AZ16337" s="271"/>
      <c r="BA16337" s="271"/>
      <c r="BB16337" s="271"/>
      <c r="BD16337" s="271"/>
      <c r="BE16337" s="271"/>
      <c r="BF16337" s="271"/>
      <c r="BG16337" s="271"/>
      <c r="BJ16337" s="271"/>
    </row>
    <row r="16338" spans="49:62">
      <c r="AW16338" s="271"/>
      <c r="AX16338" s="271"/>
      <c r="AY16338" s="271"/>
      <c r="AZ16338" s="271"/>
      <c r="BA16338" s="271"/>
      <c r="BB16338" s="271"/>
      <c r="BD16338" s="271"/>
      <c r="BE16338" s="271"/>
      <c r="BF16338" s="271"/>
      <c r="BG16338" s="271"/>
      <c r="BJ16338" s="271"/>
    </row>
    <row r="16339" spans="49:62">
      <c r="AW16339" s="271"/>
      <c r="AX16339" s="271"/>
      <c r="AY16339" s="271"/>
      <c r="AZ16339" s="271"/>
      <c r="BA16339" s="271"/>
      <c r="BB16339" s="271"/>
      <c r="BD16339" s="271"/>
      <c r="BE16339" s="271"/>
      <c r="BF16339" s="271"/>
      <c r="BG16339" s="271"/>
      <c r="BJ16339" s="271"/>
    </row>
    <row r="16340" spans="49:62">
      <c r="AW16340" s="271"/>
      <c r="AX16340" s="271"/>
      <c r="AY16340" s="271"/>
      <c r="AZ16340" s="271"/>
      <c r="BA16340" s="271"/>
      <c r="BB16340" s="271"/>
      <c r="BD16340" s="271"/>
      <c r="BE16340" s="271"/>
      <c r="BF16340" s="271"/>
      <c r="BG16340" s="271"/>
      <c r="BJ16340" s="271"/>
    </row>
    <row r="16341" spans="49:62">
      <c r="AW16341" s="271"/>
      <c r="AX16341" s="271"/>
      <c r="AY16341" s="271"/>
      <c r="AZ16341" s="271"/>
      <c r="BA16341" s="271"/>
      <c r="BB16341" s="271"/>
      <c r="BD16341" s="271"/>
      <c r="BE16341" s="271"/>
      <c r="BF16341" s="271"/>
      <c r="BG16341" s="271"/>
      <c r="BJ16341" s="271"/>
    </row>
    <row r="16342" spans="49:62">
      <c r="AW16342" s="271"/>
      <c r="AX16342" s="271"/>
      <c r="AY16342" s="271"/>
      <c r="AZ16342" s="271"/>
      <c r="BA16342" s="271"/>
      <c r="BB16342" s="271"/>
      <c r="BD16342" s="271"/>
      <c r="BE16342" s="271"/>
      <c r="BF16342" s="271"/>
      <c r="BG16342" s="271"/>
      <c r="BJ16342" s="271"/>
    </row>
    <row r="16343" spans="49:62">
      <c r="AW16343" s="271"/>
      <c r="AX16343" s="271"/>
      <c r="AY16343" s="271"/>
      <c r="AZ16343" s="271"/>
      <c r="BA16343" s="271"/>
      <c r="BB16343" s="271"/>
      <c r="BD16343" s="271"/>
      <c r="BE16343" s="271"/>
      <c r="BF16343" s="271"/>
      <c r="BG16343" s="271"/>
      <c r="BJ16343" s="271"/>
    </row>
    <row r="16344" spans="49:62">
      <c r="AW16344" s="271"/>
      <c r="AX16344" s="271"/>
      <c r="AY16344" s="271"/>
      <c r="AZ16344" s="271"/>
      <c r="BA16344" s="271"/>
      <c r="BB16344" s="271"/>
      <c r="BD16344" s="271"/>
      <c r="BE16344" s="271"/>
      <c r="BF16344" s="271"/>
      <c r="BG16344" s="271"/>
      <c r="BJ16344" s="271"/>
    </row>
    <row r="16345" spans="49:62">
      <c r="AW16345" s="271"/>
      <c r="AX16345" s="271"/>
      <c r="AY16345" s="271"/>
      <c r="AZ16345" s="271"/>
      <c r="BA16345" s="271"/>
      <c r="BB16345" s="271"/>
      <c r="BD16345" s="271"/>
      <c r="BE16345" s="271"/>
      <c r="BF16345" s="271"/>
      <c r="BG16345" s="271"/>
      <c r="BJ16345" s="271"/>
    </row>
    <row r="16346" spans="49:62">
      <c r="AW16346" s="271"/>
      <c r="AX16346" s="271"/>
      <c r="AY16346" s="271"/>
      <c r="AZ16346" s="271"/>
      <c r="BA16346" s="271"/>
      <c r="BB16346" s="271"/>
      <c r="BD16346" s="271"/>
      <c r="BE16346" s="271"/>
      <c r="BF16346" s="271"/>
      <c r="BG16346" s="271"/>
      <c r="BJ16346" s="271"/>
    </row>
    <row r="16347" spans="49:62">
      <c r="AW16347" s="271"/>
      <c r="AX16347" s="271"/>
      <c r="AY16347" s="271"/>
      <c r="AZ16347" s="271"/>
      <c r="BA16347" s="271"/>
      <c r="BB16347" s="271"/>
      <c r="BD16347" s="271"/>
      <c r="BE16347" s="271"/>
      <c r="BF16347" s="271"/>
      <c r="BG16347" s="271"/>
      <c r="BJ16347" s="271"/>
    </row>
    <row r="16348" spans="49:62">
      <c r="AW16348" s="271"/>
      <c r="AX16348" s="271"/>
      <c r="AY16348" s="271"/>
      <c r="AZ16348" s="271"/>
      <c r="BA16348" s="271"/>
      <c r="BB16348" s="271"/>
      <c r="BD16348" s="271"/>
      <c r="BE16348" s="271"/>
      <c r="BF16348" s="271"/>
      <c r="BG16348" s="271"/>
      <c r="BJ16348" s="271"/>
    </row>
    <row r="16349" spans="49:62">
      <c r="AW16349" s="271"/>
      <c r="AX16349" s="271"/>
      <c r="AY16349" s="271"/>
      <c r="AZ16349" s="271"/>
      <c r="BA16349" s="271"/>
      <c r="BB16349" s="271"/>
      <c r="BD16349" s="271"/>
      <c r="BE16349" s="271"/>
      <c r="BF16349" s="271"/>
      <c r="BG16349" s="271"/>
      <c r="BJ16349" s="271"/>
    </row>
    <row r="16350" spans="49:62">
      <c r="AW16350" s="271"/>
      <c r="AX16350" s="271"/>
      <c r="AY16350" s="271"/>
      <c r="AZ16350" s="271"/>
      <c r="BA16350" s="271"/>
      <c r="BB16350" s="271"/>
      <c r="BD16350" s="271"/>
      <c r="BE16350" s="271"/>
      <c r="BF16350" s="271"/>
      <c r="BG16350" s="271"/>
      <c r="BJ16350" s="271"/>
    </row>
    <row r="16351" spans="49:62">
      <c r="AW16351" s="271"/>
      <c r="AX16351" s="271"/>
      <c r="AY16351" s="271"/>
      <c r="AZ16351" s="271"/>
      <c r="BA16351" s="271"/>
      <c r="BB16351" s="271"/>
      <c r="BD16351" s="271"/>
      <c r="BE16351" s="271"/>
      <c r="BF16351" s="271"/>
      <c r="BG16351" s="271"/>
      <c r="BJ16351" s="271"/>
    </row>
    <row r="16352" spans="49:62">
      <c r="AW16352" s="271"/>
      <c r="AX16352" s="271"/>
      <c r="AY16352" s="271"/>
      <c r="AZ16352" s="271"/>
      <c r="BA16352" s="271"/>
      <c r="BB16352" s="271"/>
      <c r="BD16352" s="271"/>
      <c r="BE16352" s="271"/>
      <c r="BF16352" s="271"/>
      <c r="BG16352" s="271"/>
      <c r="BJ16352" s="271"/>
    </row>
    <row r="16353" spans="49:62">
      <c r="AW16353" s="271"/>
      <c r="AX16353" s="271"/>
      <c r="AY16353" s="271"/>
      <c r="AZ16353" s="271"/>
      <c r="BA16353" s="271"/>
      <c r="BB16353" s="271"/>
      <c r="BD16353" s="271"/>
      <c r="BE16353" s="271"/>
      <c r="BF16353" s="271"/>
      <c r="BG16353" s="271"/>
      <c r="BJ16353" s="271"/>
    </row>
    <row r="16354" spans="49:62">
      <c r="AW16354" s="271"/>
      <c r="AX16354" s="271"/>
      <c r="AY16354" s="271"/>
      <c r="AZ16354" s="271"/>
      <c r="BA16354" s="271"/>
      <c r="BB16354" s="271"/>
      <c r="BD16354" s="271"/>
      <c r="BE16354" s="271"/>
      <c r="BF16354" s="271"/>
      <c r="BG16354" s="271"/>
      <c r="BJ16354" s="271"/>
    </row>
    <row r="16355" spans="49:62">
      <c r="AW16355" s="271"/>
      <c r="AX16355" s="271"/>
      <c r="AY16355" s="271"/>
      <c r="AZ16355" s="271"/>
      <c r="BA16355" s="271"/>
      <c r="BB16355" s="271"/>
      <c r="BD16355" s="271"/>
      <c r="BE16355" s="271"/>
      <c r="BF16355" s="271"/>
      <c r="BG16355" s="271"/>
      <c r="BJ16355" s="271"/>
    </row>
    <row r="16356" spans="49:62">
      <c r="AW16356" s="271"/>
      <c r="AX16356" s="271"/>
      <c r="AY16356" s="271"/>
      <c r="AZ16356" s="271"/>
      <c r="BA16356" s="271"/>
      <c r="BB16356" s="271"/>
      <c r="BD16356" s="271"/>
      <c r="BE16356" s="271"/>
      <c r="BF16356" s="271"/>
      <c r="BG16356" s="271"/>
      <c r="BJ16356" s="271"/>
    </row>
    <row r="16357" spans="49:62">
      <c r="AW16357" s="271"/>
      <c r="AX16357" s="271"/>
      <c r="AY16357" s="271"/>
      <c r="AZ16357" s="271"/>
      <c r="BA16357" s="271"/>
      <c r="BB16357" s="271"/>
      <c r="BD16357" s="271"/>
      <c r="BE16357" s="271"/>
      <c r="BF16357" s="271"/>
      <c r="BG16357" s="271"/>
      <c r="BJ16357" s="271"/>
    </row>
    <row r="16358" spans="49:62">
      <c r="AW16358" s="271"/>
      <c r="AX16358" s="271"/>
      <c r="AY16358" s="271"/>
      <c r="AZ16358" s="271"/>
      <c r="BA16358" s="271"/>
      <c r="BB16358" s="271"/>
      <c r="BD16358" s="271"/>
      <c r="BE16358" s="271"/>
      <c r="BF16358" s="271"/>
      <c r="BG16358" s="271"/>
      <c r="BJ16358" s="271"/>
    </row>
    <row r="16359" spans="49:62">
      <c r="AW16359" s="271"/>
      <c r="AX16359" s="271"/>
      <c r="AY16359" s="271"/>
      <c r="AZ16359" s="271"/>
      <c r="BA16359" s="271"/>
      <c r="BB16359" s="271"/>
      <c r="BD16359" s="271"/>
      <c r="BE16359" s="271"/>
      <c r="BF16359" s="271"/>
      <c r="BG16359" s="271"/>
      <c r="BJ16359" s="271"/>
    </row>
    <row r="16360" spans="49:62">
      <c r="AW16360" s="271"/>
      <c r="AX16360" s="271"/>
      <c r="AY16360" s="271"/>
      <c r="AZ16360" s="271"/>
      <c r="BA16360" s="271"/>
      <c r="BB16360" s="271"/>
      <c r="BD16360" s="271"/>
      <c r="BE16360" s="271"/>
      <c r="BF16360" s="271"/>
      <c r="BG16360" s="271"/>
      <c r="BJ16360" s="271"/>
    </row>
    <row r="16361" spans="49:62">
      <c r="AW16361" s="271"/>
      <c r="AX16361" s="271"/>
      <c r="AY16361" s="271"/>
      <c r="AZ16361" s="271"/>
      <c r="BA16361" s="271"/>
      <c r="BB16361" s="271"/>
      <c r="BD16361" s="271"/>
      <c r="BE16361" s="271"/>
      <c r="BF16361" s="271"/>
      <c r="BG16361" s="271"/>
      <c r="BJ16361" s="271"/>
    </row>
    <row r="16362" spans="49:62">
      <c r="AW16362" s="271"/>
      <c r="AX16362" s="271"/>
      <c r="AY16362" s="271"/>
      <c r="AZ16362" s="271"/>
      <c r="BA16362" s="271"/>
      <c r="BB16362" s="271"/>
      <c r="BD16362" s="271"/>
      <c r="BE16362" s="271"/>
      <c r="BF16362" s="271"/>
      <c r="BG16362" s="271"/>
      <c r="BJ16362" s="271"/>
    </row>
    <row r="16363" spans="49:62">
      <c r="AW16363" s="271"/>
      <c r="AX16363" s="271"/>
      <c r="AY16363" s="271"/>
      <c r="AZ16363" s="271"/>
      <c r="BA16363" s="271"/>
      <c r="BB16363" s="271"/>
      <c r="BD16363" s="271"/>
      <c r="BE16363" s="271"/>
      <c r="BF16363" s="271"/>
      <c r="BG16363" s="271"/>
      <c r="BJ16363" s="271"/>
    </row>
    <row r="16364" spans="49:62">
      <c r="AW16364" s="271"/>
      <c r="AX16364" s="271"/>
      <c r="AY16364" s="271"/>
      <c r="AZ16364" s="271"/>
      <c r="BA16364" s="271"/>
      <c r="BB16364" s="271"/>
      <c r="BD16364" s="271"/>
      <c r="BE16364" s="271"/>
      <c r="BF16364" s="271"/>
      <c r="BG16364" s="271"/>
      <c r="BJ16364" s="271"/>
    </row>
    <row r="16365" spans="49:62">
      <c r="AW16365" s="271"/>
      <c r="AX16365" s="271"/>
      <c r="AY16365" s="271"/>
      <c r="AZ16365" s="271"/>
      <c r="BA16365" s="271"/>
      <c r="BB16365" s="271"/>
      <c r="BD16365" s="271"/>
      <c r="BE16365" s="271"/>
      <c r="BF16365" s="271"/>
      <c r="BG16365" s="271"/>
      <c r="BJ16365" s="271"/>
    </row>
    <row r="16366" spans="49:62">
      <c r="AW16366" s="271"/>
      <c r="AX16366" s="271"/>
      <c r="AY16366" s="271"/>
      <c r="AZ16366" s="271"/>
      <c r="BA16366" s="271"/>
      <c r="BB16366" s="271"/>
      <c r="BD16366" s="271"/>
      <c r="BE16366" s="271"/>
      <c r="BF16366" s="271"/>
      <c r="BG16366" s="271"/>
      <c r="BJ16366" s="271"/>
    </row>
    <row r="16367" spans="49:62">
      <c r="AW16367" s="271"/>
      <c r="AX16367" s="271"/>
      <c r="AY16367" s="271"/>
      <c r="AZ16367" s="271"/>
      <c r="BA16367" s="271"/>
      <c r="BB16367" s="271"/>
      <c r="BD16367" s="271"/>
      <c r="BE16367" s="271"/>
      <c r="BF16367" s="271"/>
      <c r="BG16367" s="271"/>
      <c r="BJ16367" s="271"/>
    </row>
    <row r="16368" spans="49:62">
      <c r="AW16368" s="271"/>
      <c r="AX16368" s="271"/>
      <c r="AY16368" s="271"/>
      <c r="AZ16368" s="271"/>
      <c r="BA16368" s="271"/>
      <c r="BB16368" s="271"/>
      <c r="BD16368" s="271"/>
      <c r="BE16368" s="271"/>
      <c r="BF16368" s="271"/>
      <c r="BG16368" s="271"/>
      <c r="BJ16368" s="271"/>
    </row>
    <row r="16369" spans="49:62">
      <c r="AW16369" s="271"/>
      <c r="AX16369" s="271"/>
      <c r="AY16369" s="271"/>
      <c r="AZ16369" s="271"/>
      <c r="BA16369" s="271"/>
      <c r="BB16369" s="271"/>
      <c r="BD16369" s="271"/>
      <c r="BE16369" s="271"/>
      <c r="BF16369" s="271"/>
      <c r="BG16369" s="271"/>
      <c r="BJ16369" s="271"/>
    </row>
    <row r="16370" spans="49:62">
      <c r="AW16370" s="271"/>
      <c r="AX16370" s="271"/>
      <c r="AY16370" s="271"/>
      <c r="AZ16370" s="271"/>
      <c r="BA16370" s="271"/>
      <c r="BB16370" s="271"/>
      <c r="BD16370" s="271"/>
      <c r="BE16370" s="271"/>
      <c r="BF16370" s="271"/>
      <c r="BG16370" s="271"/>
      <c r="BJ16370" s="271"/>
    </row>
    <row r="16371" spans="49:62">
      <c r="AW16371" s="271"/>
      <c r="AX16371" s="271"/>
      <c r="AY16371" s="271"/>
      <c r="AZ16371" s="271"/>
      <c r="BA16371" s="271"/>
      <c r="BB16371" s="271"/>
      <c r="BD16371" s="271"/>
      <c r="BE16371" s="271"/>
      <c r="BF16371" s="271"/>
      <c r="BG16371" s="271"/>
      <c r="BJ16371" s="271"/>
    </row>
    <row r="16372" spans="49:62">
      <c r="AW16372" s="271"/>
      <c r="AX16372" s="271"/>
      <c r="AY16372" s="271"/>
      <c r="AZ16372" s="271"/>
      <c r="BA16372" s="271"/>
      <c r="BB16372" s="271"/>
      <c r="BD16372" s="271"/>
      <c r="BE16372" s="271"/>
      <c r="BF16372" s="271"/>
      <c r="BG16372" s="271"/>
      <c r="BJ16372" s="271"/>
    </row>
    <row r="16373" spans="49:62">
      <c r="AW16373" s="271"/>
      <c r="AX16373" s="271"/>
      <c r="AY16373" s="271"/>
      <c r="AZ16373" s="271"/>
      <c r="BA16373" s="271"/>
      <c r="BB16373" s="271"/>
      <c r="BD16373" s="271"/>
      <c r="BE16373" s="271"/>
      <c r="BF16373" s="271"/>
      <c r="BG16373" s="271"/>
      <c r="BJ16373" s="271"/>
    </row>
    <row r="16374" spans="49:62">
      <c r="AW16374" s="271"/>
      <c r="AX16374" s="271"/>
      <c r="AY16374" s="271"/>
      <c r="AZ16374" s="271"/>
      <c r="BA16374" s="271"/>
      <c r="BB16374" s="271"/>
      <c r="BD16374" s="271"/>
      <c r="BE16374" s="271"/>
      <c r="BF16374" s="271"/>
      <c r="BG16374" s="271"/>
      <c r="BJ16374" s="271"/>
    </row>
    <row r="16375" spans="49:62">
      <c r="AW16375" s="271"/>
      <c r="AX16375" s="271"/>
      <c r="AY16375" s="271"/>
      <c r="AZ16375" s="271"/>
      <c r="BA16375" s="271"/>
      <c r="BB16375" s="271"/>
      <c r="BD16375" s="271"/>
      <c r="BE16375" s="271"/>
      <c r="BF16375" s="271"/>
      <c r="BG16375" s="271"/>
      <c r="BJ16375" s="271"/>
    </row>
    <row r="16376" spans="49:62">
      <c r="AW16376" s="271"/>
      <c r="AX16376" s="271"/>
      <c r="AY16376" s="271"/>
      <c r="AZ16376" s="271"/>
      <c r="BA16376" s="271"/>
      <c r="BB16376" s="271"/>
      <c r="BD16376" s="271"/>
      <c r="BE16376" s="271"/>
      <c r="BF16376" s="271"/>
      <c r="BG16376" s="271"/>
      <c r="BJ16376" s="271"/>
    </row>
    <row r="16377" spans="49:62">
      <c r="AW16377" s="271"/>
      <c r="AX16377" s="271"/>
      <c r="AY16377" s="271"/>
      <c r="AZ16377" s="271"/>
      <c r="BA16377" s="271"/>
      <c r="BB16377" s="271"/>
      <c r="BD16377" s="271"/>
      <c r="BE16377" s="271"/>
      <c r="BF16377" s="271"/>
      <c r="BG16377" s="271"/>
      <c r="BJ16377" s="271"/>
    </row>
    <row r="16378" spans="49:62">
      <c r="AW16378" s="271"/>
      <c r="AX16378" s="271"/>
      <c r="AY16378" s="271"/>
      <c r="AZ16378" s="271"/>
      <c r="BA16378" s="271"/>
      <c r="BB16378" s="271"/>
      <c r="BD16378" s="271"/>
      <c r="BE16378" s="271"/>
      <c r="BF16378" s="271"/>
      <c r="BG16378" s="271"/>
      <c r="BJ16378" s="271"/>
    </row>
    <row r="16379" spans="49:62">
      <c r="AW16379" s="271"/>
      <c r="AX16379" s="271"/>
      <c r="AY16379" s="271"/>
      <c r="AZ16379" s="271"/>
      <c r="BA16379" s="271"/>
      <c r="BB16379" s="271"/>
      <c r="BD16379" s="271"/>
      <c r="BE16379" s="271"/>
      <c r="BF16379" s="271"/>
      <c r="BG16379" s="271"/>
      <c r="BJ16379" s="271"/>
    </row>
    <row r="16380" spans="49:62">
      <c r="AW16380" s="271"/>
      <c r="AX16380" s="271"/>
      <c r="AY16380" s="271"/>
      <c r="AZ16380" s="271"/>
      <c r="BA16380" s="271"/>
      <c r="BB16380" s="271"/>
      <c r="BD16380" s="271"/>
      <c r="BE16380" s="271"/>
      <c r="BF16380" s="271"/>
      <c r="BG16380" s="271"/>
      <c r="BJ16380" s="271"/>
    </row>
    <row r="16381" spans="49:62">
      <c r="AW16381" s="271"/>
      <c r="AX16381" s="271"/>
      <c r="AY16381" s="271"/>
      <c r="AZ16381" s="271"/>
      <c r="BA16381" s="271"/>
      <c r="BB16381" s="271"/>
      <c r="BD16381" s="271"/>
      <c r="BE16381" s="271"/>
      <c r="BF16381" s="271"/>
      <c r="BG16381" s="271"/>
      <c r="BJ16381" s="271"/>
    </row>
    <row r="16382" spans="49:62">
      <c r="AW16382" s="271"/>
      <c r="AX16382" s="271"/>
      <c r="AY16382" s="271"/>
      <c r="AZ16382" s="271"/>
      <c r="BA16382" s="271"/>
      <c r="BB16382" s="271"/>
      <c r="BD16382" s="271"/>
      <c r="BE16382" s="271"/>
      <c r="BF16382" s="271"/>
      <c r="BG16382" s="271"/>
      <c r="BJ16382" s="271"/>
    </row>
    <row r="16383" spans="49:62">
      <c r="AW16383" s="271"/>
      <c r="AX16383" s="271"/>
      <c r="AY16383" s="271"/>
      <c r="AZ16383" s="271"/>
      <c r="BA16383" s="271"/>
      <c r="BB16383" s="271"/>
      <c r="BD16383" s="271"/>
      <c r="BE16383" s="271"/>
      <c r="BF16383" s="271"/>
      <c r="BG16383" s="271"/>
      <c r="BJ16383" s="271"/>
    </row>
    <row r="16384" spans="49:62">
      <c r="AW16384" s="271"/>
      <c r="AX16384" s="271"/>
      <c r="AY16384" s="271"/>
      <c r="AZ16384" s="271"/>
      <c r="BA16384" s="271"/>
      <c r="BB16384" s="271"/>
      <c r="BD16384" s="271"/>
      <c r="BE16384" s="271"/>
      <c r="BF16384" s="271"/>
      <c r="BG16384" s="271"/>
      <c r="BJ16384" s="271"/>
    </row>
    <row r="16385" spans="49:62">
      <c r="AW16385" s="271"/>
      <c r="AX16385" s="271"/>
      <c r="AY16385" s="271"/>
      <c r="AZ16385" s="271"/>
      <c r="BA16385" s="271"/>
      <c r="BB16385" s="271"/>
      <c r="BD16385" s="271"/>
      <c r="BE16385" s="271"/>
      <c r="BF16385" s="271"/>
      <c r="BG16385" s="271"/>
      <c r="BJ16385" s="271"/>
    </row>
    <row r="16386" spans="49:62">
      <c r="AW16386" s="271"/>
      <c r="AX16386" s="271"/>
      <c r="AY16386" s="271"/>
      <c r="AZ16386" s="271"/>
      <c r="BA16386" s="271"/>
      <c r="BB16386" s="271"/>
      <c r="BD16386" s="271"/>
      <c r="BE16386" s="271"/>
      <c r="BF16386" s="271"/>
      <c r="BG16386" s="271"/>
      <c r="BJ16386" s="271"/>
    </row>
    <row r="16387" spans="49:62">
      <c r="AW16387" s="271"/>
      <c r="AX16387" s="271"/>
      <c r="AY16387" s="271"/>
      <c r="AZ16387" s="271"/>
      <c r="BA16387" s="271"/>
      <c r="BB16387" s="271"/>
      <c r="BD16387" s="271"/>
      <c r="BE16387" s="271"/>
      <c r="BF16387" s="271"/>
      <c r="BG16387" s="271"/>
      <c r="BJ16387" s="271"/>
    </row>
    <row r="16388" spans="49:62">
      <c r="AW16388" s="271"/>
      <c r="AX16388" s="271"/>
      <c r="AY16388" s="271"/>
      <c r="AZ16388" s="271"/>
      <c r="BA16388" s="271"/>
      <c r="BB16388" s="271"/>
      <c r="BD16388" s="271"/>
      <c r="BE16388" s="271"/>
      <c r="BF16388" s="271"/>
      <c r="BG16388" s="271"/>
      <c r="BJ16388" s="271"/>
    </row>
    <row r="16389" spans="49:62">
      <c r="AW16389" s="271"/>
      <c r="AX16389" s="271"/>
      <c r="AY16389" s="271"/>
      <c r="AZ16389" s="271"/>
      <c r="BA16389" s="271"/>
      <c r="BB16389" s="271"/>
      <c r="BD16389" s="271"/>
      <c r="BE16389" s="271"/>
      <c r="BF16389" s="271"/>
      <c r="BG16389" s="271"/>
      <c r="BJ16389" s="271"/>
    </row>
    <row r="16390" spans="49:62">
      <c r="AW16390" s="271"/>
      <c r="AX16390" s="271"/>
      <c r="AY16390" s="271"/>
      <c r="AZ16390" s="271"/>
      <c r="BA16390" s="271"/>
      <c r="BB16390" s="271"/>
      <c r="BD16390" s="271"/>
      <c r="BE16390" s="271"/>
      <c r="BF16390" s="271"/>
      <c r="BG16390" s="271"/>
      <c r="BJ16390" s="271"/>
    </row>
    <row r="16391" spans="49:62">
      <c r="AW16391" s="271"/>
      <c r="AX16391" s="271"/>
      <c r="AY16391" s="271"/>
      <c r="AZ16391" s="271"/>
      <c r="BA16391" s="271"/>
      <c r="BB16391" s="271"/>
      <c r="BD16391" s="271"/>
      <c r="BE16391" s="271"/>
      <c r="BF16391" s="271"/>
      <c r="BG16391" s="271"/>
      <c r="BJ16391" s="271"/>
    </row>
    <row r="16392" spans="49:62">
      <c r="BD16392" s="271"/>
      <c r="BE16392" s="271"/>
      <c r="BF16392" s="271"/>
      <c r="BG16392" s="271"/>
      <c r="BJ16392" s="271"/>
    </row>
  </sheetData>
  <sheetProtection password="DCBD" sheet="1" objects="1" scenarios="1"/>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21"/>
  <sheetViews>
    <sheetView workbookViewId="0">
      <selection activeCell="H16" sqref="H16"/>
    </sheetView>
  </sheetViews>
  <sheetFormatPr defaultRowHeight="15"/>
  <cols>
    <col min="2" max="2" width="20.28515625" customWidth="1"/>
    <col min="4" max="4" width="11" customWidth="1"/>
  </cols>
  <sheetData>
    <row r="3" spans="1:9">
      <c r="A3" s="310"/>
      <c r="B3" s="310" t="s">
        <v>596</v>
      </c>
      <c r="C3" s="311"/>
      <c r="D3" s="311"/>
      <c r="E3" s="311"/>
      <c r="F3" s="311"/>
      <c r="G3" s="311"/>
      <c r="H3" s="311"/>
      <c r="I3" s="312"/>
    </row>
    <row r="4" spans="1:9">
      <c r="A4" s="313"/>
      <c r="B4" s="314"/>
      <c r="C4" s="315"/>
      <c r="D4" s="315"/>
      <c r="E4" s="315"/>
      <c r="F4" s="315"/>
      <c r="G4" s="315"/>
      <c r="H4" s="315"/>
      <c r="I4" s="308"/>
    </row>
    <row r="5" spans="1:9">
      <c r="A5" s="313"/>
      <c r="B5" s="518" t="s">
        <v>597</v>
      </c>
      <c r="C5" s="518"/>
      <c r="D5" s="518"/>
      <c r="E5" s="518"/>
      <c r="F5" s="518"/>
      <c r="G5" s="518"/>
      <c r="H5" s="518"/>
      <c r="I5" s="308"/>
    </row>
    <row r="6" spans="1:9">
      <c r="A6" s="313"/>
      <c r="B6" s="519" t="s">
        <v>598</v>
      </c>
      <c r="C6" s="519" t="s">
        <v>599</v>
      </c>
      <c r="D6" s="519"/>
      <c r="E6" s="519"/>
      <c r="F6" s="519"/>
      <c r="G6" s="519"/>
      <c r="H6" s="519"/>
      <c r="I6" s="308"/>
    </row>
    <row r="7" spans="1:9" ht="24.75">
      <c r="A7" s="313"/>
      <c r="B7" s="519"/>
      <c r="C7" s="316" t="s">
        <v>600</v>
      </c>
      <c r="D7" s="316" t="s">
        <v>601</v>
      </c>
      <c r="E7" s="316" t="s">
        <v>602</v>
      </c>
      <c r="F7" s="316" t="s">
        <v>603</v>
      </c>
      <c r="G7" s="316" t="s">
        <v>604</v>
      </c>
      <c r="H7" s="316" t="s">
        <v>2</v>
      </c>
      <c r="I7" s="308"/>
    </row>
    <row r="8" spans="1:9">
      <c r="A8" s="313"/>
      <c r="B8" s="317" t="s">
        <v>605</v>
      </c>
      <c r="C8" s="318">
        <v>0</v>
      </c>
      <c r="D8" s="318">
        <v>0.78</v>
      </c>
      <c r="E8" s="318">
        <v>0.98</v>
      </c>
      <c r="F8" s="318">
        <v>1.1399999999999999</v>
      </c>
      <c r="G8" s="318">
        <v>0.01</v>
      </c>
      <c r="H8" s="318">
        <v>2.91</v>
      </c>
      <c r="I8" s="308"/>
    </row>
    <row r="9" spans="1:9">
      <c r="A9" s="313"/>
      <c r="B9" s="317" t="s">
        <v>606</v>
      </c>
      <c r="C9" s="318">
        <v>0.1</v>
      </c>
      <c r="D9" s="318">
        <v>7.7</v>
      </c>
      <c r="E9" s="318">
        <v>1.19</v>
      </c>
      <c r="F9" s="318">
        <v>1.33</v>
      </c>
      <c r="G9" s="318">
        <v>0.09</v>
      </c>
      <c r="H9" s="318">
        <v>10.41</v>
      </c>
      <c r="I9" s="308"/>
    </row>
    <row r="10" spans="1:9" ht="24">
      <c r="A10" s="313"/>
      <c r="B10" s="317" t="s">
        <v>607</v>
      </c>
      <c r="C10" s="318">
        <v>1</v>
      </c>
      <c r="D10" s="318">
        <v>2.4500000000000002</v>
      </c>
      <c r="E10" s="318">
        <v>0.47</v>
      </c>
      <c r="F10" s="318">
        <v>3.85</v>
      </c>
      <c r="G10" s="318">
        <v>0.09</v>
      </c>
      <c r="H10" s="318">
        <v>7.86</v>
      </c>
      <c r="I10" s="308"/>
    </row>
    <row r="11" spans="1:9" ht="24">
      <c r="A11" s="313"/>
      <c r="B11" s="317" t="s">
        <v>608</v>
      </c>
      <c r="C11" s="318">
        <v>3.1</v>
      </c>
      <c r="D11" s="318">
        <v>24.48</v>
      </c>
      <c r="E11" s="318">
        <v>0.86</v>
      </c>
      <c r="F11" s="318">
        <v>4.49</v>
      </c>
      <c r="G11" s="318">
        <v>1.5</v>
      </c>
      <c r="H11" s="318">
        <v>34.43</v>
      </c>
      <c r="I11" s="308"/>
    </row>
    <row r="12" spans="1:9" ht="24">
      <c r="A12" s="313"/>
      <c r="B12" s="317" t="s">
        <v>609</v>
      </c>
      <c r="C12" s="318">
        <v>5.6</v>
      </c>
      <c r="D12" s="318">
        <v>3.27</v>
      </c>
      <c r="E12" s="318">
        <v>0.47</v>
      </c>
      <c r="F12" s="318">
        <v>3.85</v>
      </c>
      <c r="G12" s="318">
        <v>0.11</v>
      </c>
      <c r="H12" s="318">
        <v>13.3</v>
      </c>
      <c r="I12" s="308"/>
    </row>
    <row r="13" spans="1:9" ht="24">
      <c r="A13" s="313"/>
      <c r="B13" s="317" t="s">
        <v>610</v>
      </c>
      <c r="C13" s="318">
        <v>18.100000000000001</v>
      </c>
      <c r="D13" s="318">
        <v>32.64</v>
      </c>
      <c r="E13" s="318">
        <v>0.86</v>
      </c>
      <c r="F13" s="318">
        <v>4.49</v>
      </c>
      <c r="G13" s="318">
        <v>1.68</v>
      </c>
      <c r="H13" s="318">
        <v>57.77</v>
      </c>
      <c r="I13" s="308"/>
    </row>
    <row r="14" spans="1:9" ht="24">
      <c r="A14" s="313"/>
      <c r="B14" s="317" t="s">
        <v>611</v>
      </c>
      <c r="C14" s="318">
        <v>3.3</v>
      </c>
      <c r="D14" s="318">
        <v>1.88</v>
      </c>
      <c r="E14" s="318">
        <v>0.88</v>
      </c>
      <c r="F14" s="318">
        <v>3.85</v>
      </c>
      <c r="G14" s="318">
        <v>0.17</v>
      </c>
      <c r="H14" s="318">
        <v>10.08</v>
      </c>
      <c r="I14" s="308"/>
    </row>
    <row r="15" spans="1:9" ht="24">
      <c r="A15" s="313"/>
      <c r="B15" s="317" t="s">
        <v>612</v>
      </c>
      <c r="C15" s="318">
        <v>10.5</v>
      </c>
      <c r="D15" s="318">
        <v>18.39</v>
      </c>
      <c r="E15" s="318">
        <v>1.1499999999999999</v>
      </c>
      <c r="F15" s="318">
        <v>4.49</v>
      </c>
      <c r="G15" s="318">
        <v>2.75</v>
      </c>
      <c r="H15" s="318">
        <v>37.28</v>
      </c>
      <c r="I15" s="308"/>
    </row>
    <row r="16" spans="1:9" ht="24">
      <c r="A16" s="313"/>
      <c r="B16" s="317" t="s">
        <v>613</v>
      </c>
      <c r="C16" s="318">
        <v>12.7</v>
      </c>
      <c r="D16" s="318">
        <v>2.23</v>
      </c>
      <c r="E16" s="318">
        <v>0.88</v>
      </c>
      <c r="F16" s="318">
        <v>3.85</v>
      </c>
      <c r="G16" s="318">
        <v>0.19</v>
      </c>
      <c r="H16" s="318">
        <v>19.850000000000001</v>
      </c>
      <c r="I16" s="308"/>
    </row>
    <row r="17" spans="1:9" ht="24">
      <c r="A17" s="313"/>
      <c r="B17" s="317" t="s">
        <v>614</v>
      </c>
      <c r="C17" s="318">
        <v>40.9</v>
      </c>
      <c r="D17" s="318">
        <v>20.059999999999999</v>
      </c>
      <c r="E17" s="318">
        <v>1.1499999999999999</v>
      </c>
      <c r="F17" s="318">
        <v>4.49</v>
      </c>
      <c r="G17" s="318">
        <v>3.04</v>
      </c>
      <c r="H17" s="318">
        <v>69.64</v>
      </c>
      <c r="I17" s="308"/>
    </row>
    <row r="18" spans="1:9">
      <c r="A18" s="313"/>
      <c r="B18" s="314" t="s">
        <v>615</v>
      </c>
      <c r="C18" s="314"/>
      <c r="D18" s="314"/>
      <c r="E18" s="314"/>
      <c r="F18" s="314"/>
      <c r="G18" s="314"/>
      <c r="H18" s="314"/>
      <c r="I18" s="308"/>
    </row>
    <row r="19" spans="1:9">
      <c r="A19" s="313"/>
      <c r="B19" s="314" t="s">
        <v>616</v>
      </c>
      <c r="C19" s="319" t="s">
        <v>617</v>
      </c>
      <c r="D19" s="315"/>
      <c r="E19" s="315"/>
      <c r="F19" s="315"/>
      <c r="G19" s="315"/>
      <c r="H19" s="315"/>
      <c r="I19" s="308"/>
    </row>
    <row r="20" spans="1:9">
      <c r="A20" s="313"/>
      <c r="B20" s="314"/>
      <c r="C20" s="315"/>
      <c r="D20" s="315"/>
      <c r="E20" s="315"/>
      <c r="F20" s="315"/>
      <c r="G20" s="315"/>
      <c r="H20" s="315"/>
      <c r="I20" s="308"/>
    </row>
    <row r="21" spans="1:9">
      <c r="A21" s="313"/>
      <c r="B21" s="314"/>
      <c r="C21" s="315"/>
      <c r="D21" s="315"/>
      <c r="E21" s="315"/>
      <c r="F21" s="315"/>
      <c r="G21" s="315"/>
      <c r="H21" s="315"/>
      <c r="I21" s="308"/>
    </row>
  </sheetData>
  <sheetProtection password="DCBD" sheet="1" objects="1" scenarios="1"/>
  <mergeCells count="3">
    <mergeCell ref="B5:H5"/>
    <mergeCell ref="B6:B7"/>
    <mergeCell ref="C6:H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workbookViewId="0">
      <pane ySplit="3" topLeftCell="A4" activePane="bottomLeft" state="frozen"/>
      <selection pane="bottomLeft" activeCell="H26" sqref="H26"/>
    </sheetView>
  </sheetViews>
  <sheetFormatPr defaultRowHeight="15"/>
  <cols>
    <col min="1" max="1" width="24" customWidth="1"/>
    <col min="2" max="2" width="11" customWidth="1"/>
    <col min="3" max="3" width="11.7109375" customWidth="1"/>
    <col min="4" max="4" width="13.7109375" customWidth="1"/>
    <col min="5" max="5" width="14.5703125" customWidth="1"/>
    <col min="6" max="6" width="12.140625" customWidth="1"/>
    <col min="7" max="7" width="22.5703125" customWidth="1"/>
    <col min="8" max="8" width="14.140625" customWidth="1"/>
    <col min="9" max="9" width="13.42578125" customWidth="1"/>
    <col min="10" max="10" width="13.28515625" customWidth="1"/>
    <col min="11" max="11" width="13.5703125" customWidth="1"/>
  </cols>
  <sheetData>
    <row r="1" spans="1:11">
      <c r="A1" s="520" t="s">
        <v>318</v>
      </c>
      <c r="B1" s="521"/>
      <c r="C1" s="521"/>
      <c r="D1" s="521"/>
      <c r="E1" s="522"/>
      <c r="G1" s="520" t="s">
        <v>319</v>
      </c>
      <c r="H1" s="521"/>
      <c r="I1" s="521"/>
      <c r="J1" s="521"/>
      <c r="K1" s="522"/>
    </row>
    <row r="2" spans="1:11" ht="15.75" thickBot="1">
      <c r="A2" s="523"/>
      <c r="B2" s="524"/>
      <c r="C2" s="524"/>
      <c r="D2" s="524"/>
      <c r="E2" s="525"/>
      <c r="G2" s="523"/>
      <c r="H2" s="524"/>
      <c r="I2" s="524"/>
      <c r="J2" s="524"/>
      <c r="K2" s="525"/>
    </row>
    <row r="3" spans="1:11" ht="18.75" thickTop="1" thickBot="1">
      <c r="A3" s="180" t="s">
        <v>182</v>
      </c>
      <c r="B3" s="181" t="s">
        <v>3</v>
      </c>
      <c r="C3" s="181" t="s">
        <v>320</v>
      </c>
      <c r="D3" s="181" t="s">
        <v>4</v>
      </c>
      <c r="E3" s="182" t="s">
        <v>321</v>
      </c>
      <c r="F3" s="183" t="s">
        <v>197</v>
      </c>
      <c r="G3" s="183" t="s">
        <v>182</v>
      </c>
      <c r="H3" s="184" t="s">
        <v>3</v>
      </c>
      <c r="I3" s="184" t="s">
        <v>320</v>
      </c>
      <c r="J3" s="184" t="s">
        <v>4</v>
      </c>
      <c r="K3" s="185" t="s">
        <v>321</v>
      </c>
    </row>
    <row r="4" spans="1:11">
      <c r="A4" s="212" t="s">
        <v>322</v>
      </c>
      <c r="B4" s="186">
        <v>136.77000000000001</v>
      </c>
      <c r="C4" s="186">
        <v>214.94896310513002</v>
      </c>
      <c r="D4" s="186">
        <v>6237</v>
      </c>
      <c r="E4" s="187">
        <v>1205.5943087367532</v>
      </c>
      <c r="F4" s="222" t="s">
        <v>186</v>
      </c>
      <c r="G4" s="213" t="s">
        <v>322</v>
      </c>
      <c r="H4" s="188">
        <v>4.1973116398476453E-4</v>
      </c>
      <c r="I4" s="189">
        <v>6.5965327543638535E-4</v>
      </c>
      <c r="J4" s="189">
        <v>1.9140624916085223E-2</v>
      </c>
      <c r="K4" s="190">
        <v>3.6998281969692543E-3</v>
      </c>
    </row>
    <row r="5" spans="1:11">
      <c r="A5" s="214" t="s">
        <v>323</v>
      </c>
      <c r="B5" s="191">
        <v>136.77000000000001</v>
      </c>
      <c r="C5" s="191">
        <v>3308.4292088952161</v>
      </c>
      <c r="D5" s="191">
        <v>6237</v>
      </c>
      <c r="E5" s="192">
        <v>3267.9144725968108</v>
      </c>
      <c r="F5" s="222" t="s">
        <v>188</v>
      </c>
      <c r="G5" s="215" t="s">
        <v>323</v>
      </c>
      <c r="H5" s="193">
        <v>4.1973116398476453E-4</v>
      </c>
      <c r="I5" s="194">
        <v>1.0153183028520746E-2</v>
      </c>
      <c r="J5" s="194">
        <v>1.9140624916085223E-2</v>
      </c>
      <c r="K5" s="195">
        <v>1.0028848032358829E-2</v>
      </c>
    </row>
    <row r="6" spans="1:11">
      <c r="A6" s="216" t="s">
        <v>324</v>
      </c>
      <c r="B6" s="196">
        <v>136.77000000000001</v>
      </c>
      <c r="C6" s="196">
        <v>136.77000000000001</v>
      </c>
      <c r="D6" s="196">
        <v>6237</v>
      </c>
      <c r="E6" s="197">
        <v>1153.4750000000001</v>
      </c>
      <c r="F6" s="222" t="s">
        <v>189</v>
      </c>
      <c r="G6" s="217" t="s">
        <v>324</v>
      </c>
      <c r="H6" s="198">
        <v>4.1973116398476453E-4</v>
      </c>
      <c r="I6" s="199">
        <v>4.1973116398476453E-4</v>
      </c>
      <c r="J6" s="199">
        <v>1.9140624916085223E-2</v>
      </c>
      <c r="K6" s="200">
        <v>3.5398801226681747E-3</v>
      </c>
    </row>
    <row r="7" spans="1:11">
      <c r="A7" s="214" t="s">
        <v>325</v>
      </c>
      <c r="B7" s="191">
        <v>136.77000000000001</v>
      </c>
      <c r="C7" s="191">
        <v>1086.1919131716886</v>
      </c>
      <c r="D7" s="191">
        <v>6237</v>
      </c>
      <c r="E7" s="192">
        <v>1786.4229421144589</v>
      </c>
      <c r="F7" s="222" t="s">
        <v>190</v>
      </c>
      <c r="G7" s="215" t="s">
        <v>325</v>
      </c>
      <c r="H7" s="193">
        <v>4.1973116398476453E-4</v>
      </c>
      <c r="I7" s="194">
        <v>3.3333961835665064E-3</v>
      </c>
      <c r="J7" s="194">
        <v>1.9140624916085223E-2</v>
      </c>
      <c r="K7" s="195">
        <v>5.4823234690560023E-3</v>
      </c>
    </row>
    <row r="8" spans="1:11">
      <c r="A8" s="216" t="s">
        <v>326</v>
      </c>
      <c r="B8" s="196">
        <v>136.77000000000001</v>
      </c>
      <c r="C8" s="196">
        <v>635.22072111613761</v>
      </c>
      <c r="D8" s="196">
        <v>6237</v>
      </c>
      <c r="E8" s="197">
        <v>1485.7754807440915</v>
      </c>
      <c r="F8" s="222" t="s">
        <v>1</v>
      </c>
      <c r="G8" s="217" t="s">
        <v>326</v>
      </c>
      <c r="H8" s="198">
        <v>4.1973116398476453E-4</v>
      </c>
      <c r="I8" s="199">
        <v>1.9494182398283096E-3</v>
      </c>
      <c r="J8" s="199">
        <v>1.9140624916085223E-2</v>
      </c>
      <c r="K8" s="200">
        <v>4.5596715065638702E-3</v>
      </c>
    </row>
    <row r="9" spans="1:11">
      <c r="A9" s="214" t="s">
        <v>327</v>
      </c>
      <c r="B9" s="191">
        <v>136.77000000000001</v>
      </c>
      <c r="C9" s="191">
        <v>906.24425946167707</v>
      </c>
      <c r="D9" s="191">
        <v>6237</v>
      </c>
      <c r="E9" s="192">
        <v>1666.457839641118</v>
      </c>
      <c r="F9" s="222" t="s">
        <v>191</v>
      </c>
      <c r="G9" s="215" t="s">
        <v>327</v>
      </c>
      <c r="H9" s="193">
        <v>4.1973116398476453E-4</v>
      </c>
      <c r="I9" s="194">
        <v>2.7811578407425652E-3</v>
      </c>
      <c r="J9" s="194">
        <v>1.9140624916085223E-2</v>
      </c>
      <c r="K9" s="195">
        <v>5.1141645738400415E-3</v>
      </c>
    </row>
    <row r="10" spans="1:11">
      <c r="A10" s="216" t="s">
        <v>328</v>
      </c>
      <c r="B10" s="196">
        <v>136.77000000000001</v>
      </c>
      <c r="C10" s="196">
        <v>845.99214345933649</v>
      </c>
      <c r="D10" s="196">
        <v>6237</v>
      </c>
      <c r="E10" s="197">
        <v>1626.2897623062242</v>
      </c>
      <c r="F10" s="222" t="s">
        <v>192</v>
      </c>
      <c r="G10" s="217" t="s">
        <v>328</v>
      </c>
      <c r="H10" s="198">
        <v>4.1973116398476453E-4</v>
      </c>
      <c r="I10" s="199">
        <v>2.5962511303367197E-3</v>
      </c>
      <c r="J10" s="199">
        <v>1.9140624916085223E-2</v>
      </c>
      <c r="K10" s="200">
        <v>4.9908934335694778E-3</v>
      </c>
    </row>
    <row r="11" spans="1:11">
      <c r="A11" s="214" t="s">
        <v>329</v>
      </c>
      <c r="B11" s="191">
        <v>136.77000000000001</v>
      </c>
      <c r="C11" s="191">
        <v>893.73230198717079</v>
      </c>
      <c r="D11" s="191">
        <v>6237</v>
      </c>
      <c r="E11" s="192">
        <v>1658.1165346581133</v>
      </c>
      <c r="F11" s="222" t="s">
        <v>194</v>
      </c>
      <c r="G11" s="215" t="s">
        <v>329</v>
      </c>
      <c r="H11" s="193">
        <v>4.1973116398476453E-4</v>
      </c>
      <c r="I11" s="194">
        <v>2.7427601038521477E-3</v>
      </c>
      <c r="J11" s="194">
        <v>1.9140624916085223E-2</v>
      </c>
      <c r="K11" s="195">
        <v>5.0885660825797617E-3</v>
      </c>
    </row>
    <row r="12" spans="1:11">
      <c r="A12" s="216" t="s">
        <v>330</v>
      </c>
      <c r="B12" s="196">
        <v>136.77000000000001</v>
      </c>
      <c r="C12" s="196">
        <v>392.7759060487391</v>
      </c>
      <c r="D12" s="196">
        <v>6237</v>
      </c>
      <c r="E12" s="197">
        <v>1324.1456040324929</v>
      </c>
      <c r="F12" s="222" t="s">
        <v>195</v>
      </c>
      <c r="G12" s="217" t="s">
        <v>330</v>
      </c>
      <c r="H12" s="198">
        <v>4.1973116398476453E-4</v>
      </c>
      <c r="I12" s="199">
        <v>1.2053834044820338E-3</v>
      </c>
      <c r="J12" s="199">
        <v>1.9140624916085223E-2</v>
      </c>
      <c r="K12" s="200">
        <v>4.0636482829996875E-3</v>
      </c>
    </row>
    <row r="13" spans="1:11">
      <c r="A13" s="214" t="s">
        <v>331</v>
      </c>
      <c r="B13" s="191">
        <v>136.77000000000001</v>
      </c>
      <c r="C13" s="191">
        <v>136.77000000000001</v>
      </c>
      <c r="D13" s="191">
        <v>6237</v>
      </c>
      <c r="E13" s="192">
        <v>1153.4750000000001</v>
      </c>
      <c r="F13" s="222" t="s">
        <v>197</v>
      </c>
      <c r="G13" s="215" t="s">
        <v>331</v>
      </c>
      <c r="H13" s="193">
        <v>4.1973116398476453E-4</v>
      </c>
      <c r="I13" s="194">
        <v>4.1973116398476453E-4</v>
      </c>
      <c r="J13" s="194">
        <v>1.9140624916085223E-2</v>
      </c>
      <c r="K13" s="195">
        <v>3.5398801226681747E-3</v>
      </c>
    </row>
    <row r="14" spans="1:11">
      <c r="A14" s="216" t="s">
        <v>332</v>
      </c>
      <c r="B14" s="196">
        <v>136.77000000000001</v>
      </c>
      <c r="C14" s="196">
        <v>698.63239056346356</v>
      </c>
      <c r="D14" s="196">
        <v>6237</v>
      </c>
      <c r="E14" s="197">
        <v>1528.0499270423086</v>
      </c>
      <c r="F14" s="222" t="s">
        <v>198</v>
      </c>
      <c r="G14" s="217" t="s">
        <v>332</v>
      </c>
      <c r="H14" s="198">
        <v>4.1973116398476453E-4</v>
      </c>
      <c r="I14" s="199">
        <v>2.1440212509224329E-3</v>
      </c>
      <c r="J14" s="199">
        <v>1.9140624916085223E-2</v>
      </c>
      <c r="K14" s="200">
        <v>4.6894068472932851E-3</v>
      </c>
    </row>
    <row r="15" spans="1:11">
      <c r="A15" s="214" t="s">
        <v>333</v>
      </c>
      <c r="B15" s="191">
        <v>136.77000000000001</v>
      </c>
      <c r="C15" s="191">
        <v>925.8794026416731</v>
      </c>
      <c r="D15" s="191">
        <v>6237</v>
      </c>
      <c r="E15" s="192">
        <v>1679.5479350944486</v>
      </c>
      <c r="F15" s="222" t="s">
        <v>199</v>
      </c>
      <c r="G15" s="215" t="s">
        <v>333</v>
      </c>
      <c r="H15" s="193">
        <v>4.1973116398476453E-4</v>
      </c>
      <c r="I15" s="194">
        <v>2.8414158030292307E-3</v>
      </c>
      <c r="J15" s="194">
        <v>1.9140624916085223E-2</v>
      </c>
      <c r="K15" s="195">
        <v>5.1543365486978179E-3</v>
      </c>
    </row>
    <row r="16" spans="1:11">
      <c r="A16" s="216" t="s">
        <v>334</v>
      </c>
      <c r="B16" s="196">
        <v>136.77000000000001</v>
      </c>
      <c r="C16" s="196">
        <v>217.43434472130332</v>
      </c>
      <c r="D16" s="196">
        <v>6237</v>
      </c>
      <c r="E16" s="197">
        <v>1207.2512298142019</v>
      </c>
      <c r="F16" s="222" t="s">
        <v>200</v>
      </c>
      <c r="G16" s="217" t="s">
        <v>334</v>
      </c>
      <c r="H16" s="198">
        <v>4.1973116398476453E-4</v>
      </c>
      <c r="I16" s="199">
        <v>6.672806214823219E-4</v>
      </c>
      <c r="J16" s="199">
        <v>1.9140624916085223E-2</v>
      </c>
      <c r="K16" s="200">
        <v>3.7049130943332116E-3</v>
      </c>
    </row>
    <row r="17" spans="1:11">
      <c r="A17" s="214" t="s">
        <v>335</v>
      </c>
      <c r="B17" s="191">
        <v>136.77000000000001</v>
      </c>
      <c r="C17" s="191">
        <v>356.93275936004414</v>
      </c>
      <c r="D17" s="191">
        <v>6237</v>
      </c>
      <c r="E17" s="192">
        <v>1300.250172906696</v>
      </c>
      <c r="F17" s="222" t="s">
        <v>201</v>
      </c>
      <c r="G17" s="215" t="s">
        <v>335</v>
      </c>
      <c r="H17" s="193">
        <v>4.1973116398476453E-4</v>
      </c>
      <c r="I17" s="194">
        <v>1.095384971488522E-3</v>
      </c>
      <c r="J17" s="194">
        <v>1.9140624916085223E-2</v>
      </c>
      <c r="K17" s="195">
        <v>3.9903159943373455E-3</v>
      </c>
    </row>
    <row r="18" spans="1:11">
      <c r="A18" s="216" t="s">
        <v>336</v>
      </c>
      <c r="B18" s="196">
        <v>136.77000000000001</v>
      </c>
      <c r="C18" s="196">
        <v>182.47017869309266</v>
      </c>
      <c r="D18" s="196">
        <v>6237</v>
      </c>
      <c r="E18" s="197">
        <v>1183.9417857953949</v>
      </c>
      <c r="F18" s="222" t="s">
        <v>202</v>
      </c>
      <c r="G18" s="217" t="s">
        <v>336</v>
      </c>
      <c r="H18" s="198">
        <v>4.1973116398476453E-4</v>
      </c>
      <c r="I18" s="199">
        <v>5.5997967752694129E-4</v>
      </c>
      <c r="J18" s="199">
        <v>1.9140624916085223E-2</v>
      </c>
      <c r="K18" s="200">
        <v>3.6333791316962918E-3</v>
      </c>
    </row>
    <row r="19" spans="1:11">
      <c r="A19" s="214" t="s">
        <v>337</v>
      </c>
      <c r="B19" s="191">
        <v>136.77000000000001</v>
      </c>
      <c r="C19" s="191">
        <v>658.07292726302455</v>
      </c>
      <c r="D19" s="191">
        <v>6237</v>
      </c>
      <c r="E19" s="192">
        <v>1501.0102848420163</v>
      </c>
      <c r="F19" s="222" t="s">
        <v>203</v>
      </c>
      <c r="G19" s="215" t="s">
        <v>337</v>
      </c>
      <c r="H19" s="193">
        <v>4.1973116398476453E-4</v>
      </c>
      <c r="I19" s="194">
        <v>2.0195489928125361E-3</v>
      </c>
      <c r="J19" s="194">
        <v>1.9140624916085223E-2</v>
      </c>
      <c r="K19" s="195">
        <v>4.6064253418866882E-3</v>
      </c>
    </row>
    <row r="20" spans="1:11">
      <c r="A20" s="216" t="s">
        <v>338</v>
      </c>
      <c r="B20" s="196">
        <v>136.77000000000001</v>
      </c>
      <c r="C20" s="196">
        <v>136.77000000000001</v>
      </c>
      <c r="D20" s="196">
        <v>6237</v>
      </c>
      <c r="E20" s="197">
        <v>1153.4750000000001</v>
      </c>
      <c r="F20" s="222" t="s">
        <v>204</v>
      </c>
      <c r="G20" s="217" t="s">
        <v>338</v>
      </c>
      <c r="H20" s="198">
        <v>4.1973116398476453E-4</v>
      </c>
      <c r="I20" s="199">
        <v>4.1973116398476453E-4</v>
      </c>
      <c r="J20" s="199">
        <v>1.9140624916085223E-2</v>
      </c>
      <c r="K20" s="200">
        <v>3.5398801226681747E-3</v>
      </c>
    </row>
    <row r="21" spans="1:11">
      <c r="A21" s="214" t="s">
        <v>339</v>
      </c>
      <c r="B21" s="191">
        <v>136.77000000000001</v>
      </c>
      <c r="C21" s="191">
        <v>1217.516407682823</v>
      </c>
      <c r="D21" s="191">
        <v>6237</v>
      </c>
      <c r="E21" s="192">
        <v>1873.9726051218822</v>
      </c>
      <c r="F21" s="222" t="s">
        <v>205</v>
      </c>
      <c r="G21" s="215" t="s">
        <v>339</v>
      </c>
      <c r="H21" s="193">
        <v>4.1973116398476453E-4</v>
      </c>
      <c r="I21" s="194">
        <v>3.7364157268937655E-3</v>
      </c>
      <c r="J21" s="194">
        <v>1.9140624916085223E-2</v>
      </c>
      <c r="K21" s="195">
        <v>5.7510031646075092E-3</v>
      </c>
    </row>
    <row r="22" spans="1:11">
      <c r="A22" s="216" t="s">
        <v>340</v>
      </c>
      <c r="B22" s="196">
        <v>136.77000000000001</v>
      </c>
      <c r="C22" s="196">
        <v>1037.5036836873949</v>
      </c>
      <c r="D22" s="196">
        <v>6237</v>
      </c>
      <c r="E22" s="197">
        <v>1753.9641224582635</v>
      </c>
      <c r="F22" s="222" t="s">
        <v>206</v>
      </c>
      <c r="G22" s="217" t="s">
        <v>340</v>
      </c>
      <c r="H22" s="198">
        <v>4.1973116398476453E-4</v>
      </c>
      <c r="I22" s="199">
        <v>3.1839776909599413E-3</v>
      </c>
      <c r="J22" s="199">
        <v>1.9140624916085223E-2</v>
      </c>
      <c r="K22" s="200">
        <v>5.3827111406516267E-3</v>
      </c>
    </row>
    <row r="23" spans="1:11">
      <c r="A23" s="214" t="s">
        <v>341</v>
      </c>
      <c r="B23" s="191">
        <v>136.77000000000001</v>
      </c>
      <c r="C23" s="191">
        <v>468.93565659686476</v>
      </c>
      <c r="D23" s="191">
        <v>6237</v>
      </c>
      <c r="E23" s="192">
        <v>1374.9187710645763</v>
      </c>
      <c r="F23" s="222" t="s">
        <v>207</v>
      </c>
      <c r="G23" s="215" t="s">
        <v>341</v>
      </c>
      <c r="H23" s="193">
        <v>4.1973116398476453E-4</v>
      </c>
      <c r="I23" s="194">
        <v>1.4391087883114852E-3</v>
      </c>
      <c r="J23" s="194">
        <v>1.9140624916085223E-2</v>
      </c>
      <c r="K23" s="195">
        <v>4.2194652055526543E-3</v>
      </c>
    </row>
    <row r="24" spans="1:11">
      <c r="A24" s="216" t="s">
        <v>342</v>
      </c>
      <c r="B24" s="196">
        <v>136.77000000000001</v>
      </c>
      <c r="C24" s="196">
        <v>323.19238617466493</v>
      </c>
      <c r="D24" s="196">
        <v>6237</v>
      </c>
      <c r="E24" s="197">
        <v>1277.7565907831099</v>
      </c>
      <c r="F24" s="222" t="s">
        <v>208</v>
      </c>
      <c r="G24" s="217" t="s">
        <v>342</v>
      </c>
      <c r="H24" s="198">
        <v>4.1973116398476453E-4</v>
      </c>
      <c r="I24" s="199">
        <v>9.918397049068189E-4</v>
      </c>
      <c r="J24" s="199">
        <v>1.9140624916085223E-2</v>
      </c>
      <c r="K24" s="200">
        <v>3.9212858166162105E-3</v>
      </c>
    </row>
    <row r="25" spans="1:11">
      <c r="A25" s="214" t="s">
        <v>343</v>
      </c>
      <c r="B25" s="191">
        <v>136.77000000000001</v>
      </c>
      <c r="C25" s="191">
        <v>136.77000000000001</v>
      </c>
      <c r="D25" s="191">
        <v>6237</v>
      </c>
      <c r="E25" s="192">
        <v>1153.4750000000001</v>
      </c>
      <c r="F25" s="222" t="s">
        <v>209</v>
      </c>
      <c r="G25" s="215" t="s">
        <v>343</v>
      </c>
      <c r="H25" s="193">
        <v>4.1973116398476453E-4</v>
      </c>
      <c r="I25" s="194">
        <v>4.1973116398476453E-4</v>
      </c>
      <c r="J25" s="194">
        <v>1.9140624916085223E-2</v>
      </c>
      <c r="K25" s="195">
        <v>3.5398801226681747E-3</v>
      </c>
    </row>
    <row r="26" spans="1:11">
      <c r="A26" s="216" t="s">
        <v>344</v>
      </c>
      <c r="B26" s="196">
        <v>136.77000000000001</v>
      </c>
      <c r="C26" s="196">
        <v>246.59194398747516</v>
      </c>
      <c r="D26" s="196">
        <v>6237</v>
      </c>
      <c r="E26" s="197">
        <v>1226.6896293249833</v>
      </c>
      <c r="F26" s="222" t="s">
        <v>210</v>
      </c>
      <c r="G26" s="217" t="s">
        <v>344</v>
      </c>
      <c r="H26" s="198">
        <v>4.1973116398476453E-4</v>
      </c>
      <c r="I26" s="199">
        <v>7.5676188988176355E-4</v>
      </c>
      <c r="J26" s="199">
        <v>1.9140624916085223E-2</v>
      </c>
      <c r="K26" s="200">
        <v>3.7645672732661735E-3</v>
      </c>
    </row>
    <row r="27" spans="1:11">
      <c r="A27" s="214" t="s">
        <v>345</v>
      </c>
      <c r="B27" s="191">
        <v>136.77000000000001</v>
      </c>
      <c r="C27" s="191">
        <v>136.77000000000001</v>
      </c>
      <c r="D27" s="191">
        <v>6237</v>
      </c>
      <c r="E27" s="192">
        <v>1153.4750000000001</v>
      </c>
      <c r="F27" s="222" t="s">
        <v>211</v>
      </c>
      <c r="G27" s="215" t="s">
        <v>345</v>
      </c>
      <c r="H27" s="193">
        <v>4.1973116398476453E-4</v>
      </c>
      <c r="I27" s="194">
        <v>4.1973116398476453E-4</v>
      </c>
      <c r="J27" s="194">
        <v>1.9140624916085223E-2</v>
      </c>
      <c r="K27" s="195">
        <v>3.5398801226681747E-3</v>
      </c>
    </row>
    <row r="28" spans="1:11">
      <c r="A28" s="216" t="s">
        <v>346</v>
      </c>
      <c r="B28" s="196">
        <v>136.77000000000001</v>
      </c>
      <c r="C28" s="196">
        <v>439.84610063875232</v>
      </c>
      <c r="D28" s="196">
        <v>6237</v>
      </c>
      <c r="E28" s="197">
        <v>1355.5257337591681</v>
      </c>
      <c r="F28" s="222" t="s">
        <v>212</v>
      </c>
      <c r="G28" s="217" t="s">
        <v>346</v>
      </c>
      <c r="H28" s="198">
        <v>4.1973116398476453E-4</v>
      </c>
      <c r="I28" s="199">
        <v>1.3498363368813582E-3</v>
      </c>
      <c r="J28" s="199">
        <v>1.9140624916085223E-2</v>
      </c>
      <c r="K28" s="200">
        <v>4.1599502379325703E-3</v>
      </c>
    </row>
    <row r="29" spans="1:11">
      <c r="A29" s="214" t="s">
        <v>347</v>
      </c>
      <c r="B29" s="191">
        <v>136.77000000000001</v>
      </c>
      <c r="C29" s="191">
        <v>1826.0463375049296</v>
      </c>
      <c r="D29" s="191">
        <v>6237</v>
      </c>
      <c r="E29" s="192">
        <v>2279.6592250032863</v>
      </c>
      <c r="F29" s="222" t="s">
        <v>213</v>
      </c>
      <c r="G29" s="215" t="s">
        <v>347</v>
      </c>
      <c r="H29" s="193">
        <v>4.1973116398476453E-4</v>
      </c>
      <c r="I29" s="194">
        <v>5.6039230440232523E-3</v>
      </c>
      <c r="J29" s="194">
        <v>1.9140624916085223E-2</v>
      </c>
      <c r="K29" s="195">
        <v>6.9960080426938326E-3</v>
      </c>
    </row>
    <row r="30" spans="1:11">
      <c r="A30" s="216" t="s">
        <v>348</v>
      </c>
      <c r="B30" s="196">
        <v>136.77000000000001</v>
      </c>
      <c r="C30" s="196">
        <v>141.23233600336286</v>
      </c>
      <c r="D30" s="196">
        <v>6237</v>
      </c>
      <c r="E30" s="197">
        <v>1156.4498906689084</v>
      </c>
      <c r="F30" s="222" t="s">
        <v>214</v>
      </c>
      <c r="G30" s="217" t="s">
        <v>348</v>
      </c>
      <c r="H30" s="198">
        <v>4.1973116398476453E-4</v>
      </c>
      <c r="I30" s="199">
        <v>4.3342555226276853E-4</v>
      </c>
      <c r="J30" s="199">
        <v>1.9140624916085223E-2</v>
      </c>
      <c r="K30" s="200">
        <v>3.5490097148535098E-3</v>
      </c>
    </row>
    <row r="31" spans="1:11">
      <c r="A31" s="214" t="s">
        <v>349</v>
      </c>
      <c r="B31" s="191">
        <v>136.77000000000001</v>
      </c>
      <c r="C31" s="191">
        <v>1462.545472102388</v>
      </c>
      <c r="D31" s="191">
        <v>6237</v>
      </c>
      <c r="E31" s="192">
        <v>2037.3253147349251</v>
      </c>
      <c r="F31" s="222" t="s">
        <v>215</v>
      </c>
      <c r="G31" s="215" t="s">
        <v>349</v>
      </c>
      <c r="H31" s="193">
        <v>4.1973116398476453E-4</v>
      </c>
      <c r="I31" s="194">
        <v>4.4883813218262935E-3</v>
      </c>
      <c r="J31" s="194">
        <v>1.9140624916085223E-2</v>
      </c>
      <c r="K31" s="195">
        <v>6.2523135612291931E-3</v>
      </c>
    </row>
    <row r="32" spans="1:11">
      <c r="A32" s="216" t="s">
        <v>350</v>
      </c>
      <c r="B32" s="196">
        <v>136.77000000000001</v>
      </c>
      <c r="C32" s="196">
        <v>818.87420285610131</v>
      </c>
      <c r="D32" s="196">
        <v>6237</v>
      </c>
      <c r="E32" s="197">
        <v>1608.2111352374002</v>
      </c>
      <c r="F32" s="222" t="s">
        <v>216</v>
      </c>
      <c r="G32" s="217" t="s">
        <v>350</v>
      </c>
      <c r="H32" s="198">
        <v>4.1973116398476453E-4</v>
      </c>
      <c r="I32" s="199">
        <v>2.5130293362717522E-3</v>
      </c>
      <c r="J32" s="199">
        <v>1.9140624916085223E-2</v>
      </c>
      <c r="K32" s="200">
        <v>4.9354122375261638E-3</v>
      </c>
    </row>
    <row r="33" spans="1:11">
      <c r="A33" s="214" t="s">
        <v>351</v>
      </c>
      <c r="B33" s="191">
        <v>136.77000000000001</v>
      </c>
      <c r="C33" s="191">
        <v>629.17412632112143</v>
      </c>
      <c r="D33" s="191">
        <v>6237</v>
      </c>
      <c r="E33" s="192">
        <v>1481.7444175474145</v>
      </c>
      <c r="F33" s="222" t="s">
        <v>217</v>
      </c>
      <c r="G33" s="215" t="s">
        <v>351</v>
      </c>
      <c r="H33" s="193">
        <v>4.1973116398476453E-4</v>
      </c>
      <c r="I33" s="194">
        <v>1.9308619462591323E-3</v>
      </c>
      <c r="J33" s="194">
        <v>1.9140624916085223E-2</v>
      </c>
      <c r="K33" s="195">
        <v>4.54730064418442E-3</v>
      </c>
    </row>
    <row r="34" spans="1:11">
      <c r="A34" s="216" t="s">
        <v>352</v>
      </c>
      <c r="B34" s="196">
        <v>136.77000000000001</v>
      </c>
      <c r="C34" s="196">
        <v>323.30850587393917</v>
      </c>
      <c r="D34" s="196">
        <v>6237</v>
      </c>
      <c r="E34" s="197">
        <v>1277.8340039159593</v>
      </c>
      <c r="F34" s="222" t="s">
        <v>218</v>
      </c>
      <c r="G34" s="217" t="s">
        <v>352</v>
      </c>
      <c r="H34" s="198">
        <v>4.1973116398476453E-4</v>
      </c>
      <c r="I34" s="199">
        <v>9.9219606270851469E-4</v>
      </c>
      <c r="J34" s="199">
        <v>1.9140624916085223E-2</v>
      </c>
      <c r="K34" s="200">
        <v>3.9215233884840077E-3</v>
      </c>
    </row>
    <row r="35" spans="1:11">
      <c r="A35" s="214" t="s">
        <v>353</v>
      </c>
      <c r="B35" s="191">
        <v>136.77000000000001</v>
      </c>
      <c r="C35" s="191">
        <v>296.15758606316405</v>
      </c>
      <c r="D35" s="191">
        <v>6237</v>
      </c>
      <c r="E35" s="192">
        <v>1259.7333907087761</v>
      </c>
      <c r="F35" s="222" t="s">
        <v>219</v>
      </c>
      <c r="G35" s="215" t="s">
        <v>353</v>
      </c>
      <c r="H35" s="193">
        <v>4.1973116398476453E-4</v>
      </c>
      <c r="I35" s="194">
        <v>9.0887305930547572E-4</v>
      </c>
      <c r="J35" s="194">
        <v>1.9140624916085223E-2</v>
      </c>
      <c r="K35" s="195">
        <v>3.8659747195486488E-3</v>
      </c>
    </row>
    <row r="36" spans="1:11">
      <c r="A36" s="216" t="s">
        <v>354</v>
      </c>
      <c r="B36" s="196">
        <v>136.77000000000001</v>
      </c>
      <c r="C36" s="196">
        <v>688.32370795782344</v>
      </c>
      <c r="D36" s="196">
        <v>6237</v>
      </c>
      <c r="E36" s="197">
        <v>1521.1774719718821</v>
      </c>
      <c r="F36" s="222" t="s">
        <v>220</v>
      </c>
      <c r="G36" s="217" t="s">
        <v>354</v>
      </c>
      <c r="H36" s="198">
        <v>4.1973116398476453E-4</v>
      </c>
      <c r="I36" s="199">
        <v>2.112385107402547E-3</v>
      </c>
      <c r="J36" s="199">
        <v>1.9140624916085223E-2</v>
      </c>
      <c r="K36" s="200">
        <v>4.6683160849466951E-3</v>
      </c>
    </row>
    <row r="37" spans="1:11">
      <c r="A37" s="214" t="s">
        <v>355</v>
      </c>
      <c r="B37" s="191">
        <v>136.77000000000001</v>
      </c>
      <c r="C37" s="191">
        <v>361.97681831490769</v>
      </c>
      <c r="D37" s="191">
        <v>6237</v>
      </c>
      <c r="E37" s="192">
        <v>1303.6128788766052</v>
      </c>
      <c r="F37" s="222" t="s">
        <v>221</v>
      </c>
      <c r="G37" s="215" t="s">
        <v>355</v>
      </c>
      <c r="H37" s="193">
        <v>4.1973116398476453E-4</v>
      </c>
      <c r="I37" s="194">
        <v>1.110864599596533E-3</v>
      </c>
      <c r="J37" s="194">
        <v>1.9140624916085223E-2</v>
      </c>
      <c r="K37" s="195">
        <v>4.0006357464093534E-3</v>
      </c>
    </row>
    <row r="38" spans="1:11">
      <c r="A38" s="216" t="s">
        <v>356</v>
      </c>
      <c r="B38" s="196">
        <v>136.77000000000001</v>
      </c>
      <c r="C38" s="196">
        <v>136.77000000000001</v>
      </c>
      <c r="D38" s="196">
        <v>6237</v>
      </c>
      <c r="E38" s="197">
        <v>1153.4750000000001</v>
      </c>
      <c r="F38" s="222" t="s">
        <v>222</v>
      </c>
      <c r="G38" s="217" t="s">
        <v>356</v>
      </c>
      <c r="H38" s="198">
        <v>4.1973116398476453E-4</v>
      </c>
      <c r="I38" s="199">
        <v>4.1973116398476453E-4</v>
      </c>
      <c r="J38" s="199">
        <v>1.9140624916085223E-2</v>
      </c>
      <c r="K38" s="200">
        <v>3.5398801226681747E-3</v>
      </c>
    </row>
    <row r="39" spans="1:11">
      <c r="A39" s="214" t="s">
        <v>357</v>
      </c>
      <c r="B39" s="191">
        <v>136.77000000000001</v>
      </c>
      <c r="C39" s="191">
        <v>406.47860116302036</v>
      </c>
      <c r="D39" s="191">
        <v>6237</v>
      </c>
      <c r="E39" s="192">
        <v>1333.28073410868</v>
      </c>
      <c r="F39" s="222" t="s">
        <v>223</v>
      </c>
      <c r="G39" s="215" t="s">
        <v>357</v>
      </c>
      <c r="H39" s="193">
        <v>4.1973116398476453E-4</v>
      </c>
      <c r="I39" s="194">
        <v>1.2474353761866884E-3</v>
      </c>
      <c r="J39" s="194">
        <v>1.9140624916085223E-2</v>
      </c>
      <c r="K39" s="195">
        <v>4.09168293080279E-3</v>
      </c>
    </row>
    <row r="40" spans="1:11">
      <c r="A40" s="216" t="s">
        <v>358</v>
      </c>
      <c r="B40" s="196">
        <v>136.77000000000001</v>
      </c>
      <c r="C40" s="196">
        <v>940.38460759066572</v>
      </c>
      <c r="D40" s="196">
        <v>6237</v>
      </c>
      <c r="E40" s="197">
        <v>1689.2180717271103</v>
      </c>
      <c r="F40" s="222" t="s">
        <v>224</v>
      </c>
      <c r="G40" s="217" t="s">
        <v>358</v>
      </c>
      <c r="H40" s="198">
        <v>4.1973116398476453E-4</v>
      </c>
      <c r="I40" s="199">
        <v>2.8859305837346354E-3</v>
      </c>
      <c r="J40" s="199">
        <v>1.9140624916085223E-2</v>
      </c>
      <c r="K40" s="200">
        <v>5.1840130691680883E-3</v>
      </c>
    </row>
    <row r="41" spans="1:11">
      <c r="A41" s="214" t="s">
        <v>359</v>
      </c>
      <c r="B41" s="191">
        <v>136.77000000000001</v>
      </c>
      <c r="C41" s="191">
        <v>601.3780543785623</v>
      </c>
      <c r="D41" s="191">
        <v>6237</v>
      </c>
      <c r="E41" s="192">
        <v>1463.2137029190417</v>
      </c>
      <c r="F41" s="222" t="s">
        <v>225</v>
      </c>
      <c r="G41" s="215" t="s">
        <v>359</v>
      </c>
      <c r="H41" s="193">
        <v>4.1973116398476453E-4</v>
      </c>
      <c r="I41" s="194">
        <v>1.8455590462762809E-3</v>
      </c>
      <c r="J41" s="194">
        <v>1.9140624916085223E-2</v>
      </c>
      <c r="K41" s="195">
        <v>4.4904320441958526E-3</v>
      </c>
    </row>
    <row r="42" spans="1:11">
      <c r="A42" s="216" t="s">
        <v>360</v>
      </c>
      <c r="B42" s="196">
        <v>136.77000000000001</v>
      </c>
      <c r="C42" s="196">
        <v>317.39775180088179</v>
      </c>
      <c r="D42" s="196">
        <v>6237</v>
      </c>
      <c r="E42" s="197">
        <v>1273.8935012005879</v>
      </c>
      <c r="F42" s="222" t="s">
        <v>226</v>
      </c>
      <c r="G42" s="217" t="s">
        <v>360</v>
      </c>
      <c r="H42" s="198">
        <v>4.1973116398476453E-4</v>
      </c>
      <c r="I42" s="199">
        <v>9.7405664845749424E-4</v>
      </c>
      <c r="J42" s="199">
        <v>1.9140624916085223E-2</v>
      </c>
      <c r="K42" s="200">
        <v>3.9094304456499945E-3</v>
      </c>
    </row>
    <row r="43" spans="1:11">
      <c r="A43" s="214" t="s">
        <v>361</v>
      </c>
      <c r="B43" s="191">
        <v>136.77000000000001</v>
      </c>
      <c r="C43" s="191">
        <v>316.20474199964201</v>
      </c>
      <c r="D43" s="191">
        <v>6237</v>
      </c>
      <c r="E43" s="192">
        <v>1273.0981613330948</v>
      </c>
      <c r="F43" s="222" t="s">
        <v>227</v>
      </c>
      <c r="G43" s="215" t="s">
        <v>361</v>
      </c>
      <c r="H43" s="193">
        <v>4.1973116398476453E-4</v>
      </c>
      <c r="I43" s="194">
        <v>9.7039544064496516E-4</v>
      </c>
      <c r="J43" s="194">
        <v>1.9140624916085223E-2</v>
      </c>
      <c r="K43" s="195">
        <v>3.906989640441642E-3</v>
      </c>
    </row>
    <row r="44" spans="1:11">
      <c r="A44" s="216" t="s">
        <v>362</v>
      </c>
      <c r="B44" s="196">
        <v>136.77000000000001</v>
      </c>
      <c r="C44" s="196">
        <v>1415.4024595510007</v>
      </c>
      <c r="D44" s="196">
        <v>6237</v>
      </c>
      <c r="E44" s="197">
        <v>2005.8966397006673</v>
      </c>
      <c r="F44" s="222" t="s">
        <v>228</v>
      </c>
      <c r="G44" s="217" t="s">
        <v>362</v>
      </c>
      <c r="H44" s="198">
        <v>4.1973116398476453E-4</v>
      </c>
      <c r="I44" s="199">
        <v>4.343704919604007E-3</v>
      </c>
      <c r="J44" s="199">
        <v>1.9140624916085223E-2</v>
      </c>
      <c r="K44" s="200">
        <v>6.1558626264143369E-3</v>
      </c>
    </row>
    <row r="45" spans="1:11">
      <c r="A45" s="214" t="s">
        <v>363</v>
      </c>
      <c r="B45" s="191">
        <v>136.77000000000001</v>
      </c>
      <c r="C45" s="191">
        <v>1040.3494372315959</v>
      </c>
      <c r="D45" s="191">
        <v>6237</v>
      </c>
      <c r="E45" s="192">
        <v>1755.8612914877301</v>
      </c>
      <c r="F45" s="222" t="s">
        <v>229</v>
      </c>
      <c r="G45" s="215" t="s">
        <v>363</v>
      </c>
      <c r="H45" s="193">
        <v>4.1973116398476453E-4</v>
      </c>
      <c r="I45" s="194">
        <v>3.1927109763845319E-3</v>
      </c>
      <c r="J45" s="194">
        <v>1.9140624916085223E-2</v>
      </c>
      <c r="K45" s="195">
        <v>5.3885333309346842E-3</v>
      </c>
    </row>
    <row r="46" spans="1:11">
      <c r="A46" s="216" t="s">
        <v>364</v>
      </c>
      <c r="B46" s="196">
        <v>136.77000000000001</v>
      </c>
      <c r="C46" s="196">
        <v>136.77000000000001</v>
      </c>
      <c r="D46" s="196">
        <v>6237</v>
      </c>
      <c r="E46" s="197">
        <v>1153.4750000000001</v>
      </c>
      <c r="F46" s="222" t="s">
        <v>230</v>
      </c>
      <c r="G46" s="217" t="s">
        <v>364</v>
      </c>
      <c r="H46" s="198">
        <v>4.1973116398476453E-4</v>
      </c>
      <c r="I46" s="199">
        <v>4.1973116398476453E-4</v>
      </c>
      <c r="J46" s="199">
        <v>1.9140624916085223E-2</v>
      </c>
      <c r="K46" s="200">
        <v>3.5398801226681747E-3</v>
      </c>
    </row>
    <row r="47" spans="1:11">
      <c r="A47" s="214" t="s">
        <v>365</v>
      </c>
      <c r="B47" s="191">
        <v>136.77000000000001</v>
      </c>
      <c r="C47" s="191">
        <v>477.04044158602676</v>
      </c>
      <c r="D47" s="191">
        <v>6237</v>
      </c>
      <c r="E47" s="192">
        <v>1380.3219610573515</v>
      </c>
      <c r="F47" s="222" t="s">
        <v>231</v>
      </c>
      <c r="G47" s="215" t="s">
        <v>365</v>
      </c>
      <c r="H47" s="193">
        <v>4.1973116398476453E-4</v>
      </c>
      <c r="I47" s="194">
        <v>1.4639814273211163E-3</v>
      </c>
      <c r="J47" s="194">
        <v>1.9140624916085223E-2</v>
      </c>
      <c r="K47" s="195">
        <v>4.2360469648924093E-3</v>
      </c>
    </row>
    <row r="48" spans="1:11">
      <c r="A48" s="216" t="s">
        <v>366</v>
      </c>
      <c r="B48" s="196">
        <v>136.77000000000001</v>
      </c>
      <c r="C48" s="196">
        <v>165.9506581335435</v>
      </c>
      <c r="D48" s="196">
        <v>6237</v>
      </c>
      <c r="E48" s="197">
        <v>1172.9287720890291</v>
      </c>
      <c r="F48" s="222" t="s">
        <v>232</v>
      </c>
      <c r="G48" s="217" t="s">
        <v>366</v>
      </c>
      <c r="H48" s="198">
        <v>4.1973116398476453E-4</v>
      </c>
      <c r="I48" s="199">
        <v>5.0928319735636424E-4</v>
      </c>
      <c r="J48" s="199">
        <v>1.9140624916085223E-2</v>
      </c>
      <c r="K48" s="200">
        <v>3.5995814782492411E-3</v>
      </c>
    </row>
    <row r="49" spans="1:11">
      <c r="A49" s="214" t="s">
        <v>367</v>
      </c>
      <c r="B49" s="191">
        <v>136.77000000000001</v>
      </c>
      <c r="C49" s="191">
        <v>370.32529227043483</v>
      </c>
      <c r="D49" s="191">
        <v>6237</v>
      </c>
      <c r="E49" s="192">
        <v>1309.1785281802895</v>
      </c>
      <c r="F49" s="222" t="s">
        <v>233</v>
      </c>
      <c r="G49" s="215" t="s">
        <v>367</v>
      </c>
      <c r="H49" s="193">
        <v>4.1973116398476453E-4</v>
      </c>
      <c r="I49" s="194">
        <v>1.1364850915966053E-3</v>
      </c>
      <c r="J49" s="194">
        <v>1.9140624916085223E-2</v>
      </c>
      <c r="K49" s="195">
        <v>4.0177160744094007E-3</v>
      </c>
    </row>
    <row r="50" spans="1:11">
      <c r="A50" s="216" t="s">
        <v>368</v>
      </c>
      <c r="B50" s="196">
        <v>136.77000000000001</v>
      </c>
      <c r="C50" s="196">
        <v>322.29721973947602</v>
      </c>
      <c r="D50" s="196">
        <v>6237</v>
      </c>
      <c r="E50" s="197">
        <v>1277.1598131596506</v>
      </c>
      <c r="F50" s="222" t="s">
        <v>234</v>
      </c>
      <c r="G50" s="217" t="s">
        <v>368</v>
      </c>
      <c r="H50" s="198">
        <v>4.1973116398476453E-4</v>
      </c>
      <c r="I50" s="199">
        <v>9.8909254361558593E-4</v>
      </c>
      <c r="J50" s="199">
        <v>1.9140624916085223E-2</v>
      </c>
      <c r="K50" s="200">
        <v>3.9194543757553888E-3</v>
      </c>
    </row>
    <row r="51" spans="1:11" ht="15.75" thickBot="1">
      <c r="A51" s="218" t="s">
        <v>369</v>
      </c>
      <c r="B51" s="201">
        <v>136.77000000000001</v>
      </c>
      <c r="C51" s="201">
        <v>136.77000000000001</v>
      </c>
      <c r="D51" s="201">
        <v>6237</v>
      </c>
      <c r="E51" s="202">
        <v>1153.4750000000001</v>
      </c>
      <c r="F51" s="222" t="s">
        <v>235</v>
      </c>
      <c r="G51" s="219" t="s">
        <v>369</v>
      </c>
      <c r="H51" s="203">
        <v>4.1973116398476453E-4</v>
      </c>
      <c r="I51" s="204">
        <v>4.1973116398476453E-4</v>
      </c>
      <c r="J51" s="204">
        <v>1.9140624916085223E-2</v>
      </c>
      <c r="K51" s="205">
        <v>3.5398801226681747E-3</v>
      </c>
    </row>
    <row r="52" spans="1:11" ht="18" thickBot="1">
      <c r="A52" s="220" t="s">
        <v>370</v>
      </c>
      <c r="B52" s="206">
        <v>136.77000000000001</v>
      </c>
      <c r="C52" s="206">
        <v>724.3955444161079</v>
      </c>
      <c r="D52" s="206">
        <v>6452</v>
      </c>
      <c r="E52" s="207">
        <v>1581.0586962774048</v>
      </c>
      <c r="F52" s="222" t="s">
        <v>287</v>
      </c>
      <c r="G52" s="221" t="s">
        <v>370</v>
      </c>
      <c r="H52" s="208">
        <v>4.1973116398476453E-4</v>
      </c>
      <c r="I52" s="208">
        <v>2.2230853626025453E-3</v>
      </c>
      <c r="J52" s="208">
        <v>1.9800434817794109E-2</v>
      </c>
      <c r="K52" s="209">
        <v>4.8520845720315077E-3</v>
      </c>
    </row>
    <row r="53" spans="1:11">
      <c r="A53" t="s">
        <v>371</v>
      </c>
      <c r="G53" t="s">
        <v>371</v>
      </c>
    </row>
    <row r="54" spans="1:11">
      <c r="G54" s="210" t="s">
        <v>372</v>
      </c>
      <c r="H54" s="211">
        <v>325851.43</v>
      </c>
    </row>
  </sheetData>
  <sheetProtection password="DCBD" sheet="1" objects="1" scenarios="1"/>
  <mergeCells count="2">
    <mergeCell ref="A1:E2"/>
    <mergeCell ref="G1:K2"/>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opLeftCell="A40" workbookViewId="0">
      <selection activeCell="H23" sqref="H23"/>
    </sheetView>
  </sheetViews>
  <sheetFormatPr defaultRowHeight="15"/>
  <cols>
    <col min="2" max="2" width="26.42578125" bestFit="1" customWidth="1"/>
    <col min="3" max="3" width="11.7109375" customWidth="1"/>
    <col min="4" max="4" width="11.5703125" bestFit="1" customWidth="1"/>
    <col min="5" max="5" width="12.140625" customWidth="1"/>
    <col min="8" max="8" width="9.42578125" customWidth="1"/>
  </cols>
  <sheetData>
    <row r="1" spans="1:8" ht="15.75" thickBot="1">
      <c r="C1" t="s">
        <v>479</v>
      </c>
    </row>
    <row r="2" spans="1:8" ht="15.75" thickBot="1">
      <c r="B2" s="248" t="s">
        <v>415</v>
      </c>
      <c r="C2" s="248">
        <v>2008</v>
      </c>
      <c r="D2" s="248" t="s">
        <v>499</v>
      </c>
      <c r="E2" s="248" t="s">
        <v>500</v>
      </c>
      <c r="H2" s="248" t="s">
        <v>414</v>
      </c>
    </row>
    <row r="3" spans="1:8" ht="15.75" thickBot="1">
      <c r="A3" t="s">
        <v>287</v>
      </c>
      <c r="B3" s="249" t="s">
        <v>416</v>
      </c>
      <c r="C3" s="250">
        <v>45716</v>
      </c>
      <c r="D3" s="250">
        <f>C3*(CPI!$O$22/CPI!$O$20)</f>
        <v>46378.195393346985</v>
      </c>
      <c r="E3" s="272">
        <f>D3/(52*40)</f>
        <v>22.297209323724513</v>
      </c>
      <c r="H3" s="249">
        <v>0</v>
      </c>
    </row>
    <row r="4" spans="1:8" ht="15.75" thickBot="1">
      <c r="A4" t="s">
        <v>186</v>
      </c>
      <c r="B4" s="251" t="s">
        <v>417</v>
      </c>
      <c r="C4" s="252">
        <v>38055</v>
      </c>
      <c r="D4" s="252">
        <f>C4*(CPI!$O$22/CPI!$O$20)</f>
        <v>38606.225953579044</v>
      </c>
      <c r="E4" s="273">
        <f t="shared" ref="E4:E54" si="0">D4/(52*40)</f>
        <v>18.56068555460531</v>
      </c>
      <c r="H4" s="251">
        <v>1000</v>
      </c>
    </row>
    <row r="5" spans="1:8" ht="15.75" thickBot="1">
      <c r="A5" t="s">
        <v>187</v>
      </c>
      <c r="B5" s="249" t="s">
        <v>418</v>
      </c>
      <c r="C5" s="250">
        <v>47006</v>
      </c>
      <c r="D5" s="250">
        <f>C5*(CPI!$O$22/CPI!$O$20)</f>
        <v>47686.881018892032</v>
      </c>
      <c r="E5" s="272">
        <f t="shared" si="0"/>
        <v>22.926385105236555</v>
      </c>
      <c r="H5" s="249">
        <v>2000</v>
      </c>
    </row>
    <row r="6" spans="1:8" ht="15.75" thickBot="1">
      <c r="A6" t="s">
        <v>188</v>
      </c>
      <c r="B6" s="251" t="s">
        <v>419</v>
      </c>
      <c r="C6" s="252">
        <v>43192</v>
      </c>
      <c r="D6" s="252">
        <f>C6*(CPI!$O$22/CPI!$O$20)</f>
        <v>43817.635301195267</v>
      </c>
      <c r="E6" s="273">
        <f t="shared" si="0"/>
        <v>21.066170817882341</v>
      </c>
      <c r="H6" s="251">
        <v>4000</v>
      </c>
    </row>
    <row r="7" spans="1:8" ht="15.75" thickBot="1">
      <c r="A7" t="s">
        <v>189</v>
      </c>
      <c r="B7" s="249" t="s">
        <v>420</v>
      </c>
      <c r="C7" s="250">
        <v>35443</v>
      </c>
      <c r="D7" s="250">
        <f>C7*(CPI!$O$22/CPI!$O$20)</f>
        <v>35956.391183095569</v>
      </c>
      <c r="E7" s="272">
        <f t="shared" si="0"/>
        <v>17.286726530334409</v>
      </c>
      <c r="H7" s="249">
        <v>5000</v>
      </c>
    </row>
    <row r="8" spans="1:8" ht="15.75" thickBot="1">
      <c r="A8" t="s">
        <v>190</v>
      </c>
      <c r="B8" s="251" t="s">
        <v>421</v>
      </c>
      <c r="C8" s="252">
        <v>52307</v>
      </c>
      <c r="D8" s="252">
        <f>C8*(CPI!$O$22/CPI!$O$20)</f>
        <v>53064.665903399262</v>
      </c>
      <c r="E8" s="273">
        <f t="shared" si="0"/>
        <v>25.511858607403493</v>
      </c>
      <c r="H8" s="251">
        <v>6000</v>
      </c>
    </row>
    <row r="9" spans="1:8" ht="15.75" thickBot="1">
      <c r="A9" t="s">
        <v>1</v>
      </c>
      <c r="B9" s="249" t="s">
        <v>422</v>
      </c>
      <c r="C9" s="250">
        <v>47086</v>
      </c>
      <c r="D9" s="250">
        <f>C9*(CPI!$O$22/CPI!$O$20)</f>
        <v>47768.039817375451</v>
      </c>
      <c r="E9" s="272">
        <f t="shared" si="0"/>
        <v>22.965403758353581</v>
      </c>
      <c r="H9" s="249">
        <v>8000</v>
      </c>
    </row>
    <row r="10" spans="1:8" ht="15.75" thickBot="1">
      <c r="A10" t="s">
        <v>191</v>
      </c>
      <c r="B10" s="251" t="s">
        <v>423</v>
      </c>
      <c r="C10" s="252">
        <v>57453</v>
      </c>
      <c r="D10" s="252">
        <f>C10*(CPI!$O$22/CPI!$O$20)</f>
        <v>58285.205615844876</v>
      </c>
      <c r="E10" s="273">
        <f t="shared" si="0"/>
        <v>28.021733469156189</v>
      </c>
      <c r="H10" s="251">
        <v>9000</v>
      </c>
    </row>
    <row r="11" spans="1:8" ht="15.75" thickBot="1">
      <c r="A11" t="s">
        <v>192</v>
      </c>
      <c r="B11" s="249" t="s">
        <v>424</v>
      </c>
      <c r="C11" s="250">
        <v>46961</v>
      </c>
      <c r="D11" s="250">
        <f>C11*(CPI!$O$22/CPI!$O$20)</f>
        <v>47641.229194745116</v>
      </c>
      <c r="E11" s="272">
        <f t="shared" si="0"/>
        <v>22.904437112858229</v>
      </c>
      <c r="H11" s="249">
        <v>10000</v>
      </c>
    </row>
    <row r="12" spans="1:8" ht="15.75" thickBot="1">
      <c r="A12" t="s">
        <v>193</v>
      </c>
      <c r="B12" s="251" t="s">
        <v>425</v>
      </c>
      <c r="C12" s="252">
        <v>74771</v>
      </c>
      <c r="D12" s="252">
        <f>C12*(CPI!$O$22/CPI!$O$20)</f>
        <v>75854.056517541932</v>
      </c>
      <c r="E12" s="273">
        <f t="shared" si="0"/>
        <v>36.468296402664393</v>
      </c>
      <c r="H12" s="251">
        <v>11000</v>
      </c>
    </row>
    <row r="13" spans="1:8" ht="15.75" thickBot="1">
      <c r="A13" t="s">
        <v>194</v>
      </c>
      <c r="B13" s="249" t="s">
        <v>426</v>
      </c>
      <c r="C13" s="250">
        <v>41786</v>
      </c>
      <c r="D13" s="250">
        <f>C13*(CPI!$O$22/CPI!$O$20)</f>
        <v>42391.269417849267</v>
      </c>
      <c r="E13" s="272">
        <f t="shared" si="0"/>
        <v>20.380417989350608</v>
      </c>
      <c r="H13" s="249">
        <v>12000</v>
      </c>
    </row>
    <row r="14" spans="1:8" ht="15.75" thickBot="1">
      <c r="A14" t="s">
        <v>195</v>
      </c>
      <c r="B14" s="251" t="s">
        <v>427</v>
      </c>
      <c r="C14" s="252">
        <v>43474</v>
      </c>
      <c r="D14" s="252">
        <f>C14*(CPI!$O$22/CPI!$O$20)</f>
        <v>44103.720065849302</v>
      </c>
      <c r="E14" s="273">
        <f t="shared" si="0"/>
        <v>21.203711570119857</v>
      </c>
      <c r="H14" s="251">
        <v>13000</v>
      </c>
    </row>
    <row r="15" spans="1:8" ht="15.75" thickBot="1">
      <c r="A15" t="s">
        <v>196</v>
      </c>
      <c r="B15" s="249" t="s">
        <v>428</v>
      </c>
      <c r="C15" s="250">
        <v>42047</v>
      </c>
      <c r="D15" s="250">
        <f>C15*(CPI!$O$22/CPI!$O$20)</f>
        <v>42656.049997901406</v>
      </c>
      <c r="E15" s="272">
        <f t="shared" si="0"/>
        <v>20.507716345144907</v>
      </c>
      <c r="H15" s="249">
        <v>15000</v>
      </c>
    </row>
    <row r="16" spans="1:8" ht="15.75" thickBot="1">
      <c r="A16" t="s">
        <v>197</v>
      </c>
      <c r="B16" s="251" t="s">
        <v>429</v>
      </c>
      <c r="C16" s="252">
        <v>34510</v>
      </c>
      <c r="D16" s="252">
        <f>C16*(CPI!$O$22/CPI!$O$20)</f>
        <v>35009.876695782754</v>
      </c>
      <c r="E16" s="273">
        <f t="shared" si="0"/>
        <v>16.831671488357092</v>
      </c>
      <c r="H16" s="251">
        <v>16000</v>
      </c>
    </row>
    <row r="17" spans="1:8" ht="15.75" thickBot="1">
      <c r="A17" t="s">
        <v>198</v>
      </c>
      <c r="B17" s="249" t="s">
        <v>430</v>
      </c>
      <c r="C17" s="250">
        <v>49262</v>
      </c>
      <c r="D17" s="250">
        <f>C17*(CPI!$O$22/CPI!$O$20)</f>
        <v>49975.559136124313</v>
      </c>
      <c r="E17" s="272">
        <f t="shared" si="0"/>
        <v>24.026711123136689</v>
      </c>
      <c r="H17" s="249">
        <v>17000</v>
      </c>
    </row>
    <row r="18" spans="1:8" ht="15.75" thickBot="1">
      <c r="A18" t="s">
        <v>199</v>
      </c>
      <c r="B18" s="251" t="s">
        <v>431</v>
      </c>
      <c r="C18" s="252">
        <v>38901</v>
      </c>
      <c r="D18" s="252">
        <f>C18*(CPI!$O$22/CPI!$O$20)</f>
        <v>39464.480247541142</v>
      </c>
      <c r="E18" s="273">
        <f t="shared" si="0"/>
        <v>18.973307811317856</v>
      </c>
      <c r="H18" s="251">
        <v>18000</v>
      </c>
    </row>
    <row r="19" spans="1:8" ht="15.75" thickBot="1">
      <c r="A19" t="s">
        <v>200</v>
      </c>
      <c r="B19" s="249" t="s">
        <v>432</v>
      </c>
      <c r="C19" s="250">
        <v>36202</v>
      </c>
      <c r="D19" s="250">
        <f>C19*(CPI!$O$22/CPI!$O$20)</f>
        <v>36726.385283706964</v>
      </c>
      <c r="E19" s="272">
        <f t="shared" si="0"/>
        <v>17.656916001782193</v>
      </c>
      <c r="H19" s="249">
        <v>19000</v>
      </c>
    </row>
    <row r="20" spans="1:8" ht="15.75" thickBot="1">
      <c r="A20" t="s">
        <v>201</v>
      </c>
      <c r="B20" s="251" t="s">
        <v>433</v>
      </c>
      <c r="C20" s="252">
        <v>38941</v>
      </c>
      <c r="D20" s="252">
        <f>C20*(CPI!$O$22/CPI!$O$20)</f>
        <v>39505.059646782851</v>
      </c>
      <c r="E20" s="273">
        <f t="shared" si="0"/>
        <v>18.992817137876372</v>
      </c>
      <c r="H20" s="251">
        <v>20000</v>
      </c>
    </row>
    <row r="21" spans="1:8" ht="15.75" thickBot="1">
      <c r="A21" t="s">
        <v>202</v>
      </c>
      <c r="B21" s="249" t="s">
        <v>434</v>
      </c>
      <c r="C21" s="250">
        <v>37163</v>
      </c>
      <c r="D21" s="250">
        <f>C21*(CPI!$O$22/CPI!$O$20)</f>
        <v>37701.305350488976</v>
      </c>
      <c r="E21" s="272">
        <f t="shared" si="0"/>
        <v>18.125627572350471</v>
      </c>
      <c r="H21" s="249">
        <v>21000</v>
      </c>
    </row>
    <row r="22" spans="1:8" ht="15.75" thickBot="1">
      <c r="A22" t="s">
        <v>203</v>
      </c>
      <c r="B22" s="251" t="s">
        <v>435</v>
      </c>
      <c r="C22" s="252">
        <v>40959</v>
      </c>
      <c r="D22" s="252">
        <f>C22*(CPI!$O$22/CPI!$O$20)</f>
        <v>41552.290338526975</v>
      </c>
      <c r="E22" s="273">
        <f t="shared" si="0"/>
        <v>19.977062662753355</v>
      </c>
      <c r="H22" s="251">
        <v>22000</v>
      </c>
    </row>
    <row r="23" spans="1:8" ht="15.75" thickBot="1">
      <c r="A23" t="s">
        <v>204</v>
      </c>
      <c r="B23" s="249" t="s">
        <v>436</v>
      </c>
      <c r="C23" s="250">
        <v>37292</v>
      </c>
      <c r="D23" s="250">
        <f>C23*(CPI!$O$22/CPI!$O$20)</f>
        <v>37832.17391304348</v>
      </c>
      <c r="E23" s="272">
        <f t="shared" si="0"/>
        <v>18.188545150501675</v>
      </c>
      <c r="H23" s="249">
        <v>23000</v>
      </c>
    </row>
    <row r="24" spans="1:8" ht="15.75" thickBot="1">
      <c r="A24" t="s">
        <v>205</v>
      </c>
      <c r="B24" s="251" t="s">
        <v>437</v>
      </c>
      <c r="C24" s="252">
        <v>50778</v>
      </c>
      <c r="D24" s="252">
        <f>C24*(CPI!$O$22/CPI!$O$20)</f>
        <v>51513.518367385012</v>
      </c>
      <c r="E24" s="273">
        <f t="shared" si="0"/>
        <v>24.766114599704334</v>
      </c>
      <c r="H24" s="251">
        <v>24000</v>
      </c>
    </row>
    <row r="25" spans="1:8" ht="15.75" thickBot="1">
      <c r="A25" t="s">
        <v>206</v>
      </c>
      <c r="B25" s="249" t="s">
        <v>438</v>
      </c>
      <c r="C25" s="250">
        <v>55769</v>
      </c>
      <c r="D25" s="250">
        <f>C25*(CPI!$O$22/CPI!$O$20)</f>
        <v>56576.812907769003</v>
      </c>
      <c r="E25" s="272">
        <f t="shared" si="0"/>
        <v>27.200390821042788</v>
      </c>
      <c r="H25" s="249">
        <v>25000</v>
      </c>
    </row>
    <row r="26" spans="1:8" ht="15.75" thickBot="1">
      <c r="A26" t="s">
        <v>207</v>
      </c>
      <c r="B26" s="251" t="s">
        <v>439</v>
      </c>
      <c r="C26" s="252">
        <v>43674</v>
      </c>
      <c r="D26" s="252">
        <f>C26*(CPI!$O$22/CPI!$O$20)</f>
        <v>44306.617062057841</v>
      </c>
      <c r="E26" s="273">
        <f t="shared" si="0"/>
        <v>21.301258202912425</v>
      </c>
      <c r="H26" s="251">
        <v>26000</v>
      </c>
    </row>
    <row r="27" spans="1:8" ht="15.75" thickBot="1">
      <c r="A27" t="s">
        <v>208</v>
      </c>
      <c r="B27" s="249" t="s">
        <v>440</v>
      </c>
      <c r="C27" s="250">
        <v>45054</v>
      </c>
      <c r="D27" s="250">
        <f>C27*(CPI!$O$22/CPI!$O$20)</f>
        <v>45706.606335896729</v>
      </c>
      <c r="E27" s="272">
        <f t="shared" si="0"/>
        <v>21.97432996918112</v>
      </c>
      <c r="H27" s="249">
        <v>27000</v>
      </c>
    </row>
    <row r="28" spans="1:8" ht="15.75" thickBot="1">
      <c r="A28" t="s">
        <v>209</v>
      </c>
      <c r="B28" s="251" t="s">
        <v>441</v>
      </c>
      <c r="C28" s="252">
        <v>34095</v>
      </c>
      <c r="D28" s="252">
        <f>C28*(CPI!$O$22/CPI!$O$20)</f>
        <v>34588.865428650046</v>
      </c>
      <c r="E28" s="273">
        <f t="shared" si="0"/>
        <v>16.629262225312523</v>
      </c>
      <c r="H28" s="251">
        <v>28000</v>
      </c>
    </row>
    <row r="29" spans="1:8" ht="15.75" thickBot="1">
      <c r="A29" t="s">
        <v>210</v>
      </c>
      <c r="B29" s="249" t="s">
        <v>442</v>
      </c>
      <c r="C29" s="250">
        <v>41050</v>
      </c>
      <c r="D29" s="250">
        <f>C29*(CPI!$O$22/CPI!$O$20)</f>
        <v>41644.608471801854</v>
      </c>
      <c r="E29" s="272">
        <f t="shared" si="0"/>
        <v>20.021446380673968</v>
      </c>
      <c r="H29" s="249">
        <v>29000</v>
      </c>
    </row>
    <row r="30" spans="1:8" ht="15.75" thickBot="1">
      <c r="A30" t="s">
        <v>211</v>
      </c>
      <c r="B30" s="251" t="s">
        <v>443</v>
      </c>
      <c r="C30" s="252">
        <v>33299</v>
      </c>
      <c r="D30" s="252">
        <f>C30*(CPI!$O$22/CPI!$O$20)</f>
        <v>33781.335383740072</v>
      </c>
      <c r="E30" s="273">
        <f t="shared" si="0"/>
        <v>16.24102662679811</v>
      </c>
      <c r="H30" s="251">
        <v>30000</v>
      </c>
    </row>
    <row r="31" spans="1:8" ht="15.75" thickBot="1">
      <c r="A31" t="s">
        <v>212</v>
      </c>
      <c r="B31" s="249" t="s">
        <v>444</v>
      </c>
      <c r="C31" s="250">
        <v>37696</v>
      </c>
      <c r="D31" s="250">
        <f>C31*(CPI!$O$22/CPI!$O$20)</f>
        <v>38242.02584538472</v>
      </c>
      <c r="E31" s="272">
        <f t="shared" si="0"/>
        <v>18.385589348742656</v>
      </c>
      <c r="H31" s="249">
        <v>31000</v>
      </c>
    </row>
    <row r="32" spans="1:8" ht="15.75" thickBot="1">
      <c r="A32" t="s">
        <v>213</v>
      </c>
      <c r="B32" s="251" t="s">
        <v>445</v>
      </c>
      <c r="C32" s="252">
        <v>44186</v>
      </c>
      <c r="D32" s="252">
        <f>C32*(CPI!$O$22/CPI!$O$20)</f>
        <v>44826.033372351689</v>
      </c>
      <c r="E32" s="273">
        <f t="shared" si="0"/>
        <v>21.550977582861389</v>
      </c>
      <c r="H32" s="251">
        <v>32000</v>
      </c>
    </row>
    <row r="33" spans="1:8" ht="15.75" thickBot="1">
      <c r="A33" t="s">
        <v>214</v>
      </c>
      <c r="B33" s="249" t="s">
        <v>446</v>
      </c>
      <c r="C33" s="250">
        <v>44262</v>
      </c>
      <c r="D33" s="250">
        <f>C33*(CPI!$O$22/CPI!$O$20)</f>
        <v>44903.134230910931</v>
      </c>
      <c r="E33" s="272">
        <f t="shared" si="0"/>
        <v>21.588045303322563</v>
      </c>
      <c r="H33" s="249">
        <v>33000</v>
      </c>
    </row>
    <row r="34" spans="1:8" ht="15.75" thickBot="1">
      <c r="A34" t="s">
        <v>215</v>
      </c>
      <c r="B34" s="251" t="s">
        <v>447</v>
      </c>
      <c r="C34" s="252">
        <v>54524</v>
      </c>
      <c r="D34" s="252">
        <f>C34*(CPI!$O$22/CPI!$O$20)</f>
        <v>55313.779106370872</v>
      </c>
      <c r="E34" s="273">
        <f t="shared" si="0"/>
        <v>26.593163031909071</v>
      </c>
      <c r="H34" s="251">
        <v>34000</v>
      </c>
    </row>
    <row r="35" spans="1:8" ht="15.75" thickBot="1">
      <c r="A35" t="s">
        <v>216</v>
      </c>
      <c r="B35" s="249" t="s">
        <v>448</v>
      </c>
      <c r="C35" s="250">
        <v>38488</v>
      </c>
      <c r="D35" s="250">
        <f>C35*(CPI!$O$22/CPI!$O$20)</f>
        <v>39045.497950370518</v>
      </c>
      <c r="E35" s="272">
        <f t="shared" si="0"/>
        <v>18.77187401460121</v>
      </c>
      <c r="H35" s="249">
        <v>35000</v>
      </c>
    </row>
    <row r="36" spans="1:8" ht="15.75" thickBot="1">
      <c r="A36" t="s">
        <v>217</v>
      </c>
      <c r="B36" s="251" t="s">
        <v>449</v>
      </c>
      <c r="C36" s="252">
        <v>59404</v>
      </c>
      <c r="D36" s="252">
        <f>C36*(CPI!$O$22/CPI!$O$20)</f>
        <v>60264.465813859133</v>
      </c>
      <c r="E36" s="273">
        <f t="shared" si="0"/>
        <v>28.973300872047659</v>
      </c>
      <c r="H36" s="251">
        <v>36000</v>
      </c>
    </row>
    <row r="37" spans="1:8" ht="15.75" thickBot="1">
      <c r="A37" t="s">
        <v>218</v>
      </c>
      <c r="B37" s="249" t="s">
        <v>450</v>
      </c>
      <c r="C37" s="250">
        <v>40593</v>
      </c>
      <c r="D37" s="250">
        <f>C37*(CPI!$O$22/CPI!$O$20)</f>
        <v>41180.988835465352</v>
      </c>
      <c r="E37" s="272">
        <f t="shared" si="0"/>
        <v>19.798552324742957</v>
      </c>
      <c r="H37" s="249">
        <v>37000</v>
      </c>
    </row>
    <row r="38" spans="1:8" ht="15.75" thickBot="1">
      <c r="A38" t="s">
        <v>219</v>
      </c>
      <c r="B38" s="251" t="s">
        <v>451</v>
      </c>
      <c r="C38" s="252">
        <v>34846</v>
      </c>
      <c r="D38" s="252">
        <f>C38*(CPI!$O$22/CPI!$O$20)</f>
        <v>35350.743649413096</v>
      </c>
      <c r="E38" s="273">
        <f t="shared" si="0"/>
        <v>16.995549831448603</v>
      </c>
      <c r="H38" s="251">
        <v>38000</v>
      </c>
    </row>
    <row r="39" spans="1:8" ht="15.75" thickBot="1">
      <c r="A39" t="s">
        <v>220</v>
      </c>
      <c r="B39" s="249" t="s">
        <v>452</v>
      </c>
      <c r="C39" s="250">
        <v>41150</v>
      </c>
      <c r="D39" s="250">
        <f>C39*(CPI!$O$22/CPI!$O$20)</f>
        <v>41746.056969906123</v>
      </c>
      <c r="E39" s="272">
        <f t="shared" si="0"/>
        <v>20.07021969707025</v>
      </c>
      <c r="H39" s="249">
        <v>39000</v>
      </c>
    </row>
    <row r="40" spans="1:8" ht="15.75" thickBot="1">
      <c r="A40" t="s">
        <v>221</v>
      </c>
      <c r="B40" s="251" t="s">
        <v>453</v>
      </c>
      <c r="C40" s="252">
        <v>37836</v>
      </c>
      <c r="D40" s="252">
        <f>C40*(CPI!$O$22/CPI!$O$20)</f>
        <v>38384.053742730692</v>
      </c>
      <c r="E40" s="273">
        <f t="shared" si="0"/>
        <v>18.453871991697447</v>
      </c>
      <c r="H40" s="251">
        <v>40000</v>
      </c>
    </row>
    <row r="41" spans="1:8" ht="15.75" thickBot="1">
      <c r="A41" t="s">
        <v>222</v>
      </c>
      <c r="B41" s="249" t="s">
        <v>454</v>
      </c>
      <c r="C41" s="250">
        <v>40880</v>
      </c>
      <c r="D41" s="250">
        <f>C41*(CPI!$O$22/CPI!$O$20)</f>
        <v>41472.146025024602</v>
      </c>
      <c r="E41" s="272">
        <f t="shared" si="0"/>
        <v>19.93853174280029</v>
      </c>
      <c r="H41" s="249">
        <v>41000</v>
      </c>
    </row>
    <row r="42" spans="1:8" ht="15.75" thickBot="1">
      <c r="A42" t="s">
        <v>223</v>
      </c>
      <c r="B42" s="251" t="s">
        <v>455</v>
      </c>
      <c r="C42" s="252">
        <v>43488</v>
      </c>
      <c r="D42" s="252">
        <f>C42*(CPI!$O$22/CPI!$O$20)</f>
        <v>44117.9228555839</v>
      </c>
      <c r="E42" s="273">
        <f t="shared" si="0"/>
        <v>21.210539834415336</v>
      </c>
      <c r="H42" s="251">
        <v>42000</v>
      </c>
    </row>
    <row r="43" spans="1:8" ht="15.75" thickBot="1">
      <c r="A43" t="s">
        <v>224</v>
      </c>
      <c r="B43" s="249" t="s">
        <v>456</v>
      </c>
      <c r="C43" s="250">
        <v>43528</v>
      </c>
      <c r="D43" s="250">
        <f>C43*(CPI!$O$22/CPI!$O$20)</f>
        <v>44158.502254825609</v>
      </c>
      <c r="E43" s="272">
        <f t="shared" si="0"/>
        <v>21.230049160973852</v>
      </c>
      <c r="H43" s="249">
        <v>44000</v>
      </c>
    </row>
    <row r="44" spans="1:8" ht="15.75" thickBot="1">
      <c r="A44" t="s">
        <v>225</v>
      </c>
      <c r="B44" s="251" t="s">
        <v>457</v>
      </c>
      <c r="C44" s="252">
        <v>37195</v>
      </c>
      <c r="D44" s="252">
        <f>C44*(CPI!$O$22/CPI!$O$20)</f>
        <v>37733.76886988234</v>
      </c>
      <c r="E44" s="273">
        <f t="shared" si="0"/>
        <v>18.14123503359728</v>
      </c>
      <c r="H44" s="251">
        <v>45000</v>
      </c>
    </row>
    <row r="45" spans="1:8" ht="15.75" thickBot="1">
      <c r="A45" t="s">
        <v>226</v>
      </c>
      <c r="B45" s="249" t="s">
        <v>458</v>
      </c>
      <c r="C45" s="250">
        <v>32685</v>
      </c>
      <c r="D45" s="250">
        <f>C45*(CPI!$O$22/CPI!$O$20)</f>
        <v>33158.44160537987</v>
      </c>
      <c r="E45" s="272">
        <f t="shared" si="0"/>
        <v>15.941558464124938</v>
      </c>
      <c r="H45" s="249">
        <v>46000</v>
      </c>
    </row>
    <row r="46" spans="1:8" ht="15.75" thickBot="1">
      <c r="A46" t="s">
        <v>227</v>
      </c>
      <c r="B46" s="251" t="s">
        <v>459</v>
      </c>
      <c r="C46" s="252">
        <v>39469</v>
      </c>
      <c r="D46" s="252">
        <f>C46*(CPI!$O$22/CPI!$O$20)</f>
        <v>40040.707716773388</v>
      </c>
      <c r="E46" s="273">
        <f t="shared" si="0"/>
        <v>19.250340248448744</v>
      </c>
      <c r="H46" s="251">
        <v>47000</v>
      </c>
    </row>
    <row r="47" spans="1:8" ht="15.75" thickBot="1">
      <c r="A47" t="s">
        <v>228</v>
      </c>
      <c r="B47" s="249" t="s">
        <v>460</v>
      </c>
      <c r="C47" s="250">
        <v>45517</v>
      </c>
      <c r="D47" s="250">
        <f>C47*(CPI!$O$22/CPI!$O$20)</f>
        <v>46176.312882119491</v>
      </c>
      <c r="E47" s="272">
        <f t="shared" si="0"/>
        <v>22.200150424095909</v>
      </c>
      <c r="H47" s="249">
        <v>48000</v>
      </c>
    </row>
    <row r="48" spans="1:8" ht="15.75" thickBot="1">
      <c r="A48" t="s">
        <v>229</v>
      </c>
      <c r="B48" s="251" t="s">
        <v>461</v>
      </c>
      <c r="C48" s="252">
        <v>38641</v>
      </c>
      <c r="D48" s="252">
        <f>C48*(CPI!$O$22/CPI!$O$20)</f>
        <v>39200.714152470049</v>
      </c>
      <c r="E48" s="273">
        <f t="shared" si="0"/>
        <v>18.846497188687522</v>
      </c>
      <c r="H48" s="251">
        <v>49000</v>
      </c>
    </row>
    <row r="49" spans="1:8" ht="15.75" thickBot="1">
      <c r="A49" t="s">
        <v>230</v>
      </c>
      <c r="B49" s="249" t="s">
        <v>462</v>
      </c>
      <c r="C49" s="250">
        <v>37571</v>
      </c>
      <c r="D49" s="250">
        <f>C49*(CPI!$O$22/CPI!$O$20)</f>
        <v>38115.215222754385</v>
      </c>
      <c r="E49" s="272">
        <f t="shared" si="0"/>
        <v>18.3246227032473</v>
      </c>
      <c r="H49" s="249">
        <v>50000</v>
      </c>
    </row>
    <row r="50" spans="1:8" ht="15.75" thickBot="1">
      <c r="A50" t="s">
        <v>231</v>
      </c>
      <c r="B50" s="251" t="s">
        <v>463</v>
      </c>
      <c r="C50" s="252">
        <v>48320</v>
      </c>
      <c r="D50" s="252">
        <f>C50*(CPI!$O$22/CPI!$O$20)</f>
        <v>49019.914283982114</v>
      </c>
      <c r="E50" s="273">
        <f t="shared" si="0"/>
        <v>23.56726648268371</v>
      </c>
      <c r="H50" s="251">
        <v>51000</v>
      </c>
    </row>
    <row r="51" spans="1:8" ht="15.75" thickBot="1">
      <c r="A51" t="s">
        <v>232</v>
      </c>
      <c r="B51" s="249" t="s">
        <v>464</v>
      </c>
      <c r="C51" s="250">
        <v>47202</v>
      </c>
      <c r="D51" s="250">
        <f>C51*(CPI!$O$22/CPI!$O$20)</f>
        <v>47885.720075176403</v>
      </c>
      <c r="E51" s="272">
        <f t="shared" si="0"/>
        <v>23.021980805373271</v>
      </c>
      <c r="H51" s="249">
        <v>53000</v>
      </c>
    </row>
    <row r="52" spans="1:8" ht="15.75" thickBot="1">
      <c r="A52" t="s">
        <v>233</v>
      </c>
      <c r="B52" s="251" t="s">
        <v>465</v>
      </c>
      <c r="C52" s="252">
        <v>35447</v>
      </c>
      <c r="D52" s="252">
        <f>C52*(CPI!$O$22/CPI!$O$20)</f>
        <v>35960.449123019738</v>
      </c>
      <c r="E52" s="273">
        <f t="shared" si="0"/>
        <v>17.288677462990258</v>
      </c>
      <c r="H52" s="251">
        <v>54000</v>
      </c>
    </row>
    <row r="53" spans="1:8" ht="15.75" thickBot="1">
      <c r="A53" t="s">
        <v>234</v>
      </c>
      <c r="B53" s="249" t="s">
        <v>466</v>
      </c>
      <c r="C53" s="250">
        <v>39520</v>
      </c>
      <c r="D53" s="250">
        <f>C53*(CPI!$O$22/CPI!$O$20)</f>
        <v>40092.446450806565</v>
      </c>
      <c r="E53" s="272">
        <f t="shared" si="0"/>
        <v>19.275214639810848</v>
      </c>
      <c r="H53" s="249">
        <v>55000</v>
      </c>
    </row>
    <row r="54" spans="1:8" ht="15.75" thickBot="1">
      <c r="A54" t="s">
        <v>235</v>
      </c>
      <c r="B54" s="251" t="s">
        <v>467</v>
      </c>
      <c r="C54" s="252">
        <v>41906</v>
      </c>
      <c r="D54" s="252">
        <f>C54*(CPI!$O$22/CPI!$O$20)</f>
        <v>42513.007615574388</v>
      </c>
      <c r="E54" s="273">
        <f t="shared" si="0"/>
        <v>20.438945969026147</v>
      </c>
      <c r="H54" s="251">
        <v>56000</v>
      </c>
    </row>
    <row r="55" spans="1:8" ht="15.75" thickBot="1">
      <c r="B55" s="249" t="s">
        <v>468</v>
      </c>
      <c r="C55" s="250">
        <v>51881</v>
      </c>
      <c r="H55" s="249">
        <v>91000</v>
      </c>
    </row>
    <row r="56" spans="1:8" ht="15.75" thickBot="1">
      <c r="B56" s="251" t="s">
        <v>469</v>
      </c>
      <c r="C56" s="252">
        <v>53610</v>
      </c>
      <c r="H56" s="251">
        <v>92000</v>
      </c>
    </row>
    <row r="57" spans="1:8" ht="15.75" thickBot="1">
      <c r="B57" s="249" t="s">
        <v>470</v>
      </c>
      <c r="C57" s="250">
        <v>43387</v>
      </c>
      <c r="H57" s="249">
        <v>93000</v>
      </c>
    </row>
    <row r="58" spans="1:8" ht="15.75" thickBot="1">
      <c r="B58" s="251" t="s">
        <v>471</v>
      </c>
      <c r="C58" s="252">
        <v>40217</v>
      </c>
      <c r="H58" s="251">
        <v>94000</v>
      </c>
    </row>
    <row r="59" spans="1:8" ht="15.75" thickBot="1">
      <c r="B59" s="249" t="s">
        <v>472</v>
      </c>
      <c r="C59" s="250">
        <v>40974</v>
      </c>
      <c r="H59" s="249">
        <v>95000</v>
      </c>
    </row>
    <row r="60" spans="1:8" ht="15.75" thickBot="1">
      <c r="B60" s="251" t="s">
        <v>473</v>
      </c>
      <c r="C60" s="252">
        <v>43965</v>
      </c>
      <c r="H60" s="251">
        <v>96000</v>
      </c>
    </row>
    <row r="61" spans="1:8" ht="15.75" thickBot="1">
      <c r="B61" s="249" t="s">
        <v>474</v>
      </c>
      <c r="C61" s="250">
        <v>41788</v>
      </c>
      <c r="H61" s="249">
        <v>97000</v>
      </c>
    </row>
    <row r="62" spans="1:8" ht="15.75" thickBot="1">
      <c r="B62" s="251" t="s">
        <v>475</v>
      </c>
      <c r="C62" s="252">
        <v>49896</v>
      </c>
      <c r="H62" s="251">
        <v>98000</v>
      </c>
    </row>
    <row r="63" spans="1:8">
      <c r="H63" s="253" t="s">
        <v>476</v>
      </c>
    </row>
    <row r="66" spans="8:8">
      <c r="H66" s="254" t="s">
        <v>477</v>
      </c>
    </row>
    <row r="67" spans="8:8">
      <c r="H67" s="254" t="s">
        <v>478</v>
      </c>
    </row>
    <row r="68" spans="8:8">
      <c r="H68" s="255">
        <v>40148</v>
      </c>
    </row>
  </sheetData>
  <sheetProtection password="DCBD" sheet="1" objects="1" scenarios="1"/>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2:P22"/>
  <sheetViews>
    <sheetView workbookViewId="0">
      <selection activeCell="A7" sqref="A7:P7"/>
    </sheetView>
  </sheetViews>
  <sheetFormatPr defaultRowHeight="15"/>
  <cols>
    <col min="14" max="14" width="10.28515625" bestFit="1" customWidth="1"/>
  </cols>
  <sheetData>
    <row r="2" spans="1:16" ht="15.75">
      <c r="A2" s="257" t="s">
        <v>480</v>
      </c>
      <c r="B2" s="256"/>
      <c r="C2" s="256"/>
      <c r="D2" s="256"/>
      <c r="E2" s="256"/>
      <c r="F2" s="256"/>
      <c r="G2" s="256"/>
      <c r="H2" s="256"/>
      <c r="I2" s="256"/>
      <c r="J2" s="256"/>
      <c r="K2" s="256"/>
      <c r="L2" s="256"/>
      <c r="M2" s="256"/>
      <c r="N2" s="256"/>
      <c r="O2" s="256"/>
      <c r="P2" s="256"/>
    </row>
    <row r="3" spans="1:16" ht="15.75">
      <c r="A3" s="258" t="s">
        <v>481</v>
      </c>
      <c r="B3" s="256"/>
      <c r="C3" s="256"/>
      <c r="D3" s="256"/>
      <c r="E3" s="256"/>
      <c r="F3" s="256"/>
      <c r="G3" s="256"/>
      <c r="H3" s="256"/>
      <c r="I3" s="256"/>
      <c r="J3" s="256"/>
      <c r="K3" s="256"/>
      <c r="L3" s="256"/>
      <c r="M3" s="256"/>
      <c r="N3" s="256"/>
      <c r="O3" s="256"/>
      <c r="P3" s="256"/>
    </row>
    <row r="4" spans="1:16" ht="15.75">
      <c r="A4" s="257" t="s">
        <v>482</v>
      </c>
      <c r="B4" s="256"/>
      <c r="C4" s="256"/>
      <c r="D4" s="256"/>
      <c r="E4" s="256"/>
      <c r="F4" s="256"/>
      <c r="G4" s="256"/>
      <c r="H4" s="256"/>
      <c r="I4" s="256"/>
      <c r="J4" s="256"/>
      <c r="K4" s="256"/>
      <c r="L4" s="256"/>
      <c r="M4" s="256"/>
      <c r="N4" s="256"/>
      <c r="O4" s="256"/>
      <c r="P4" s="256"/>
    </row>
    <row r="5" spans="1:16" ht="15.75">
      <c r="A5" s="257" t="s">
        <v>483</v>
      </c>
      <c r="B5" s="256"/>
      <c r="C5" s="256"/>
      <c r="D5" s="256"/>
      <c r="E5" s="256"/>
      <c r="F5" s="256"/>
      <c r="G5" s="256"/>
      <c r="H5" s="256"/>
      <c r="I5" s="256"/>
      <c r="J5" s="256"/>
      <c r="K5" s="256"/>
      <c r="L5" s="256"/>
      <c r="M5" s="256"/>
      <c r="N5" s="256"/>
      <c r="O5" s="256"/>
      <c r="P5" s="256"/>
    </row>
    <row r="6" spans="1:16" ht="15.75">
      <c r="A6" s="257" t="s">
        <v>484</v>
      </c>
      <c r="B6" s="256"/>
      <c r="C6" s="256"/>
      <c r="D6" s="256"/>
      <c r="E6" s="256"/>
      <c r="F6" s="256"/>
      <c r="G6" s="256"/>
      <c r="H6" s="256"/>
      <c r="I6" s="256"/>
      <c r="J6" s="256"/>
      <c r="K6" s="256"/>
      <c r="L6" s="256"/>
      <c r="M6" s="256"/>
      <c r="N6" s="256"/>
      <c r="O6" s="256"/>
      <c r="P6" s="256"/>
    </row>
    <row r="7" spans="1:16">
      <c r="A7" s="526"/>
      <c r="B7" s="527"/>
      <c r="C7" s="527"/>
      <c r="D7" s="527"/>
      <c r="E7" s="527"/>
      <c r="F7" s="527"/>
      <c r="G7" s="527"/>
      <c r="H7" s="527"/>
      <c r="I7" s="527"/>
      <c r="J7" s="527"/>
      <c r="K7" s="527"/>
      <c r="L7" s="527"/>
      <c r="M7" s="527"/>
      <c r="N7" s="527"/>
      <c r="O7" s="527"/>
      <c r="P7" s="527"/>
    </row>
    <row r="8" spans="1:16">
      <c r="A8" s="526"/>
      <c r="B8" s="527"/>
      <c r="C8" s="527"/>
      <c r="D8" s="527"/>
      <c r="E8" s="527"/>
      <c r="F8" s="527"/>
      <c r="G8" s="527"/>
      <c r="H8" s="527"/>
      <c r="I8" s="527"/>
      <c r="J8" s="527"/>
      <c r="K8" s="527"/>
      <c r="L8" s="527"/>
      <c r="M8" s="527"/>
      <c r="N8" s="527"/>
      <c r="O8" s="527"/>
      <c r="P8" s="527"/>
    </row>
    <row r="9" spans="1:16">
      <c r="A9" s="526" t="s">
        <v>485</v>
      </c>
      <c r="B9" s="527"/>
      <c r="C9" s="527"/>
      <c r="D9" s="527"/>
      <c r="E9" s="527"/>
      <c r="F9" s="527"/>
      <c r="G9" s="527"/>
      <c r="H9" s="527"/>
      <c r="I9" s="527"/>
      <c r="J9" s="527"/>
      <c r="K9" s="527"/>
      <c r="L9" s="527"/>
      <c r="M9" s="527"/>
      <c r="N9" s="527"/>
      <c r="O9" s="527"/>
      <c r="P9" s="527"/>
    </row>
    <row r="10" spans="1:16" ht="15.75" thickBot="1">
      <c r="A10" s="528"/>
      <c r="B10" s="529"/>
      <c r="C10" s="529"/>
      <c r="D10" s="529"/>
      <c r="E10" s="529"/>
      <c r="F10" s="529"/>
      <c r="G10" s="529"/>
      <c r="H10" s="529"/>
      <c r="I10" s="529"/>
      <c r="J10" s="529"/>
      <c r="K10" s="529"/>
      <c r="L10" s="529"/>
      <c r="M10" s="529"/>
      <c r="N10" s="529"/>
      <c r="O10" s="529"/>
      <c r="P10" s="529"/>
    </row>
    <row r="11" spans="1:16" ht="15.75" thickBot="1">
      <c r="A11" s="261" t="s">
        <v>50</v>
      </c>
      <c r="B11" s="262" t="s">
        <v>486</v>
      </c>
      <c r="C11" s="262" t="s">
        <v>487</v>
      </c>
      <c r="D11" s="262" t="s">
        <v>488</v>
      </c>
      <c r="E11" s="262" t="s">
        <v>489</v>
      </c>
      <c r="F11" s="262" t="s">
        <v>254</v>
      </c>
      <c r="G11" s="262" t="s">
        <v>490</v>
      </c>
      <c r="H11" s="262" t="s">
        <v>491</v>
      </c>
      <c r="I11" s="262" t="s">
        <v>492</v>
      </c>
      <c r="J11" s="262" t="s">
        <v>493</v>
      </c>
      <c r="K11" s="262" t="s">
        <v>494</v>
      </c>
      <c r="L11" s="262" t="s">
        <v>495</v>
      </c>
      <c r="M11" s="262" t="s">
        <v>496</v>
      </c>
      <c r="N11" s="262" t="s">
        <v>391</v>
      </c>
      <c r="O11" s="262" t="s">
        <v>497</v>
      </c>
      <c r="P11" s="263" t="s">
        <v>498</v>
      </c>
    </row>
    <row r="12" spans="1:16" ht="15.75" thickBot="1">
      <c r="A12" s="264">
        <v>2000</v>
      </c>
      <c r="B12" s="259">
        <v>168.8</v>
      </c>
      <c r="C12" s="259">
        <v>169.8</v>
      </c>
      <c r="D12" s="259">
        <v>171.2</v>
      </c>
      <c r="E12" s="259">
        <v>171.3</v>
      </c>
      <c r="F12" s="259">
        <v>171.5</v>
      </c>
      <c r="G12" s="259">
        <v>172.4</v>
      </c>
      <c r="H12" s="259">
        <v>172.8</v>
      </c>
      <c r="I12" s="259">
        <v>172.8</v>
      </c>
      <c r="J12" s="259">
        <v>173.7</v>
      </c>
      <c r="K12" s="259">
        <v>174</v>
      </c>
      <c r="L12" s="259">
        <v>174.1</v>
      </c>
      <c r="M12" s="259">
        <v>174</v>
      </c>
      <c r="N12" s="259">
        <v>172.2</v>
      </c>
      <c r="O12" s="259">
        <v>170.8</v>
      </c>
      <c r="P12" s="265">
        <v>173.6</v>
      </c>
    </row>
    <row r="13" spans="1:16" ht="15.75" thickBot="1">
      <c r="A13" s="266">
        <v>2001</v>
      </c>
      <c r="B13" s="260">
        <v>175.1</v>
      </c>
      <c r="C13" s="260">
        <v>175.8</v>
      </c>
      <c r="D13" s="260">
        <v>176.2</v>
      </c>
      <c r="E13" s="260">
        <v>176.9</v>
      </c>
      <c r="F13" s="260">
        <v>177.7</v>
      </c>
      <c r="G13" s="260">
        <v>178</v>
      </c>
      <c r="H13" s="260">
        <v>177.5</v>
      </c>
      <c r="I13" s="260">
        <v>177.5</v>
      </c>
      <c r="J13" s="260">
        <v>178.3</v>
      </c>
      <c r="K13" s="260">
        <v>177.7</v>
      </c>
      <c r="L13" s="260">
        <v>177.4</v>
      </c>
      <c r="M13" s="260">
        <v>176.7</v>
      </c>
      <c r="N13" s="260">
        <v>177.1</v>
      </c>
      <c r="O13" s="260">
        <v>176.6</v>
      </c>
      <c r="P13" s="267">
        <v>177.5</v>
      </c>
    </row>
    <row r="14" spans="1:16" ht="15.75" thickBot="1">
      <c r="A14" s="264">
        <v>2002</v>
      </c>
      <c r="B14" s="259">
        <v>177.1</v>
      </c>
      <c r="C14" s="259">
        <v>177.8</v>
      </c>
      <c r="D14" s="259">
        <v>178.8</v>
      </c>
      <c r="E14" s="259">
        <v>179.8</v>
      </c>
      <c r="F14" s="259">
        <v>179.8</v>
      </c>
      <c r="G14" s="259">
        <v>179.9</v>
      </c>
      <c r="H14" s="259">
        <v>180.1</v>
      </c>
      <c r="I14" s="259">
        <v>180.7</v>
      </c>
      <c r="J14" s="259">
        <v>181</v>
      </c>
      <c r="K14" s="259">
        <v>181.3</v>
      </c>
      <c r="L14" s="259">
        <v>181.3</v>
      </c>
      <c r="M14" s="259">
        <v>180.9</v>
      </c>
      <c r="N14" s="259">
        <v>179.9</v>
      </c>
      <c r="O14" s="259">
        <v>178.9</v>
      </c>
      <c r="P14" s="265">
        <v>180.9</v>
      </c>
    </row>
    <row r="15" spans="1:16" ht="15.75" thickBot="1">
      <c r="A15" s="266">
        <v>2003</v>
      </c>
      <c r="B15" s="260">
        <v>181.7</v>
      </c>
      <c r="C15" s="260">
        <v>183.1</v>
      </c>
      <c r="D15" s="260">
        <v>184.2</v>
      </c>
      <c r="E15" s="260">
        <v>183.8</v>
      </c>
      <c r="F15" s="260">
        <v>183.5</v>
      </c>
      <c r="G15" s="260">
        <v>183.7</v>
      </c>
      <c r="H15" s="260">
        <v>183.9</v>
      </c>
      <c r="I15" s="260">
        <v>184.6</v>
      </c>
      <c r="J15" s="260">
        <v>185.2</v>
      </c>
      <c r="K15" s="260">
        <v>185</v>
      </c>
      <c r="L15" s="260">
        <v>184.5</v>
      </c>
      <c r="M15" s="260">
        <v>184.3</v>
      </c>
      <c r="N15" s="260">
        <v>184</v>
      </c>
      <c r="O15" s="260">
        <v>183.3</v>
      </c>
      <c r="P15" s="267">
        <v>184.6</v>
      </c>
    </row>
    <row r="16" spans="1:16" ht="15.75" thickBot="1">
      <c r="A16" s="264">
        <v>2004</v>
      </c>
      <c r="B16" s="259">
        <v>185.2</v>
      </c>
      <c r="C16" s="259">
        <v>186.2</v>
      </c>
      <c r="D16" s="259">
        <v>187.4</v>
      </c>
      <c r="E16" s="259">
        <v>188</v>
      </c>
      <c r="F16" s="259">
        <v>189.1</v>
      </c>
      <c r="G16" s="259">
        <v>189.7</v>
      </c>
      <c r="H16" s="259">
        <v>189.4</v>
      </c>
      <c r="I16" s="259">
        <v>189.5</v>
      </c>
      <c r="J16" s="259">
        <v>189.9</v>
      </c>
      <c r="K16" s="259">
        <v>190.9</v>
      </c>
      <c r="L16" s="259">
        <v>191</v>
      </c>
      <c r="M16" s="259">
        <v>190.3</v>
      </c>
      <c r="N16" s="259">
        <v>188.9</v>
      </c>
      <c r="O16" s="259">
        <v>187.6</v>
      </c>
      <c r="P16" s="265">
        <v>190.2</v>
      </c>
    </row>
    <row r="17" spans="1:16" ht="15.75" thickBot="1">
      <c r="A17" s="266">
        <v>2005</v>
      </c>
      <c r="B17" s="260">
        <v>190.7</v>
      </c>
      <c r="C17" s="260">
        <v>191.8</v>
      </c>
      <c r="D17" s="260">
        <v>193.3</v>
      </c>
      <c r="E17" s="260">
        <v>194.6</v>
      </c>
      <c r="F17" s="260">
        <v>194.4</v>
      </c>
      <c r="G17" s="260">
        <v>194.5</v>
      </c>
      <c r="H17" s="260">
        <v>195.4</v>
      </c>
      <c r="I17" s="260">
        <v>196.4</v>
      </c>
      <c r="J17" s="260">
        <v>198.8</v>
      </c>
      <c r="K17" s="260">
        <v>199.2</v>
      </c>
      <c r="L17" s="260">
        <v>197.6</v>
      </c>
      <c r="M17" s="260">
        <v>196.8</v>
      </c>
      <c r="N17" s="260">
        <v>195.3</v>
      </c>
      <c r="O17" s="260">
        <v>193.2</v>
      </c>
      <c r="P17" s="267">
        <v>197.4</v>
      </c>
    </row>
    <row r="18" spans="1:16" ht="15.75" thickBot="1">
      <c r="A18" s="264">
        <v>2006</v>
      </c>
      <c r="B18" s="259">
        <v>198.3</v>
      </c>
      <c r="C18" s="259">
        <v>198.7</v>
      </c>
      <c r="D18" s="259">
        <v>199.8</v>
      </c>
      <c r="E18" s="259">
        <v>201.5</v>
      </c>
      <c r="F18" s="259">
        <v>202.5</v>
      </c>
      <c r="G18" s="259">
        <v>202.9</v>
      </c>
      <c r="H18" s="259">
        <v>203.5</v>
      </c>
      <c r="I18" s="259">
        <v>203.9</v>
      </c>
      <c r="J18" s="259">
        <v>202.9</v>
      </c>
      <c r="K18" s="259">
        <v>201.8</v>
      </c>
      <c r="L18" s="259">
        <v>201.5</v>
      </c>
      <c r="M18" s="259">
        <v>201.8</v>
      </c>
      <c r="N18" s="259">
        <v>201.6</v>
      </c>
      <c r="O18" s="259">
        <v>200.6</v>
      </c>
      <c r="P18" s="265">
        <v>202.6</v>
      </c>
    </row>
    <row r="19" spans="1:16" ht="15.75" thickBot="1">
      <c r="A19" s="266">
        <v>2007</v>
      </c>
      <c r="B19" s="260">
        <v>202.416</v>
      </c>
      <c r="C19" s="260">
        <v>203.499</v>
      </c>
      <c r="D19" s="260">
        <v>205.352</v>
      </c>
      <c r="E19" s="260">
        <v>206.68600000000001</v>
      </c>
      <c r="F19" s="260">
        <v>207.94900000000001</v>
      </c>
      <c r="G19" s="260">
        <v>208.352</v>
      </c>
      <c r="H19" s="260">
        <v>208.29900000000001</v>
      </c>
      <c r="I19" s="260">
        <v>207.917</v>
      </c>
      <c r="J19" s="260">
        <v>208.49</v>
      </c>
      <c r="K19" s="260">
        <v>208.93600000000001</v>
      </c>
      <c r="L19" s="260">
        <v>210.17699999999999</v>
      </c>
      <c r="M19" s="260">
        <v>210.036</v>
      </c>
      <c r="N19" s="260">
        <v>207.34200000000001</v>
      </c>
      <c r="O19" s="260">
        <v>205.709</v>
      </c>
      <c r="P19" s="267">
        <v>208.976</v>
      </c>
    </row>
    <row r="20" spans="1:16" ht="15.75" thickBot="1">
      <c r="A20" s="264">
        <v>2008</v>
      </c>
      <c r="B20" s="259">
        <v>211.08</v>
      </c>
      <c r="C20" s="259">
        <v>211.69300000000001</v>
      </c>
      <c r="D20" s="259">
        <v>213.52799999999999</v>
      </c>
      <c r="E20" s="259">
        <v>214.82300000000001</v>
      </c>
      <c r="F20" s="259">
        <v>216.63200000000001</v>
      </c>
      <c r="G20" s="259">
        <v>218.815</v>
      </c>
      <c r="H20" s="259">
        <v>219.964</v>
      </c>
      <c r="I20" s="259">
        <v>219.08600000000001</v>
      </c>
      <c r="J20" s="259">
        <v>218.78299999999999</v>
      </c>
      <c r="K20" s="259">
        <v>216.57300000000001</v>
      </c>
      <c r="L20" s="259">
        <v>212.42500000000001</v>
      </c>
      <c r="M20" s="259">
        <v>210.22800000000001</v>
      </c>
      <c r="N20" s="259">
        <v>215.303</v>
      </c>
      <c r="O20" s="259">
        <v>214.429</v>
      </c>
      <c r="P20" s="265">
        <v>216.17699999999999</v>
      </c>
    </row>
    <row r="21" spans="1:16" ht="15.75" thickBot="1">
      <c r="A21" s="266">
        <v>2009</v>
      </c>
      <c r="B21" s="260">
        <v>211.143</v>
      </c>
      <c r="C21" s="260">
        <v>212.19300000000001</v>
      </c>
      <c r="D21" s="260">
        <v>212.709</v>
      </c>
      <c r="E21" s="260">
        <v>213.24</v>
      </c>
      <c r="F21" s="260">
        <v>213.85599999999999</v>
      </c>
      <c r="G21" s="260">
        <v>215.69300000000001</v>
      </c>
      <c r="H21" s="260">
        <v>215.351</v>
      </c>
      <c r="I21" s="260">
        <v>215.834</v>
      </c>
      <c r="J21" s="260">
        <v>215.96899999999999</v>
      </c>
      <c r="K21" s="260">
        <v>216.17699999999999</v>
      </c>
      <c r="L21" s="260">
        <v>216.33</v>
      </c>
      <c r="M21" s="260">
        <v>215.94900000000001</v>
      </c>
      <c r="N21" s="260">
        <v>214.53700000000001</v>
      </c>
      <c r="O21" s="260">
        <v>213.13900000000001</v>
      </c>
      <c r="P21" s="267">
        <v>215.935</v>
      </c>
    </row>
    <row r="22" spans="1:16" ht="15.75" thickBot="1">
      <c r="A22" s="268">
        <v>2010</v>
      </c>
      <c r="B22" s="269">
        <v>216.68700000000001</v>
      </c>
      <c r="C22" s="269">
        <v>216.74100000000001</v>
      </c>
      <c r="D22" s="269">
        <v>217.631</v>
      </c>
      <c r="E22" s="269">
        <v>218.00899999999999</v>
      </c>
      <c r="F22" s="269">
        <v>218.178</v>
      </c>
      <c r="G22" s="269">
        <v>217.965</v>
      </c>
      <c r="H22" s="269">
        <v>218.011</v>
      </c>
      <c r="I22" s="269">
        <v>218.31200000000001</v>
      </c>
      <c r="J22" s="269">
        <v>218.43899999999999</v>
      </c>
      <c r="K22" s="269">
        <v>218.71100000000001</v>
      </c>
      <c r="L22" s="269"/>
      <c r="M22" s="269"/>
      <c r="N22" s="269">
        <f>AVERAGE(B22:K22)</f>
        <v>217.86840000000001</v>
      </c>
      <c r="O22" s="269">
        <v>217.535</v>
      </c>
      <c r="P22" s="270"/>
    </row>
  </sheetData>
  <sheetProtection password="DCBD" sheet="1" objects="1" scenarios="1"/>
  <mergeCells count="4">
    <mergeCell ref="A7:P7"/>
    <mergeCell ref="A8:P8"/>
    <mergeCell ref="A9:P9"/>
    <mergeCell ref="A10:P10"/>
  </mergeCells>
  <pageMargins left="0.7" right="0.7" top="0.75" bottom="0.75" header="0.3" footer="0.3"/>
  <drawing r:id="rId1"/>
  <legacyDrawing r:id="rId2"/>
  <controls>
    <mc:AlternateContent xmlns:mc="http://schemas.openxmlformats.org/markup-compatibility/2006">
      <mc:Choice Requires="x14">
        <control shapeId="24590" r:id="rId3" name="Control 14">
          <controlPr defaultSize="0" r:id="rId4">
            <anchor moveWithCells="1">
              <from>
                <xdr:col>1</xdr:col>
                <xdr:colOff>0</xdr:colOff>
                <xdr:row>9</xdr:row>
                <xdr:rowOff>0</xdr:rowOff>
              </from>
              <to>
                <xdr:col>2</xdr:col>
                <xdr:colOff>304800</xdr:colOff>
                <xdr:row>10</xdr:row>
                <xdr:rowOff>28575</xdr:rowOff>
              </to>
            </anchor>
          </controlPr>
        </control>
      </mc:Choice>
      <mc:Fallback>
        <control shapeId="24590" r:id="rId3" name="Control 14"/>
      </mc:Fallback>
    </mc:AlternateContent>
    <mc:AlternateContent xmlns:mc="http://schemas.openxmlformats.org/markup-compatibility/2006">
      <mc:Choice Requires="x14">
        <control shapeId="24589" r:id="rId5" name="Control 13">
          <controlPr defaultSize="0" r:id="rId6">
            <anchor moveWithCells="1">
              <from>
                <xdr:col>1</xdr:col>
                <xdr:colOff>0</xdr:colOff>
                <xdr:row>9</xdr:row>
                <xdr:rowOff>0</xdr:rowOff>
              </from>
              <to>
                <xdr:col>2</xdr:col>
                <xdr:colOff>304800</xdr:colOff>
                <xdr:row>10</xdr:row>
                <xdr:rowOff>28575</xdr:rowOff>
              </to>
            </anchor>
          </controlPr>
        </control>
      </mc:Choice>
      <mc:Fallback>
        <control shapeId="24589" r:id="rId5" name="Control 13"/>
      </mc:Fallback>
    </mc:AlternateContent>
    <mc:AlternateContent xmlns:mc="http://schemas.openxmlformats.org/markup-compatibility/2006">
      <mc:Choice Requires="x14">
        <control shapeId="24588" r:id="rId7" name="Control 12">
          <controlPr defaultSize="0" r:id="rId8">
            <anchor moveWithCells="1">
              <from>
                <xdr:col>1</xdr:col>
                <xdr:colOff>0</xdr:colOff>
                <xdr:row>9</xdr:row>
                <xdr:rowOff>0</xdr:rowOff>
              </from>
              <to>
                <xdr:col>2</xdr:col>
                <xdr:colOff>304800</xdr:colOff>
                <xdr:row>10</xdr:row>
                <xdr:rowOff>28575</xdr:rowOff>
              </to>
            </anchor>
          </controlPr>
        </control>
      </mc:Choice>
      <mc:Fallback>
        <control shapeId="24588" r:id="rId7" name="Control 12"/>
      </mc:Fallback>
    </mc:AlternateContent>
    <mc:AlternateContent xmlns:mc="http://schemas.openxmlformats.org/markup-compatibility/2006">
      <mc:Choice Requires="x14">
        <control shapeId="24587" r:id="rId9" name="Control 11">
          <controlPr defaultSize="0" r:id="rId10">
            <anchor moveWithCells="1">
              <from>
                <xdr:col>1</xdr:col>
                <xdr:colOff>0</xdr:colOff>
                <xdr:row>9</xdr:row>
                <xdr:rowOff>0</xdr:rowOff>
              </from>
              <to>
                <xdr:col>2</xdr:col>
                <xdr:colOff>304800</xdr:colOff>
                <xdr:row>10</xdr:row>
                <xdr:rowOff>28575</xdr:rowOff>
              </to>
            </anchor>
          </controlPr>
        </control>
      </mc:Choice>
      <mc:Fallback>
        <control shapeId="24587" r:id="rId9" name="Control 11"/>
      </mc:Fallback>
    </mc:AlternateContent>
    <mc:AlternateContent xmlns:mc="http://schemas.openxmlformats.org/markup-compatibility/2006">
      <mc:Choice Requires="x14">
        <control shapeId="24586" r:id="rId11" name="Control 10">
          <controlPr defaultSize="0" r:id="rId12">
            <anchor moveWithCells="1">
              <from>
                <xdr:col>1</xdr:col>
                <xdr:colOff>0</xdr:colOff>
                <xdr:row>9</xdr:row>
                <xdr:rowOff>0</xdr:rowOff>
              </from>
              <to>
                <xdr:col>2</xdr:col>
                <xdr:colOff>304800</xdr:colOff>
                <xdr:row>10</xdr:row>
                <xdr:rowOff>28575</xdr:rowOff>
              </to>
            </anchor>
          </controlPr>
        </control>
      </mc:Choice>
      <mc:Fallback>
        <control shapeId="24586" r:id="rId11" name="Control 10"/>
      </mc:Fallback>
    </mc:AlternateContent>
    <mc:AlternateContent xmlns:mc="http://schemas.openxmlformats.org/markup-compatibility/2006">
      <mc:Choice Requires="x14">
        <control shapeId="24585" r:id="rId13" name="Control 9">
          <controlPr defaultSize="0" r:id="rId14">
            <anchor moveWithCells="1">
              <from>
                <xdr:col>1</xdr:col>
                <xdr:colOff>0</xdr:colOff>
                <xdr:row>9</xdr:row>
                <xdr:rowOff>0</xdr:rowOff>
              </from>
              <to>
                <xdr:col>2</xdr:col>
                <xdr:colOff>304800</xdr:colOff>
                <xdr:row>10</xdr:row>
                <xdr:rowOff>28575</xdr:rowOff>
              </to>
            </anchor>
          </controlPr>
        </control>
      </mc:Choice>
      <mc:Fallback>
        <control shapeId="24585" r:id="rId13" name="Control 9"/>
      </mc:Fallback>
    </mc:AlternateContent>
    <mc:AlternateContent xmlns:mc="http://schemas.openxmlformats.org/markup-compatibility/2006">
      <mc:Choice Requires="x14">
        <control shapeId="24584" r:id="rId15" name="Control 8">
          <controlPr defaultSize="0" r:id="rId16">
            <anchor moveWithCells="1">
              <from>
                <xdr:col>1</xdr:col>
                <xdr:colOff>0</xdr:colOff>
                <xdr:row>9</xdr:row>
                <xdr:rowOff>0</xdr:rowOff>
              </from>
              <to>
                <xdr:col>2</xdr:col>
                <xdr:colOff>304800</xdr:colOff>
                <xdr:row>10</xdr:row>
                <xdr:rowOff>28575</xdr:rowOff>
              </to>
            </anchor>
          </controlPr>
        </control>
      </mc:Choice>
      <mc:Fallback>
        <control shapeId="24584" r:id="rId15" name="Control 8"/>
      </mc:Fallback>
    </mc:AlternateContent>
    <mc:AlternateContent xmlns:mc="http://schemas.openxmlformats.org/markup-compatibility/2006">
      <mc:Choice Requires="x14">
        <control shapeId="24583" r:id="rId17" name="Control 7">
          <controlPr defaultSize="0" r:id="rId18">
            <anchor moveWithCells="1">
              <from>
                <xdr:col>1</xdr:col>
                <xdr:colOff>0</xdr:colOff>
                <xdr:row>9</xdr:row>
                <xdr:rowOff>0</xdr:rowOff>
              </from>
              <to>
                <xdr:col>2</xdr:col>
                <xdr:colOff>304800</xdr:colOff>
                <xdr:row>10</xdr:row>
                <xdr:rowOff>28575</xdr:rowOff>
              </to>
            </anchor>
          </controlPr>
        </control>
      </mc:Choice>
      <mc:Fallback>
        <control shapeId="24583" r:id="rId17" name="Control 7"/>
      </mc:Fallback>
    </mc:AlternateContent>
    <mc:AlternateContent xmlns:mc="http://schemas.openxmlformats.org/markup-compatibility/2006">
      <mc:Choice Requires="x14">
        <control shapeId="24582" r:id="rId19" name="Control 6">
          <controlPr defaultSize="0" r:id="rId20">
            <anchor moveWithCells="1">
              <from>
                <xdr:col>1</xdr:col>
                <xdr:colOff>0</xdr:colOff>
                <xdr:row>9</xdr:row>
                <xdr:rowOff>0</xdr:rowOff>
              </from>
              <to>
                <xdr:col>2</xdr:col>
                <xdr:colOff>304800</xdr:colOff>
                <xdr:row>10</xdr:row>
                <xdr:rowOff>28575</xdr:rowOff>
              </to>
            </anchor>
          </controlPr>
        </control>
      </mc:Choice>
      <mc:Fallback>
        <control shapeId="24582" r:id="rId19" name="Control 6"/>
      </mc:Fallback>
    </mc:AlternateContent>
    <mc:AlternateContent xmlns:mc="http://schemas.openxmlformats.org/markup-compatibility/2006">
      <mc:Choice Requires="x14">
        <control shapeId="24581" r:id="rId21" name="Control 5">
          <controlPr defaultSize="0" r:id="rId22">
            <anchor moveWithCells="1">
              <from>
                <xdr:col>1</xdr:col>
                <xdr:colOff>0</xdr:colOff>
                <xdr:row>9</xdr:row>
                <xdr:rowOff>0</xdr:rowOff>
              </from>
              <to>
                <xdr:col>2</xdr:col>
                <xdr:colOff>304800</xdr:colOff>
                <xdr:row>10</xdr:row>
                <xdr:rowOff>28575</xdr:rowOff>
              </to>
            </anchor>
          </controlPr>
        </control>
      </mc:Choice>
      <mc:Fallback>
        <control shapeId="24581" r:id="rId21" name="Control 5"/>
      </mc:Fallback>
    </mc:AlternateContent>
    <mc:AlternateContent xmlns:mc="http://schemas.openxmlformats.org/markup-compatibility/2006">
      <mc:Choice Requires="x14">
        <control shapeId="24580" r:id="rId23" name="Control 4">
          <controlPr defaultSize="0" r:id="rId24">
            <anchor moveWithCells="1">
              <from>
                <xdr:col>1</xdr:col>
                <xdr:colOff>0</xdr:colOff>
                <xdr:row>9</xdr:row>
                <xdr:rowOff>0</xdr:rowOff>
              </from>
              <to>
                <xdr:col>2</xdr:col>
                <xdr:colOff>304800</xdr:colOff>
                <xdr:row>10</xdr:row>
                <xdr:rowOff>28575</xdr:rowOff>
              </to>
            </anchor>
          </controlPr>
        </control>
      </mc:Choice>
      <mc:Fallback>
        <control shapeId="24580" r:id="rId23" name="Control 4"/>
      </mc:Fallback>
    </mc:AlternateContent>
    <mc:AlternateContent xmlns:mc="http://schemas.openxmlformats.org/markup-compatibility/2006">
      <mc:Choice Requires="x14">
        <control shapeId="24579" r:id="rId25" name="Control 3">
          <controlPr defaultSize="0" r:id="rId26">
            <anchor moveWithCells="1">
              <from>
                <xdr:col>1</xdr:col>
                <xdr:colOff>0</xdr:colOff>
                <xdr:row>9</xdr:row>
                <xdr:rowOff>0</xdr:rowOff>
              </from>
              <to>
                <xdr:col>2</xdr:col>
                <xdr:colOff>304800</xdr:colOff>
                <xdr:row>10</xdr:row>
                <xdr:rowOff>28575</xdr:rowOff>
              </to>
            </anchor>
          </controlPr>
        </control>
      </mc:Choice>
      <mc:Fallback>
        <control shapeId="24579" r:id="rId25" name="Control 3"/>
      </mc:Fallback>
    </mc:AlternateContent>
    <mc:AlternateContent xmlns:mc="http://schemas.openxmlformats.org/markup-compatibility/2006">
      <mc:Choice Requires="x14">
        <control shapeId="24578" r:id="rId27" name="Control 2">
          <controlPr defaultSize="0" r:id="rId28">
            <anchor moveWithCells="1">
              <from>
                <xdr:col>1</xdr:col>
                <xdr:colOff>0</xdr:colOff>
                <xdr:row>9</xdr:row>
                <xdr:rowOff>0</xdr:rowOff>
              </from>
              <to>
                <xdr:col>2</xdr:col>
                <xdr:colOff>304800</xdr:colOff>
                <xdr:row>10</xdr:row>
                <xdr:rowOff>28575</xdr:rowOff>
              </to>
            </anchor>
          </controlPr>
        </control>
      </mc:Choice>
      <mc:Fallback>
        <control shapeId="24578" r:id="rId27" name="Control 2"/>
      </mc:Fallback>
    </mc:AlternateContent>
    <mc:AlternateContent xmlns:mc="http://schemas.openxmlformats.org/markup-compatibility/2006">
      <mc:Choice Requires="x14">
        <control shapeId="24577" r:id="rId29" name="Control 1">
          <controlPr defaultSize="0" r:id="rId30">
            <anchor moveWithCells="1">
              <from>
                <xdr:col>0</xdr:col>
                <xdr:colOff>0</xdr:colOff>
                <xdr:row>9</xdr:row>
                <xdr:rowOff>0</xdr:rowOff>
              </from>
              <to>
                <xdr:col>1</xdr:col>
                <xdr:colOff>304800</xdr:colOff>
                <xdr:row>13</xdr:row>
                <xdr:rowOff>114300</xdr:rowOff>
              </to>
            </anchor>
          </controlPr>
        </control>
      </mc:Choice>
      <mc:Fallback>
        <control shapeId="24577" r:id="rId29" name="Control 1"/>
      </mc:Fallback>
    </mc:AlternateContent>
  </control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8"/>
  <sheetViews>
    <sheetView workbookViewId="0">
      <selection activeCell="G5" sqref="G5"/>
    </sheetView>
  </sheetViews>
  <sheetFormatPr defaultRowHeight="15"/>
  <cols>
    <col min="1" max="1" width="14.5703125" customWidth="1"/>
  </cols>
  <sheetData>
    <row r="2" spans="1:42">
      <c r="A2" s="530" t="s">
        <v>692</v>
      </c>
      <c r="B2" s="530"/>
      <c r="C2" s="530"/>
    </row>
    <row r="3" spans="1:42" ht="15.75" thickBot="1">
      <c r="A3" s="531"/>
      <c r="B3" s="531"/>
      <c r="C3" s="531"/>
    </row>
    <row r="4" spans="1:42" ht="15.75" thickBot="1">
      <c r="A4" s="357" t="s">
        <v>50</v>
      </c>
      <c r="B4" s="357">
        <v>2010</v>
      </c>
      <c r="C4" s="357">
        <v>2011</v>
      </c>
      <c r="D4" s="357">
        <v>2012</v>
      </c>
      <c r="E4" s="357">
        <v>2013</v>
      </c>
      <c r="F4" s="357">
        <v>2014</v>
      </c>
      <c r="G4" s="357">
        <v>2015</v>
      </c>
      <c r="H4" s="357">
        <v>2016</v>
      </c>
      <c r="I4" s="357">
        <v>2017</v>
      </c>
      <c r="J4" s="357">
        <v>2018</v>
      </c>
      <c r="K4" s="357">
        <v>2019</v>
      </c>
      <c r="L4" s="357">
        <v>2020</v>
      </c>
      <c r="M4" s="357">
        <v>2021</v>
      </c>
      <c r="N4" s="357">
        <v>2022</v>
      </c>
      <c r="O4" s="357">
        <v>2023</v>
      </c>
      <c r="P4" s="357">
        <v>2024</v>
      </c>
      <c r="Q4" s="357">
        <v>2025</v>
      </c>
      <c r="R4" s="357">
        <v>2026</v>
      </c>
      <c r="S4" s="357">
        <v>2027</v>
      </c>
      <c r="T4" s="357">
        <v>2028</v>
      </c>
      <c r="U4" s="357">
        <v>2029</v>
      </c>
      <c r="V4" s="357">
        <v>2030</v>
      </c>
      <c r="W4" s="357">
        <v>2031</v>
      </c>
      <c r="X4" s="357">
        <v>2032</v>
      </c>
      <c r="Y4" s="357">
        <v>2033</v>
      </c>
      <c r="Z4" s="357">
        <v>2034</v>
      </c>
      <c r="AA4" s="357">
        <v>2035</v>
      </c>
      <c r="AB4" s="357">
        <v>2036</v>
      </c>
      <c r="AC4" s="357">
        <v>2037</v>
      </c>
      <c r="AD4" s="357">
        <v>2038</v>
      </c>
      <c r="AE4" s="357">
        <v>2039</v>
      </c>
      <c r="AF4" s="357">
        <v>2040</v>
      </c>
      <c r="AG4" s="357">
        <v>2041</v>
      </c>
      <c r="AH4" s="357">
        <v>2042</v>
      </c>
      <c r="AI4" s="357">
        <v>2043</v>
      </c>
      <c r="AJ4" s="357">
        <v>2044</v>
      </c>
      <c r="AK4" s="357">
        <v>2045</v>
      </c>
      <c r="AL4" s="357">
        <v>2046</v>
      </c>
      <c r="AM4" s="357">
        <v>2047</v>
      </c>
      <c r="AN4" s="357">
        <v>2048</v>
      </c>
      <c r="AO4" s="357">
        <v>2049</v>
      </c>
      <c r="AP4" s="357">
        <v>2050</v>
      </c>
    </row>
    <row r="5" spans="1:42" ht="15.75" thickBot="1">
      <c r="A5" s="357" t="s">
        <v>690</v>
      </c>
      <c r="B5" s="358">
        <v>21.4</v>
      </c>
      <c r="C5" s="358">
        <v>21.9</v>
      </c>
      <c r="D5" s="358">
        <v>22.4</v>
      </c>
      <c r="E5" s="358">
        <v>22.8</v>
      </c>
      <c r="F5" s="358">
        <v>23.3</v>
      </c>
      <c r="G5" s="358">
        <v>23.8</v>
      </c>
      <c r="H5" s="359">
        <v>24.3</v>
      </c>
      <c r="I5" s="359">
        <v>24.8</v>
      </c>
      <c r="J5" s="359">
        <v>25.3</v>
      </c>
      <c r="K5" s="359">
        <v>25.8</v>
      </c>
      <c r="L5" s="359">
        <v>26.3</v>
      </c>
      <c r="M5" s="359">
        <v>27</v>
      </c>
      <c r="N5" s="359">
        <v>27.6</v>
      </c>
      <c r="O5" s="359">
        <v>28.3</v>
      </c>
      <c r="P5" s="359">
        <v>28.9</v>
      </c>
      <c r="Q5" s="359">
        <v>29.6</v>
      </c>
      <c r="R5" s="359">
        <v>30.2</v>
      </c>
      <c r="S5" s="359">
        <v>30.9</v>
      </c>
      <c r="T5" s="359">
        <v>31.5</v>
      </c>
      <c r="U5" s="359">
        <v>32.1</v>
      </c>
      <c r="V5" s="359">
        <v>32.799999999999997</v>
      </c>
      <c r="W5" s="359">
        <v>33.4</v>
      </c>
      <c r="X5" s="359">
        <v>34.1</v>
      </c>
      <c r="Y5" s="359">
        <v>34.700000000000003</v>
      </c>
      <c r="Z5" s="359">
        <v>35.4</v>
      </c>
      <c r="AA5" s="359">
        <v>36</v>
      </c>
      <c r="AB5" s="359">
        <v>36.700000000000003</v>
      </c>
      <c r="AC5" s="359">
        <v>37.299999999999997</v>
      </c>
      <c r="AD5" s="359">
        <v>37.9</v>
      </c>
      <c r="AE5" s="359">
        <v>38.6</v>
      </c>
      <c r="AF5" s="359">
        <v>39.200000000000003</v>
      </c>
      <c r="AG5" s="359">
        <v>39.799999999999997</v>
      </c>
      <c r="AH5" s="359">
        <v>40.4</v>
      </c>
      <c r="AI5" s="359">
        <v>40.9</v>
      </c>
      <c r="AJ5" s="359">
        <v>41.5</v>
      </c>
      <c r="AK5" s="359">
        <v>42.1</v>
      </c>
      <c r="AL5" s="359">
        <v>42.6</v>
      </c>
      <c r="AM5" s="359">
        <v>43.2</v>
      </c>
      <c r="AN5" s="359">
        <v>43.8</v>
      </c>
      <c r="AO5" s="359">
        <v>44.4</v>
      </c>
      <c r="AP5" s="359">
        <v>44.9</v>
      </c>
    </row>
    <row r="6" spans="1:42" ht="15.75" thickBot="1">
      <c r="A6" s="357" t="s">
        <v>691</v>
      </c>
      <c r="B6" s="360"/>
      <c r="C6" s="361">
        <f>(C5-B5)/B5</f>
        <v>2.3364485981308414E-2</v>
      </c>
      <c r="D6" s="361">
        <f t="shared" ref="D6:AP6" si="0">(D5-C5)/C5</f>
        <v>2.2831050228310504E-2</v>
      </c>
      <c r="E6" s="361">
        <f t="shared" si="0"/>
        <v>1.7857142857142953E-2</v>
      </c>
      <c r="F6" s="361">
        <f t="shared" si="0"/>
        <v>2.1929824561403508E-2</v>
      </c>
      <c r="G6" s="361">
        <f t="shared" si="0"/>
        <v>2.1459227467811159E-2</v>
      </c>
      <c r="H6" s="361">
        <f t="shared" si="0"/>
        <v>2.1008403361344536E-2</v>
      </c>
      <c r="I6" s="361">
        <f t="shared" si="0"/>
        <v>2.0576131687242798E-2</v>
      </c>
      <c r="J6" s="361">
        <f t="shared" si="0"/>
        <v>2.0161290322580645E-2</v>
      </c>
      <c r="K6" s="361">
        <f t="shared" si="0"/>
        <v>1.9762845849802372E-2</v>
      </c>
      <c r="L6" s="361">
        <f t="shared" si="0"/>
        <v>1.937984496124031E-2</v>
      </c>
      <c r="M6" s="361">
        <f t="shared" si="0"/>
        <v>2.661596958174902E-2</v>
      </c>
      <c r="N6" s="361">
        <f t="shared" si="0"/>
        <v>2.2222222222222275E-2</v>
      </c>
      <c r="O6" s="361">
        <f t="shared" si="0"/>
        <v>2.5362318840579684E-2</v>
      </c>
      <c r="P6" s="361">
        <f t="shared" si="0"/>
        <v>2.1201413427561763E-2</v>
      </c>
      <c r="Q6" s="361">
        <f t="shared" si="0"/>
        <v>2.4221453287197332E-2</v>
      </c>
      <c r="R6" s="361">
        <f t="shared" si="0"/>
        <v>2.0270270270270199E-2</v>
      </c>
      <c r="S6" s="361">
        <f t="shared" si="0"/>
        <v>2.3178807947019844E-2</v>
      </c>
      <c r="T6" s="361">
        <f t="shared" si="0"/>
        <v>1.9417475728155387E-2</v>
      </c>
      <c r="U6" s="361">
        <f t="shared" si="0"/>
        <v>1.9047619047619094E-2</v>
      </c>
      <c r="V6" s="361">
        <f t="shared" si="0"/>
        <v>2.1806853582554384E-2</v>
      </c>
      <c r="W6" s="361">
        <f t="shared" si="0"/>
        <v>1.8292682926829312E-2</v>
      </c>
      <c r="X6" s="361">
        <f t="shared" si="0"/>
        <v>2.0958083832335415E-2</v>
      </c>
      <c r="Y6" s="361">
        <f t="shared" si="0"/>
        <v>1.7595307917888603E-2</v>
      </c>
      <c r="Z6" s="361">
        <f t="shared" si="0"/>
        <v>2.0172910662824083E-2</v>
      </c>
      <c r="AA6" s="361">
        <f t="shared" si="0"/>
        <v>1.6949152542372923E-2</v>
      </c>
      <c r="AB6" s="361">
        <f t="shared" si="0"/>
        <v>1.9444444444444525E-2</v>
      </c>
      <c r="AC6" s="361">
        <f t="shared" si="0"/>
        <v>1.6348773841961695E-2</v>
      </c>
      <c r="AD6" s="361">
        <f t="shared" si="0"/>
        <v>1.6085790884718537E-2</v>
      </c>
      <c r="AE6" s="361">
        <f t="shared" si="0"/>
        <v>1.8469656992084509E-2</v>
      </c>
      <c r="AF6" s="361">
        <f t="shared" si="0"/>
        <v>1.5544041450777238E-2</v>
      </c>
      <c r="AG6" s="361">
        <f t="shared" si="0"/>
        <v>1.5306122448979446E-2</v>
      </c>
      <c r="AH6" s="361">
        <f t="shared" si="0"/>
        <v>1.5075376884422148E-2</v>
      </c>
      <c r="AI6" s="361">
        <f t="shared" si="0"/>
        <v>1.2376237623762377E-2</v>
      </c>
      <c r="AJ6" s="361">
        <f t="shared" si="0"/>
        <v>1.4669926650366783E-2</v>
      </c>
      <c r="AK6" s="361">
        <f t="shared" si="0"/>
        <v>1.445783132530124E-2</v>
      </c>
      <c r="AL6" s="361">
        <f t="shared" si="0"/>
        <v>1.1876484560570071E-2</v>
      </c>
      <c r="AM6" s="361">
        <f t="shared" si="0"/>
        <v>1.4084507042253554E-2</v>
      </c>
      <c r="AN6" s="361">
        <f t="shared" si="0"/>
        <v>1.3888888888888756E-2</v>
      </c>
      <c r="AO6" s="361">
        <f t="shared" si="0"/>
        <v>1.3698630136986335E-2</v>
      </c>
      <c r="AP6" s="361">
        <f t="shared" si="0"/>
        <v>1.1261261261261262E-2</v>
      </c>
    </row>
    <row r="8" spans="1:42">
      <c r="A8" s="362" t="s">
        <v>693</v>
      </c>
      <c r="B8" s="37">
        <f>B5*(CPI!$N$22/CPI!$N$19)</f>
        <v>22.48644153138293</v>
      </c>
      <c r="C8" s="37">
        <f>C5*(CPI!$N$22/CPI!$N$19)</f>
        <v>23.011825679312437</v>
      </c>
      <c r="D8" s="37">
        <f>D5*(CPI!$N$22/CPI!$N$19)</f>
        <v>23.537209827241945</v>
      </c>
      <c r="E8" s="37">
        <f>E5*(CPI!$N$22/CPI!$N$19)</f>
        <v>23.957517145585552</v>
      </c>
      <c r="F8" s="37">
        <f>F5*(CPI!$N$22/CPI!$N$19)</f>
        <v>24.482901293515059</v>
      </c>
      <c r="G8" s="37">
        <f>G5*(CPI!$N$22/CPI!$N$19)</f>
        <v>25.008285441444567</v>
      </c>
      <c r="H8" s="37">
        <f>H5*(CPI!$N$22/CPI!$N$19)</f>
        <v>25.533669589374075</v>
      </c>
      <c r="I8" s="37">
        <f>I5*(CPI!$N$22/CPI!$N$19)</f>
        <v>26.059053737303582</v>
      </c>
      <c r="J8" s="37">
        <f>J5*(CPI!$N$22/CPI!$N$19)</f>
        <v>26.58443788523309</v>
      </c>
      <c r="K8" s="37">
        <f>K5*(CPI!$N$22/CPI!$N$19)</f>
        <v>27.109822033162597</v>
      </c>
      <c r="L8" s="37">
        <f>L5*(CPI!$N$22/CPI!$N$19)</f>
        <v>27.635206181092105</v>
      </c>
      <c r="M8" s="37">
        <f>M5*(CPI!$N$22/CPI!$N$19)</f>
        <v>28.370743988193418</v>
      </c>
      <c r="N8" s="37">
        <f>N5*(CPI!$N$22/CPI!$N$19)</f>
        <v>29.001204965708826</v>
      </c>
      <c r="O8" s="37">
        <f>O5*(CPI!$N$22/CPI!$N$19)</f>
        <v>29.736742772810139</v>
      </c>
      <c r="P8" s="37">
        <f>P5*(CPI!$N$22/CPI!$N$19)</f>
        <v>30.367203750325544</v>
      </c>
      <c r="Q8" s="37">
        <f>Q5*(CPI!$N$22/CPI!$N$19)</f>
        <v>31.102741557426857</v>
      </c>
      <c r="R8" s="37">
        <f>R5*(CPI!$N$22/CPI!$N$19)</f>
        <v>31.733202534942265</v>
      </c>
      <c r="S8" s="37">
        <f>S5*(CPI!$N$22/CPI!$N$19)</f>
        <v>32.468740342043574</v>
      </c>
      <c r="T8" s="37">
        <f>T5*(CPI!$N$22/CPI!$N$19)</f>
        <v>33.099201319558986</v>
      </c>
      <c r="U8" s="37">
        <f>U5*(CPI!$N$22/CPI!$N$19)</f>
        <v>33.729662297074398</v>
      </c>
      <c r="V8" s="37">
        <f>V5*(CPI!$N$22/CPI!$N$19)</f>
        <v>34.4652001041757</v>
      </c>
      <c r="W8" s="37">
        <f>W5*(CPI!$N$22/CPI!$N$19)</f>
        <v>35.095661081691112</v>
      </c>
      <c r="X8" s="37">
        <f>X5*(CPI!$N$22/CPI!$N$19)</f>
        <v>35.831198888792429</v>
      </c>
      <c r="Y8" s="37">
        <f>Y5*(CPI!$N$22/CPI!$N$19)</f>
        <v>36.461659866307841</v>
      </c>
      <c r="Z8" s="37">
        <f>Z5*(CPI!$N$22/CPI!$N$19)</f>
        <v>37.197197673409143</v>
      </c>
      <c r="AA8" s="37">
        <f>AA5*(CPI!$N$22/CPI!$N$19)</f>
        <v>37.827658650924555</v>
      </c>
      <c r="AB8" s="37">
        <f>AB5*(CPI!$N$22/CPI!$N$19)</f>
        <v>38.563196458025871</v>
      </c>
      <c r="AC8" s="37">
        <f>AC5*(CPI!$N$22/CPI!$N$19)</f>
        <v>39.193657435541276</v>
      </c>
      <c r="AD8" s="37">
        <f>AD5*(CPI!$N$22/CPI!$N$19)</f>
        <v>39.824118413056681</v>
      </c>
      <c r="AE8" s="37">
        <f>AE5*(CPI!$N$22/CPI!$N$19)</f>
        <v>40.559656220157997</v>
      </c>
      <c r="AF8" s="37">
        <f>AF5*(CPI!$N$22/CPI!$N$19)</f>
        <v>41.190117197673409</v>
      </c>
      <c r="AG8" s="37">
        <f>AG5*(CPI!$N$22/CPI!$N$19)</f>
        <v>41.820578175188814</v>
      </c>
      <c r="AH8" s="37">
        <f>AH5*(CPI!$N$22/CPI!$N$19)</f>
        <v>42.451039152704219</v>
      </c>
      <c r="AI8" s="37">
        <f>AI5*(CPI!$N$22/CPI!$N$19)</f>
        <v>42.976423300633726</v>
      </c>
      <c r="AJ8" s="37">
        <f>AJ5*(CPI!$N$22/CPI!$N$19)</f>
        <v>43.606884278149138</v>
      </c>
      <c r="AK8" s="37">
        <f>AK5*(CPI!$N$22/CPI!$N$19)</f>
        <v>44.23734525566455</v>
      </c>
      <c r="AL8" s="37">
        <f>AL5*(CPI!$N$22/CPI!$N$19)</f>
        <v>44.762729403594058</v>
      </c>
      <c r="AM8" s="37">
        <f>AM5*(CPI!$N$22/CPI!$N$19)</f>
        <v>45.39319038110947</v>
      </c>
      <c r="AN8" s="37">
        <f>AN5*(CPI!$N$22/CPI!$N$19)</f>
        <v>46.023651358624875</v>
      </c>
      <c r="AO8" s="37">
        <f>AO5*(CPI!$N$22/CPI!$N$19)</f>
        <v>46.654112336140287</v>
      </c>
      <c r="AP8" s="37">
        <f>AP5*(CPI!$N$22/CPI!$N$19)</f>
        <v>47.179496484069794</v>
      </c>
    </row>
  </sheetData>
  <sheetProtection password="DCBD" sheet="1" objects="1" scenarios="1"/>
  <mergeCells count="1">
    <mergeCell ref="A2:C3"/>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9" tint="-0.499984740745262"/>
  </sheetPr>
  <dimension ref="A1:N161"/>
  <sheetViews>
    <sheetView zoomScale="80" zoomScaleNormal="80" workbookViewId="0">
      <pane ySplit="3" topLeftCell="A4" activePane="bottomLeft" state="frozen"/>
      <selection pane="bottomLeft" activeCell="B35" sqref="B35"/>
    </sheetView>
  </sheetViews>
  <sheetFormatPr defaultRowHeight="15"/>
  <cols>
    <col min="1" max="1" width="37" style="403" customWidth="1"/>
    <col min="2" max="2" width="12.5703125" style="403" customWidth="1"/>
    <col min="3" max="3" width="20.28515625" style="403" customWidth="1"/>
    <col min="4" max="4" width="37.42578125" style="403" customWidth="1"/>
    <col min="5" max="5" width="32.42578125" style="403" customWidth="1"/>
    <col min="6" max="6" width="39.85546875" style="403" customWidth="1"/>
    <col min="7" max="22" width="9.140625" style="403"/>
    <col min="23" max="23" width="2.85546875" style="403" customWidth="1"/>
    <col min="24" max="16384" width="9.140625" style="403"/>
  </cols>
  <sheetData>
    <row r="1" spans="1:8">
      <c r="A1" s="176" t="s">
        <v>829</v>
      </c>
      <c r="B1" s="473"/>
      <c r="C1" s="177"/>
      <c r="D1" s="476" t="str">
        <f>'Structure&amp;Logic'!A27</f>
        <v>Model developed by HDR Decision Economics with input and review from Boston Redevelopment Authority (BRA)</v>
      </c>
      <c r="E1" s="172"/>
      <c r="F1" s="172"/>
    </row>
    <row r="2" spans="1:8">
      <c r="A2" s="481"/>
      <c r="B2" s="3"/>
      <c r="C2" s="3"/>
      <c r="D2" s="3"/>
      <c r="E2" s="3"/>
      <c r="F2" s="482"/>
      <c r="G2" s="2"/>
    </row>
    <row r="3" spans="1:8">
      <c r="A3" s="483" t="s">
        <v>8</v>
      </c>
      <c r="B3" s="472" t="s">
        <v>27</v>
      </c>
      <c r="C3" s="10" t="s">
        <v>7</v>
      </c>
      <c r="D3" s="10" t="s">
        <v>25</v>
      </c>
      <c r="E3" s="4" t="s">
        <v>5</v>
      </c>
      <c r="F3" s="484" t="s">
        <v>6</v>
      </c>
    </row>
    <row r="4" spans="1:8">
      <c r="A4" s="478" t="s">
        <v>167</v>
      </c>
      <c r="B4" s="479"/>
      <c r="C4" s="477"/>
      <c r="D4" s="480"/>
      <c r="E4" s="477"/>
      <c r="F4" s="477"/>
    </row>
    <row r="5" spans="1:8">
      <c r="A5" s="73" t="s">
        <v>166</v>
      </c>
      <c r="B5" s="175">
        <f>ModelSetup!D17</f>
        <v>2011</v>
      </c>
      <c r="C5" s="38" t="s">
        <v>50</v>
      </c>
      <c r="D5" s="14"/>
      <c r="E5" s="14"/>
      <c r="F5" s="14"/>
    </row>
    <row r="6" spans="1:8">
      <c r="A6" s="38" t="s">
        <v>180</v>
      </c>
      <c r="B6" s="35">
        <f>ModelSetup!D18</f>
        <v>0.05</v>
      </c>
      <c r="C6" s="38" t="s">
        <v>307</v>
      </c>
      <c r="D6" s="14"/>
      <c r="E6" s="14"/>
      <c r="F6" s="14"/>
    </row>
    <row r="7" spans="1:8">
      <c r="A7" s="40"/>
      <c r="B7" s="36"/>
      <c r="C7" s="38"/>
      <c r="D7" s="14"/>
      <c r="E7" s="14"/>
      <c r="F7" s="14"/>
    </row>
    <row r="8" spans="1:8">
      <c r="A8" s="138" t="s">
        <v>118</v>
      </c>
      <c r="B8" s="60"/>
      <c r="C8" s="62"/>
      <c r="D8" s="60"/>
      <c r="E8" s="60"/>
      <c r="F8" s="60"/>
    </row>
    <row r="9" spans="1:8">
      <c r="A9" s="14" t="s">
        <v>125</v>
      </c>
      <c r="B9" s="36">
        <v>907.18474000000003</v>
      </c>
      <c r="C9" s="15" t="s">
        <v>138</v>
      </c>
      <c r="D9" s="18"/>
      <c r="E9" s="14"/>
      <c r="F9" s="14"/>
      <c r="H9" s="5"/>
    </row>
    <row r="10" spans="1:8">
      <c r="A10" s="14" t="s">
        <v>119</v>
      </c>
      <c r="B10" s="488">
        <v>748.05</v>
      </c>
      <c r="C10" s="15" t="s">
        <v>139</v>
      </c>
      <c r="D10" s="48"/>
      <c r="E10" s="14"/>
      <c r="F10" s="14"/>
      <c r="H10" s="5"/>
    </row>
    <row r="11" spans="1:8">
      <c r="A11" s="14" t="s">
        <v>124</v>
      </c>
      <c r="B11" s="36">
        <v>100000</v>
      </c>
      <c r="C11" s="15" t="s">
        <v>140</v>
      </c>
      <c r="D11" s="48"/>
      <c r="E11" s="70"/>
      <c r="F11" s="14"/>
      <c r="H11" s="5"/>
    </row>
    <row r="12" spans="1:8">
      <c r="A12" s="57" t="s">
        <v>116</v>
      </c>
      <c r="B12" s="45">
        <v>264.2</v>
      </c>
      <c r="C12" s="30" t="s">
        <v>141</v>
      </c>
      <c r="D12" s="30"/>
      <c r="E12" s="14"/>
      <c r="F12" s="14"/>
    </row>
    <row r="13" spans="1:8">
      <c r="A13" s="38" t="s">
        <v>97</v>
      </c>
      <c r="B13" s="36">
        <v>907184.74</v>
      </c>
      <c r="C13" s="14" t="s">
        <v>142</v>
      </c>
      <c r="D13" s="30"/>
      <c r="E13" s="14"/>
      <c r="F13" s="14"/>
    </row>
    <row r="14" spans="1:8">
      <c r="A14" s="38" t="s">
        <v>316</v>
      </c>
      <c r="B14" s="489">
        <v>325851.43</v>
      </c>
      <c r="C14" s="38" t="s">
        <v>317</v>
      </c>
      <c r="D14" s="14"/>
      <c r="E14" s="14"/>
      <c r="F14" s="14"/>
    </row>
    <row r="15" spans="1:8">
      <c r="A15" s="170"/>
      <c r="B15" s="36"/>
      <c r="C15" s="38"/>
      <c r="D15" s="14"/>
      <c r="E15" s="14"/>
      <c r="F15" s="14"/>
    </row>
    <row r="16" spans="1:8">
      <c r="A16" s="59" t="s">
        <v>296</v>
      </c>
      <c r="B16" s="60"/>
      <c r="C16" s="62"/>
      <c r="D16" s="60"/>
      <c r="E16" s="60" t="s">
        <v>9</v>
      </c>
      <c r="F16" s="60"/>
    </row>
    <row r="17" spans="1:8">
      <c r="A17" s="14" t="s">
        <v>315</v>
      </c>
      <c r="B17" s="68">
        <v>5726.9</v>
      </c>
      <c r="C17" s="15" t="s">
        <v>306</v>
      </c>
      <c r="D17" s="14" t="s">
        <v>309</v>
      </c>
      <c r="E17" s="14"/>
      <c r="F17" s="14"/>
      <c r="H17" s="5"/>
    </row>
    <row r="18" spans="1:8">
      <c r="A18" s="14" t="s">
        <v>15</v>
      </c>
      <c r="B18" s="238"/>
      <c r="C18" s="15" t="s">
        <v>306</v>
      </c>
      <c r="D18" s="14" t="s">
        <v>308</v>
      </c>
      <c r="E18" s="14"/>
      <c r="F18" s="14"/>
      <c r="H18" s="5"/>
    </row>
    <row r="19" spans="1:8">
      <c r="A19" s="14" t="s">
        <v>16</v>
      </c>
      <c r="B19" s="68">
        <v>608.27927567393294</v>
      </c>
      <c r="C19" s="15" t="s">
        <v>306</v>
      </c>
      <c r="D19" s="14" t="s">
        <v>308</v>
      </c>
      <c r="E19" s="14"/>
      <c r="F19" s="14"/>
      <c r="H19" s="5"/>
    </row>
    <row r="20" spans="1:8">
      <c r="A20" s="14" t="s">
        <v>17</v>
      </c>
      <c r="B20" s="68">
        <v>8979.3607361390114</v>
      </c>
      <c r="C20" s="15" t="s">
        <v>306</v>
      </c>
      <c r="D20" s="14" t="s">
        <v>308</v>
      </c>
      <c r="E20" s="14"/>
      <c r="F20" s="14"/>
      <c r="H20" s="5"/>
    </row>
    <row r="21" spans="1:8">
      <c r="A21" s="14" t="s">
        <v>299</v>
      </c>
      <c r="B21" s="68">
        <v>1959.6599999999999</v>
      </c>
      <c r="C21" s="15" t="s">
        <v>306</v>
      </c>
      <c r="D21" s="14" t="s">
        <v>309</v>
      </c>
      <c r="E21" s="14"/>
      <c r="F21" s="14"/>
      <c r="H21" s="5"/>
    </row>
    <row r="22" spans="1:8">
      <c r="A22" s="14"/>
      <c r="B22" s="68"/>
      <c r="C22" s="15"/>
      <c r="D22" s="14"/>
      <c r="E22" s="14"/>
      <c r="F22" s="14"/>
      <c r="H22" s="5"/>
    </row>
    <row r="23" spans="1:8">
      <c r="A23" s="14" t="s">
        <v>300</v>
      </c>
      <c r="B23" s="68">
        <v>3709.6440000000002</v>
      </c>
      <c r="C23" s="15" t="s">
        <v>306</v>
      </c>
      <c r="D23" s="14" t="s">
        <v>310</v>
      </c>
      <c r="E23" s="14"/>
      <c r="F23" s="14"/>
      <c r="H23" s="5"/>
    </row>
    <row r="24" spans="1:8">
      <c r="A24" s="14" t="s">
        <v>301</v>
      </c>
      <c r="B24" s="68">
        <v>167446.88500000001</v>
      </c>
      <c r="C24" s="15" t="s">
        <v>306</v>
      </c>
      <c r="D24" s="14" t="s">
        <v>311</v>
      </c>
      <c r="E24" s="14"/>
      <c r="F24" s="14"/>
      <c r="H24" s="5"/>
    </row>
    <row r="25" spans="1:8">
      <c r="A25" s="14" t="s">
        <v>302</v>
      </c>
      <c r="B25" s="68">
        <v>233877.77000000002</v>
      </c>
      <c r="C25" s="15" t="s">
        <v>306</v>
      </c>
      <c r="D25" s="14" t="s">
        <v>312</v>
      </c>
      <c r="E25" s="14"/>
      <c r="F25" s="14"/>
      <c r="H25" s="5"/>
    </row>
    <row r="26" spans="1:8">
      <c r="A26" s="14"/>
      <c r="B26" s="68"/>
      <c r="C26" s="15"/>
      <c r="D26" s="14"/>
      <c r="E26" s="14"/>
      <c r="F26" s="14"/>
      <c r="H26" s="5"/>
    </row>
    <row r="27" spans="1:8">
      <c r="A27" s="14" t="s">
        <v>303</v>
      </c>
      <c r="B27" s="68">
        <v>3294.8058666666666</v>
      </c>
      <c r="C27" s="15" t="s">
        <v>306</v>
      </c>
      <c r="D27" s="14" t="s">
        <v>313</v>
      </c>
      <c r="E27" s="14"/>
      <c r="F27" s="14"/>
      <c r="H27" s="5"/>
    </row>
    <row r="28" spans="1:8">
      <c r="A28" s="14" t="s">
        <v>304</v>
      </c>
      <c r="B28" s="68">
        <v>20444.57</v>
      </c>
      <c r="C28" s="15" t="s">
        <v>306</v>
      </c>
      <c r="D28" s="14" t="s">
        <v>311</v>
      </c>
      <c r="E28" s="14"/>
      <c r="F28" s="14"/>
      <c r="H28" s="5"/>
    </row>
    <row r="29" spans="1:8">
      <c r="A29" s="14" t="s">
        <v>305</v>
      </c>
      <c r="B29" s="68">
        <v>30862.140000000003</v>
      </c>
      <c r="C29" s="15" t="s">
        <v>306</v>
      </c>
      <c r="D29" s="14" t="s">
        <v>314</v>
      </c>
      <c r="E29" s="14"/>
      <c r="F29" s="14"/>
      <c r="H29" s="5"/>
    </row>
    <row r="30" spans="1:8">
      <c r="A30" s="14"/>
      <c r="B30" s="68"/>
      <c r="C30" s="15"/>
      <c r="D30" s="14"/>
      <c r="E30" s="14"/>
      <c r="F30" s="14"/>
      <c r="H30" s="5"/>
    </row>
    <row r="31" spans="1:8">
      <c r="A31" s="14" t="s">
        <v>10</v>
      </c>
      <c r="B31" s="179">
        <v>2.46710073212374E-2</v>
      </c>
      <c r="C31" s="15" t="s">
        <v>307</v>
      </c>
      <c r="D31" s="14"/>
      <c r="E31" s="14"/>
      <c r="F31" s="14"/>
      <c r="H31" s="5"/>
    </row>
    <row r="32" spans="1:8">
      <c r="A32" s="14"/>
      <c r="B32" s="68"/>
      <c r="C32" s="15"/>
      <c r="D32" s="14"/>
      <c r="E32" s="14"/>
      <c r="F32" s="14"/>
      <c r="H32" s="5"/>
    </row>
    <row r="33" spans="1:8">
      <c r="A33" s="59" t="s">
        <v>297</v>
      </c>
      <c r="B33" s="60"/>
      <c r="C33" s="62"/>
      <c r="D33" s="60"/>
      <c r="E33" s="60" t="s">
        <v>9</v>
      </c>
      <c r="F33" s="60"/>
    </row>
    <row r="34" spans="1:8">
      <c r="A34" s="223" t="s">
        <v>117</v>
      </c>
      <c r="B34" s="493">
        <f>VLOOKUP(ModelSetup!$D$15,Water!$F$3:$K$52,6,FALSE)</f>
        <v>4.8520845720315077E-3</v>
      </c>
      <c r="C34" s="15" t="s">
        <v>137</v>
      </c>
      <c r="D34" s="18" t="s">
        <v>159</v>
      </c>
      <c r="E34" s="14"/>
      <c r="F34" s="14"/>
      <c r="H34" s="5"/>
    </row>
    <row r="35" spans="1:8">
      <c r="A35" s="223" t="s">
        <v>501</v>
      </c>
      <c r="B35" s="494">
        <f>IF(ModelSetup!D19=0,VLOOKUP(ModelSetup!$D$15,Wages!$A$2:$E$54,5,FALSE),ModelSetup!D19)</f>
        <v>22.297209323724513</v>
      </c>
      <c r="C35" s="15" t="s">
        <v>502</v>
      </c>
      <c r="D35" s="18" t="s">
        <v>503</v>
      </c>
      <c r="E35" s="14"/>
      <c r="F35" s="14"/>
      <c r="H35" s="5"/>
    </row>
    <row r="36" spans="1:8">
      <c r="A36" s="223" t="s">
        <v>773</v>
      </c>
      <c r="B36" s="504">
        <v>15.59</v>
      </c>
      <c r="C36" s="15"/>
      <c r="D36" s="18" t="s">
        <v>774</v>
      </c>
      <c r="E36" s="14"/>
      <c r="F36" s="14"/>
      <c r="H36" s="5"/>
    </row>
    <row r="37" spans="1:8">
      <c r="A37" s="22"/>
      <c r="B37" s="66"/>
      <c r="C37" s="15"/>
      <c r="D37" s="18"/>
      <c r="E37" s="14"/>
      <c r="F37" s="14"/>
    </row>
    <row r="38" spans="1:8">
      <c r="A38" s="59" t="s">
        <v>26</v>
      </c>
      <c r="B38" s="60"/>
      <c r="C38" s="62"/>
      <c r="D38" s="60"/>
      <c r="E38" s="60"/>
      <c r="F38" s="60"/>
    </row>
    <row r="39" spans="1:8">
      <c r="A39" s="224" t="s">
        <v>19</v>
      </c>
      <c r="B39" s="173">
        <f>VLOOKUP(ModelSetup!$D$15,'Energy Emissions'!$A$4:$G$56,2,FALSE)</f>
        <v>9.6830000000000006E-4</v>
      </c>
      <c r="C39" s="16" t="s">
        <v>145</v>
      </c>
      <c r="D39" s="19" t="s">
        <v>698</v>
      </c>
      <c r="E39" s="14"/>
      <c r="F39" s="14"/>
    </row>
    <row r="40" spans="1:8">
      <c r="A40" s="224" t="s">
        <v>21</v>
      </c>
      <c r="B40" s="12">
        <f>VLOOKUP(ModelSetup!$D$15,'Energy Emissions'!$A$4:$G$56,4,FALSE)</f>
        <v>0.66467345</v>
      </c>
      <c r="C40" s="16" t="s">
        <v>145</v>
      </c>
      <c r="D40" s="19" t="s">
        <v>698</v>
      </c>
      <c r="E40" s="14"/>
      <c r="F40" s="14"/>
    </row>
    <row r="41" spans="1:8">
      <c r="A41" s="224" t="s">
        <v>22</v>
      </c>
      <c r="B41" s="12">
        <f>VLOOKUP(ModelSetup!$D$15,'Energy Emissions'!$A$4:$G$56,5,FALSE)</f>
        <v>1.36333E-5</v>
      </c>
      <c r="C41" s="16" t="s">
        <v>145</v>
      </c>
      <c r="D41" s="19" t="s">
        <v>698</v>
      </c>
      <c r="E41" s="14"/>
      <c r="F41" s="14"/>
    </row>
    <row r="42" spans="1:8">
      <c r="A42" s="224" t="s">
        <v>23</v>
      </c>
      <c r="B42" s="12">
        <f>VLOOKUP(ModelSetup!$D$15,'Energy Emissions'!$A$4:$G$56,6,FALSE)</f>
        <v>1.0301249999999999E-5</v>
      </c>
      <c r="C42" s="16" t="s">
        <v>145</v>
      </c>
      <c r="D42" s="19" t="s">
        <v>698</v>
      </c>
      <c r="E42" s="14"/>
      <c r="F42" s="14"/>
    </row>
    <row r="43" spans="1:8">
      <c r="A43" s="224" t="s">
        <v>0</v>
      </c>
      <c r="B43" s="12"/>
      <c r="C43" s="16"/>
      <c r="D43" s="19" t="s">
        <v>698</v>
      </c>
      <c r="E43" s="14"/>
      <c r="F43" s="14"/>
    </row>
    <row r="44" spans="1:8">
      <c r="A44" s="224" t="s">
        <v>59</v>
      </c>
      <c r="B44" s="12"/>
      <c r="C44" s="16"/>
      <c r="D44" s="19" t="s">
        <v>698</v>
      </c>
      <c r="E44" s="14"/>
      <c r="F44" s="14"/>
    </row>
    <row r="45" spans="1:8">
      <c r="A45" s="224" t="s">
        <v>20</v>
      </c>
      <c r="B45" s="12">
        <f>VLOOKUP(ModelSetup!$D$15,'Energy Emissions'!$A$4:$G$56,3,FALSE)</f>
        <v>2.6294499999999998E-3</v>
      </c>
      <c r="C45" s="16" t="s">
        <v>145</v>
      </c>
      <c r="D45" s="19" t="s">
        <v>698</v>
      </c>
      <c r="E45" s="17"/>
      <c r="F45" s="14"/>
    </row>
    <row r="46" spans="1:8">
      <c r="A46" s="224" t="s">
        <v>24</v>
      </c>
      <c r="B46" s="12">
        <f>VLOOKUP(ModelSetup!$D$15,'Energy Emissions'!$A$4:$G$56,7,FALSE)</f>
        <v>1.3599999999999999E-8</v>
      </c>
      <c r="C46" s="16" t="s">
        <v>145</v>
      </c>
      <c r="D46" s="19" t="s">
        <v>698</v>
      </c>
      <c r="E46" s="14"/>
      <c r="F46" s="14"/>
    </row>
    <row r="47" spans="1:8">
      <c r="A47" s="169"/>
      <c r="B47" s="12"/>
      <c r="C47" s="16"/>
      <c r="D47" s="19"/>
      <c r="E47" s="14"/>
      <c r="F47" s="14"/>
    </row>
    <row r="48" spans="1:8">
      <c r="A48" s="138" t="s">
        <v>120</v>
      </c>
      <c r="B48" s="60"/>
      <c r="C48" s="62"/>
      <c r="D48" s="60"/>
      <c r="E48" s="60"/>
      <c r="F48" s="60"/>
    </row>
    <row r="49" spans="1:7">
      <c r="A49" s="225" t="s">
        <v>288</v>
      </c>
      <c r="B49" s="498">
        <f>EnergyPrices!$B$61/100</f>
        <v>0.1152</v>
      </c>
      <c r="C49" s="15" t="s">
        <v>18</v>
      </c>
      <c r="D49" s="19" t="s">
        <v>55</v>
      </c>
      <c r="E49" s="14"/>
      <c r="F49" s="14"/>
      <c r="G49" s="503" t="s">
        <v>833</v>
      </c>
    </row>
    <row r="50" spans="1:7">
      <c r="A50" s="225" t="s">
        <v>289</v>
      </c>
      <c r="B50" s="498">
        <f>EnergyPrices!$C$61/100</f>
        <v>0.1017</v>
      </c>
      <c r="C50" s="15" t="s">
        <v>18</v>
      </c>
      <c r="D50" s="19" t="s">
        <v>55</v>
      </c>
      <c r="E50" s="14"/>
      <c r="F50" s="14"/>
      <c r="G50" s="503" t="s">
        <v>834</v>
      </c>
    </row>
    <row r="51" spans="1:7">
      <c r="A51" s="225" t="s">
        <v>290</v>
      </c>
      <c r="B51" s="498">
        <f>EnergyPrices!$D$61/100</f>
        <v>6.7599999999999993E-2</v>
      </c>
      <c r="C51" s="15" t="s">
        <v>18</v>
      </c>
      <c r="D51" s="19" t="s">
        <v>55</v>
      </c>
      <c r="E51" s="14"/>
      <c r="F51" s="14"/>
      <c r="G51" s="503" t="s">
        <v>835</v>
      </c>
    </row>
    <row r="52" spans="1:7">
      <c r="A52" s="225" t="s">
        <v>106</v>
      </c>
      <c r="B52" s="499">
        <f>EnergyPrices!L363</f>
        <v>12.756250000000001</v>
      </c>
      <c r="C52" s="15" t="s">
        <v>707</v>
      </c>
      <c r="D52" s="19" t="s">
        <v>55</v>
      </c>
      <c r="E52" s="14"/>
      <c r="F52" s="14"/>
      <c r="G52" s="503" t="s">
        <v>836</v>
      </c>
    </row>
    <row r="53" spans="1:7">
      <c r="A53" s="225"/>
      <c r="B53" s="168"/>
      <c r="C53" s="15"/>
      <c r="D53" s="18"/>
      <c r="E53" s="14"/>
      <c r="F53" s="14"/>
    </row>
    <row r="54" spans="1:7">
      <c r="A54" s="225" t="s">
        <v>121</v>
      </c>
      <c r="B54" s="498">
        <f>IF('1.EE Input'!B32=0,45.4,'1.EE Input'!B32)</f>
        <v>45.4</v>
      </c>
      <c r="C54" s="15" t="s">
        <v>123</v>
      </c>
      <c r="D54" s="486" t="s">
        <v>837</v>
      </c>
      <c r="E54" s="14"/>
      <c r="F54" s="14"/>
    </row>
    <row r="55" spans="1:7">
      <c r="A55" s="225" t="s">
        <v>122</v>
      </c>
      <c r="B55" s="498">
        <f>IF('1.EE Input'!B33=0,56.27,'1.EE Input'!B33)</f>
        <v>56.27</v>
      </c>
      <c r="C55" s="15" t="s">
        <v>123</v>
      </c>
      <c r="D55" s="486" t="s">
        <v>838</v>
      </c>
      <c r="E55" s="14"/>
      <c r="F55" s="14"/>
    </row>
    <row r="56" spans="1:7">
      <c r="A56" s="14"/>
      <c r="B56" s="11"/>
      <c r="C56" s="15"/>
      <c r="D56" s="18"/>
      <c r="E56" s="14"/>
      <c r="F56" s="14"/>
    </row>
    <row r="57" spans="1:7">
      <c r="A57" s="59" t="s">
        <v>298</v>
      </c>
      <c r="B57" s="60"/>
      <c r="C57" s="62"/>
      <c r="D57" s="60"/>
      <c r="E57" s="60"/>
      <c r="F57" s="60"/>
    </row>
    <row r="58" spans="1:7">
      <c r="A58" s="14" t="s">
        <v>46</v>
      </c>
      <c r="B58" s="490">
        <v>25</v>
      </c>
      <c r="C58" s="15" t="s">
        <v>57</v>
      </c>
      <c r="D58" s="486"/>
      <c r="E58" s="14"/>
      <c r="F58" s="14"/>
    </row>
    <row r="59" spans="1:7">
      <c r="A59" s="14" t="s">
        <v>47</v>
      </c>
      <c r="B59" s="490">
        <v>25</v>
      </c>
      <c r="C59" s="15" t="s">
        <v>57</v>
      </c>
      <c r="D59" s="486"/>
      <c r="E59" s="14"/>
      <c r="F59" s="14"/>
    </row>
    <row r="60" spans="1:7">
      <c r="A60" s="14" t="s">
        <v>48</v>
      </c>
      <c r="B60" s="490">
        <v>15</v>
      </c>
      <c r="C60" s="15" t="s">
        <v>57</v>
      </c>
      <c r="D60" s="486"/>
      <c r="E60" s="14"/>
      <c r="F60" s="14"/>
    </row>
    <row r="61" spans="1:7">
      <c r="A61" s="14" t="s">
        <v>49</v>
      </c>
      <c r="B61" s="490">
        <v>30</v>
      </c>
      <c r="C61" s="15" t="s">
        <v>57</v>
      </c>
      <c r="D61" s="486"/>
      <c r="E61" s="14"/>
      <c r="F61" s="14"/>
    </row>
    <row r="62" spans="1:7">
      <c r="A62" s="14"/>
      <c r="B62" s="11"/>
      <c r="C62" s="15"/>
      <c r="D62" s="18"/>
      <c r="E62" s="14"/>
      <c r="F62" s="14"/>
    </row>
    <row r="63" spans="1:7">
      <c r="A63" s="59" t="s">
        <v>71</v>
      </c>
      <c r="B63" s="63"/>
      <c r="C63" s="60"/>
      <c r="D63" s="61"/>
      <c r="E63" s="60"/>
      <c r="F63" s="60"/>
    </row>
    <row r="64" spans="1:7" ht="15" customHeight="1">
      <c r="A64" s="18" t="s">
        <v>64</v>
      </c>
      <c r="B64" s="47">
        <v>66</v>
      </c>
      <c r="C64" s="18" t="s">
        <v>144</v>
      </c>
      <c r="D64" s="30"/>
      <c r="E64" s="130" t="s">
        <v>101</v>
      </c>
      <c r="F64" s="14" t="s">
        <v>66</v>
      </c>
    </row>
    <row r="65" spans="1:14" ht="15" customHeight="1">
      <c r="A65" s="18" t="s">
        <v>65</v>
      </c>
      <c r="B65" s="47">
        <v>197</v>
      </c>
      <c r="C65" s="18" t="s">
        <v>144</v>
      </c>
      <c r="D65" s="30"/>
      <c r="E65" s="131" t="s">
        <v>102</v>
      </c>
      <c r="F65" s="14" t="s">
        <v>66</v>
      </c>
    </row>
    <row r="66" spans="1:14" ht="15" customHeight="1">
      <c r="A66" s="18" t="s">
        <v>69</v>
      </c>
      <c r="B66" s="47">
        <v>67</v>
      </c>
      <c r="C66" s="18" t="s">
        <v>144</v>
      </c>
      <c r="D66" s="30"/>
      <c r="E66" s="42" t="s">
        <v>103</v>
      </c>
      <c r="F66" s="14" t="s">
        <v>67</v>
      </c>
    </row>
    <row r="67" spans="1:14">
      <c r="A67" s="18" t="s">
        <v>68</v>
      </c>
      <c r="B67" s="47">
        <v>238</v>
      </c>
      <c r="C67" s="18" t="s">
        <v>144</v>
      </c>
      <c r="D67" s="30"/>
      <c r="E67" s="14"/>
      <c r="F67" s="14" t="s">
        <v>67</v>
      </c>
    </row>
    <row r="68" spans="1:14">
      <c r="A68" s="18" t="s">
        <v>686</v>
      </c>
      <c r="B68" s="47">
        <v>62</v>
      </c>
      <c r="C68" s="18" t="s">
        <v>144</v>
      </c>
      <c r="D68" s="30"/>
      <c r="E68" s="14" t="s">
        <v>70</v>
      </c>
      <c r="F68" s="14" t="s">
        <v>67</v>
      </c>
    </row>
    <row r="69" spans="1:14">
      <c r="A69" s="18" t="s">
        <v>81</v>
      </c>
      <c r="B69" s="500">
        <v>0.28000000000000003</v>
      </c>
      <c r="C69" s="18" t="s">
        <v>144</v>
      </c>
      <c r="D69" s="30"/>
      <c r="E69" s="14"/>
      <c r="F69" s="14"/>
    </row>
    <row r="70" spans="1:14">
      <c r="A70" s="18"/>
      <c r="B70" s="11"/>
      <c r="C70" s="18"/>
      <c r="D70" s="30"/>
      <c r="E70" s="14"/>
      <c r="F70" s="14"/>
    </row>
    <row r="71" spans="1:14">
      <c r="A71" s="26" t="s">
        <v>72</v>
      </c>
      <c r="B71" s="11"/>
      <c r="C71" s="14"/>
      <c r="D71" s="30"/>
      <c r="E71" s="14"/>
      <c r="F71" s="14"/>
    </row>
    <row r="72" spans="1:14">
      <c r="A72" s="23" t="s">
        <v>73</v>
      </c>
      <c r="B72" s="25">
        <v>0.49</v>
      </c>
      <c r="C72" s="18" t="s">
        <v>80</v>
      </c>
      <c r="D72" s="30"/>
      <c r="E72" s="14"/>
      <c r="F72" s="14"/>
    </row>
    <row r="73" spans="1:14">
      <c r="A73" s="24" t="s">
        <v>74</v>
      </c>
      <c r="B73" s="25">
        <v>0.75</v>
      </c>
      <c r="C73" s="18" t="s">
        <v>80</v>
      </c>
      <c r="D73" s="30"/>
      <c r="E73" s="14"/>
      <c r="F73" s="14"/>
    </row>
    <row r="74" spans="1:14">
      <c r="A74" s="24" t="s">
        <v>75</v>
      </c>
      <c r="B74" s="25">
        <v>0.73</v>
      </c>
      <c r="C74" s="18" t="s">
        <v>80</v>
      </c>
      <c r="D74" s="30"/>
      <c r="E74" s="14"/>
      <c r="F74" s="14"/>
      <c r="N74" s="6"/>
    </row>
    <row r="75" spans="1:14">
      <c r="A75" s="24" t="s">
        <v>79</v>
      </c>
      <c r="B75" s="25">
        <v>0.49</v>
      </c>
      <c r="C75" s="18" t="s">
        <v>80</v>
      </c>
      <c r="D75" s="30"/>
      <c r="E75" s="14"/>
      <c r="F75" s="27"/>
    </row>
    <row r="76" spans="1:14">
      <c r="A76" s="24" t="s">
        <v>76</v>
      </c>
      <c r="B76" s="25">
        <v>0.63</v>
      </c>
      <c r="C76" s="18" t="s">
        <v>80</v>
      </c>
      <c r="D76" s="30"/>
      <c r="E76" s="14"/>
      <c r="F76" s="14"/>
    </row>
    <row r="77" spans="1:14">
      <c r="A77" s="24" t="s">
        <v>77</v>
      </c>
      <c r="B77" s="25">
        <v>0.67</v>
      </c>
      <c r="C77" s="18" t="s">
        <v>80</v>
      </c>
      <c r="D77" s="30"/>
      <c r="E77" s="14"/>
      <c r="F77" s="14"/>
    </row>
    <row r="78" spans="1:14">
      <c r="A78" s="24" t="s">
        <v>84</v>
      </c>
      <c r="B78" s="25">
        <v>0.72</v>
      </c>
      <c r="C78" s="18" t="s">
        <v>80</v>
      </c>
      <c r="D78" s="30"/>
      <c r="E78" s="14"/>
      <c r="F78" s="14"/>
    </row>
    <row r="79" spans="1:14">
      <c r="A79" s="24" t="s">
        <v>78</v>
      </c>
      <c r="B79" s="25">
        <v>0.88</v>
      </c>
      <c r="C79" s="18" t="s">
        <v>80</v>
      </c>
      <c r="D79" s="30"/>
      <c r="E79" s="14"/>
      <c r="F79" s="14"/>
    </row>
    <row r="80" spans="1:14">
      <c r="A80" s="24"/>
      <c r="B80" s="7"/>
      <c r="C80" s="30"/>
      <c r="D80" s="30"/>
      <c r="E80" s="14"/>
      <c r="F80" s="14"/>
    </row>
    <row r="81" spans="1:6">
      <c r="A81" s="31" t="s">
        <v>82</v>
      </c>
      <c r="B81" s="7"/>
      <c r="C81" s="30"/>
      <c r="D81" s="30"/>
      <c r="E81" s="14"/>
      <c r="F81" s="14"/>
    </row>
    <row r="82" spans="1:6">
      <c r="A82" s="24" t="s">
        <v>15</v>
      </c>
      <c r="B82" s="32">
        <v>53.056699999999999</v>
      </c>
      <c r="C82" s="30" t="str">
        <f>"kg "&amp;A82&amp;"/MBTU"</f>
        <v>kg CO2/MBTU</v>
      </c>
      <c r="D82" s="30"/>
      <c r="E82" s="14"/>
      <c r="F82" s="14" t="s">
        <v>83</v>
      </c>
    </row>
    <row r="83" spans="1:6">
      <c r="A83" s="24" t="s">
        <v>16</v>
      </c>
      <c r="B83" s="32">
        <v>5.2709000000000002E-3</v>
      </c>
      <c r="C83" s="30" t="str">
        <f>"kg "&amp;A83&amp;"/MBTU"</f>
        <v>kg CH4/MBTU</v>
      </c>
      <c r="D83" s="43"/>
      <c r="E83" s="44"/>
      <c r="F83" s="14" t="s">
        <v>83</v>
      </c>
    </row>
    <row r="84" spans="1:6">
      <c r="A84" s="24" t="s">
        <v>17</v>
      </c>
      <c r="B84" s="34">
        <v>1.054E-4</v>
      </c>
      <c r="C84" s="30" t="str">
        <f>"kg "&amp;A84&amp;"/MBTU"</f>
        <v>kg N20/MBTU</v>
      </c>
      <c r="D84" s="30"/>
      <c r="E84" s="14"/>
      <c r="F84" s="14" t="s">
        <v>83</v>
      </c>
    </row>
    <row r="85" spans="1:6">
      <c r="A85" s="24"/>
      <c r="B85" s="7"/>
      <c r="C85" s="30"/>
      <c r="D85" s="30"/>
      <c r="E85" s="14"/>
      <c r="F85" s="14"/>
    </row>
    <row r="86" spans="1:6">
      <c r="A86" s="26" t="s">
        <v>685</v>
      </c>
      <c r="B86" s="7"/>
      <c r="C86" s="30"/>
      <c r="D86" s="30"/>
      <c r="E86" s="14"/>
      <c r="F86" s="14"/>
    </row>
    <row r="87" spans="1:6">
      <c r="A87" s="24" t="s">
        <v>15</v>
      </c>
      <c r="B87" s="32">
        <v>123.32</v>
      </c>
      <c r="C87" s="30" t="str">
        <f>"kg "&amp;A87&amp;"/MBTU"</f>
        <v>kg CO2/MBTU</v>
      </c>
      <c r="D87" s="30"/>
      <c r="E87" s="487"/>
      <c r="F87" s="14" t="s">
        <v>83</v>
      </c>
    </row>
    <row r="88" spans="1:6">
      <c r="A88" s="24" t="s">
        <v>16</v>
      </c>
      <c r="B88" s="32">
        <v>1.15E-2</v>
      </c>
      <c r="C88" s="30" t="str">
        <f>"kg "&amp;A88&amp;"/MBTU"</f>
        <v>kg CH4/MBTU</v>
      </c>
      <c r="D88" s="30"/>
      <c r="E88" s="487"/>
      <c r="F88" s="14" t="s">
        <v>83</v>
      </c>
    </row>
    <row r="89" spans="1:6">
      <c r="A89" s="24" t="s">
        <v>17</v>
      </c>
      <c r="B89" s="33">
        <v>2.3E-3</v>
      </c>
      <c r="C89" s="30" t="str">
        <f>"kg "&amp;A89&amp;"/MBTU"</f>
        <v>kg N20/MBTU</v>
      </c>
      <c r="D89" s="30"/>
      <c r="E89" s="487"/>
      <c r="F89" s="14" t="s">
        <v>83</v>
      </c>
    </row>
    <row r="90" spans="1:6">
      <c r="A90" s="24"/>
      <c r="B90" s="7"/>
      <c r="C90" s="30"/>
      <c r="D90" s="30"/>
      <c r="E90" s="14"/>
      <c r="F90" s="14"/>
    </row>
    <row r="91" spans="1:6">
      <c r="A91" s="14"/>
      <c r="B91" s="28"/>
      <c r="C91" s="29"/>
      <c r="D91" s="30"/>
      <c r="E91" s="14"/>
      <c r="F91" s="14"/>
    </row>
    <row r="92" spans="1:6">
      <c r="A92" s="59" t="s">
        <v>88</v>
      </c>
      <c r="B92" s="60"/>
      <c r="C92" s="60"/>
      <c r="D92" s="61"/>
      <c r="E92" s="60"/>
      <c r="F92" s="60"/>
    </row>
    <row r="93" spans="1:6">
      <c r="A93" s="18" t="s">
        <v>85</v>
      </c>
      <c r="B93" s="129">
        <v>2.9487286022500409E-3</v>
      </c>
      <c r="C93" s="15" t="s">
        <v>143</v>
      </c>
      <c r="D93" s="30" t="s">
        <v>87</v>
      </c>
      <c r="E93" s="14"/>
      <c r="F93" s="14" t="s">
        <v>86</v>
      </c>
    </row>
    <row r="94" spans="1:6">
      <c r="A94" s="18" t="s">
        <v>504</v>
      </c>
      <c r="B94" s="71">
        <v>1.1399999999999999</v>
      </c>
      <c r="C94" s="18" t="s">
        <v>509</v>
      </c>
      <c r="D94" s="30" t="s">
        <v>510</v>
      </c>
      <c r="E94" s="14"/>
      <c r="F94" s="14" t="s">
        <v>511</v>
      </c>
    </row>
    <row r="95" spans="1:6">
      <c r="A95" s="18" t="s">
        <v>508</v>
      </c>
      <c r="B95" s="330">
        <v>0.87</v>
      </c>
      <c r="C95" s="18" t="s">
        <v>58</v>
      </c>
      <c r="D95" s="30" t="s">
        <v>512</v>
      </c>
      <c r="E95" s="14"/>
      <c r="F95" s="14"/>
    </row>
    <row r="96" spans="1:6">
      <c r="A96" s="38" t="s">
        <v>11</v>
      </c>
      <c r="B96" s="287">
        <v>24.4</v>
      </c>
      <c r="C96" s="15" t="s">
        <v>56</v>
      </c>
      <c r="D96" s="18" t="s">
        <v>54</v>
      </c>
      <c r="E96" s="14" t="s">
        <v>12</v>
      </c>
      <c r="F96" s="14"/>
    </row>
    <row r="97" spans="1:6">
      <c r="A97" s="38" t="s">
        <v>13</v>
      </c>
      <c r="B97" s="287">
        <v>5.2</v>
      </c>
      <c r="C97" s="15" t="s">
        <v>56</v>
      </c>
      <c r="D97" s="18" t="s">
        <v>537</v>
      </c>
      <c r="E97" s="14" t="s">
        <v>14</v>
      </c>
      <c r="F97" s="14"/>
    </row>
    <row r="98" spans="1:6">
      <c r="A98" s="38" t="s">
        <v>554</v>
      </c>
      <c r="B98" s="65">
        <v>3.2378271286498292</v>
      </c>
      <c r="C98" s="30"/>
      <c r="D98" s="30" t="s">
        <v>567</v>
      </c>
      <c r="E98" s="14"/>
      <c r="F98" s="14"/>
    </row>
    <row r="99" spans="1:6">
      <c r="A99" s="38"/>
      <c r="B99" s="65"/>
      <c r="C99" s="15"/>
      <c r="D99" s="30"/>
      <c r="E99" s="14"/>
      <c r="F99" s="14"/>
    </row>
    <row r="100" spans="1:6">
      <c r="A100" s="38" t="s">
        <v>560</v>
      </c>
      <c r="B100" s="301">
        <v>0.19934046165272834</v>
      </c>
      <c r="C100" s="18" t="s">
        <v>563</v>
      </c>
      <c r="D100" s="30" t="s">
        <v>561</v>
      </c>
      <c r="E100" s="14"/>
      <c r="F100" s="14"/>
    </row>
    <row r="101" spans="1:6">
      <c r="A101" s="38" t="s">
        <v>562</v>
      </c>
      <c r="B101" s="302">
        <v>0.503596955754261</v>
      </c>
      <c r="C101" s="18" t="s">
        <v>563</v>
      </c>
      <c r="D101" s="30" t="s">
        <v>561</v>
      </c>
      <c r="E101" s="14"/>
      <c r="F101" s="14"/>
    </row>
    <row r="102" spans="1:6">
      <c r="A102" s="18"/>
      <c r="B102" s="302"/>
      <c r="C102" s="18"/>
      <c r="D102" s="30"/>
      <c r="E102" s="14"/>
      <c r="F102" s="14"/>
    </row>
    <row r="103" spans="1:6">
      <c r="A103" s="305" t="s">
        <v>559</v>
      </c>
      <c r="B103" s="491"/>
      <c r="C103" s="30"/>
      <c r="D103" s="303"/>
      <c r="E103" s="14"/>
      <c r="F103" s="14"/>
    </row>
    <row r="104" spans="1:6">
      <c r="A104" s="38" t="s">
        <v>557</v>
      </c>
      <c r="B104" s="298">
        <v>1.23</v>
      </c>
      <c r="C104" s="30" t="s">
        <v>571</v>
      </c>
      <c r="D104" s="30"/>
      <c r="E104" s="14"/>
      <c r="F104" s="14"/>
    </row>
    <row r="105" spans="1:6">
      <c r="A105" s="38" t="s">
        <v>558</v>
      </c>
      <c r="B105" s="13">
        <v>62203</v>
      </c>
      <c r="C105" s="303"/>
      <c r="D105" s="303"/>
      <c r="E105" s="14"/>
      <c r="F105" s="14"/>
    </row>
    <row r="106" spans="1:6">
      <c r="A106" s="38" t="s">
        <v>89</v>
      </c>
      <c r="B106" s="69">
        <v>87.506047364013355</v>
      </c>
      <c r="C106" s="30"/>
      <c r="D106" s="30" t="s">
        <v>568</v>
      </c>
      <c r="E106" s="14"/>
      <c r="F106" s="14"/>
    </row>
    <row r="107" spans="1:6">
      <c r="A107" s="38" t="s">
        <v>559</v>
      </c>
      <c r="B107" s="69">
        <v>154.83659428639874</v>
      </c>
      <c r="C107" s="30" t="s">
        <v>570</v>
      </c>
      <c r="D107" s="30" t="s">
        <v>569</v>
      </c>
      <c r="E107" s="14"/>
      <c r="F107" s="14"/>
    </row>
    <row r="108" spans="1:6">
      <c r="A108" s="38" t="s">
        <v>684</v>
      </c>
      <c r="B108" s="13">
        <v>153860</v>
      </c>
      <c r="C108" s="30"/>
      <c r="D108" s="303"/>
      <c r="E108" s="14"/>
      <c r="F108" s="14"/>
    </row>
    <row r="109" spans="1:6">
      <c r="A109" s="38" t="s">
        <v>683</v>
      </c>
      <c r="B109" s="69">
        <v>20900.77920810381</v>
      </c>
      <c r="C109" s="30"/>
      <c r="D109" s="30" t="s">
        <v>568</v>
      </c>
      <c r="E109" s="14"/>
      <c r="F109" s="14"/>
    </row>
    <row r="110" spans="1:6">
      <c r="A110" s="18"/>
      <c r="B110" s="302"/>
      <c r="C110" s="18"/>
      <c r="D110" s="30"/>
      <c r="E110" s="14"/>
      <c r="F110" s="14"/>
    </row>
    <row r="111" spans="1:6">
      <c r="A111" s="304" t="s">
        <v>572</v>
      </c>
      <c r="B111" s="277"/>
      <c r="C111" s="30"/>
      <c r="D111" s="30"/>
      <c r="E111" s="14"/>
      <c r="F111" s="14"/>
    </row>
    <row r="112" spans="1:6">
      <c r="A112" s="38" t="s">
        <v>550</v>
      </c>
      <c r="B112" s="298">
        <v>4.12</v>
      </c>
      <c r="C112" s="30"/>
      <c r="D112" s="30" t="s">
        <v>564</v>
      </c>
      <c r="E112" s="14"/>
      <c r="F112" s="14"/>
    </row>
    <row r="113" spans="1:6">
      <c r="A113" s="38" t="s">
        <v>551</v>
      </c>
      <c r="B113" s="13">
        <v>32403.652671020202</v>
      </c>
      <c r="C113" s="30"/>
      <c r="D113" s="58" t="s">
        <v>565</v>
      </c>
      <c r="E113" s="14"/>
      <c r="F113" s="14"/>
    </row>
    <row r="114" spans="1:6">
      <c r="A114" s="38" t="s">
        <v>552</v>
      </c>
      <c r="B114" s="299">
        <v>575.85836551321108</v>
      </c>
      <c r="C114" s="30"/>
      <c r="D114" s="30"/>
      <c r="E114" s="14"/>
      <c r="F114" s="14"/>
    </row>
    <row r="115" spans="1:6">
      <c r="A115" s="38" t="s">
        <v>553</v>
      </c>
      <c r="B115" s="299">
        <v>539.57747548580483</v>
      </c>
      <c r="C115" s="30"/>
      <c r="D115" s="30" t="s">
        <v>566</v>
      </c>
      <c r="E115" s="14"/>
      <c r="F115" s="14"/>
    </row>
    <row r="116" spans="1:6">
      <c r="A116" s="38" t="s">
        <v>556</v>
      </c>
      <c r="B116" s="13">
        <v>1043793</v>
      </c>
      <c r="C116" s="30"/>
      <c r="D116" s="303"/>
      <c r="E116" s="14"/>
      <c r="F116" s="14"/>
    </row>
    <row r="117" spans="1:6">
      <c r="A117" s="38" t="s">
        <v>555</v>
      </c>
      <c r="B117" s="69">
        <v>81539.129647336333</v>
      </c>
      <c r="C117" s="30"/>
      <c r="D117" s="30"/>
      <c r="E117" s="14"/>
      <c r="F117" s="14"/>
    </row>
    <row r="118" spans="1:6">
      <c r="A118" s="18"/>
      <c r="B118" s="67"/>
      <c r="C118" s="30"/>
      <c r="D118" s="30"/>
      <c r="E118" s="14"/>
      <c r="F118" s="14"/>
    </row>
    <row r="119" spans="1:6">
      <c r="A119" s="304" t="s">
        <v>589</v>
      </c>
      <c r="B119" s="67"/>
      <c r="C119" s="30"/>
      <c r="D119" s="30"/>
      <c r="E119" s="14"/>
      <c r="F119" s="14"/>
    </row>
    <row r="120" spans="1:6">
      <c r="A120" s="18" t="s">
        <v>402</v>
      </c>
      <c r="B120" s="492">
        <v>5.5820327348400527E-2</v>
      </c>
      <c r="C120" s="30" t="s">
        <v>592</v>
      </c>
      <c r="D120" s="30" t="s">
        <v>593</v>
      </c>
      <c r="E120" s="14"/>
      <c r="F120" s="14"/>
    </row>
    <row r="121" spans="1:6">
      <c r="A121" s="18" t="s">
        <v>590</v>
      </c>
      <c r="B121" s="492">
        <v>0.11350963887141266</v>
      </c>
      <c r="C121" s="30" t="s">
        <v>592</v>
      </c>
      <c r="D121" s="30" t="s">
        <v>594</v>
      </c>
      <c r="E121" s="14"/>
      <c r="F121" s="14"/>
    </row>
    <row r="122" spans="1:6">
      <c r="A122" s="18" t="s">
        <v>591</v>
      </c>
      <c r="B122" s="492">
        <v>0.10939787368726707</v>
      </c>
      <c r="C122" s="30" t="s">
        <v>592</v>
      </c>
      <c r="D122" s="30" t="s">
        <v>595</v>
      </c>
      <c r="E122" s="14"/>
      <c r="F122" s="14"/>
    </row>
    <row r="123" spans="1:6">
      <c r="A123" s="18"/>
      <c r="B123" s="309"/>
      <c r="C123" s="30"/>
      <c r="D123" s="30"/>
      <c r="E123" s="14"/>
      <c r="F123" s="14"/>
    </row>
    <row r="124" spans="1:6">
      <c r="A124" s="304" t="s">
        <v>588</v>
      </c>
      <c r="B124" s="309"/>
      <c r="C124" s="30"/>
      <c r="D124" s="30"/>
      <c r="E124" s="14"/>
      <c r="F124" s="14"/>
    </row>
    <row r="125" spans="1:6">
      <c r="A125" s="18" t="s">
        <v>618</v>
      </c>
      <c r="B125" s="307">
        <f>TranspMargCost!C8</f>
        <v>0</v>
      </c>
      <c r="C125" s="30"/>
      <c r="D125" s="30"/>
      <c r="E125" s="14"/>
      <c r="F125" s="14"/>
    </row>
    <row r="126" spans="1:6">
      <c r="A126" s="18" t="s">
        <v>621</v>
      </c>
      <c r="B126" s="307">
        <f>TranspMargCost!C9/100</f>
        <v>1E-3</v>
      </c>
      <c r="C126" s="30"/>
      <c r="D126" s="30"/>
      <c r="E126" s="14"/>
      <c r="F126" s="14"/>
    </row>
    <row r="127" spans="1:6">
      <c r="A127" s="18" t="s">
        <v>619</v>
      </c>
      <c r="B127" s="307">
        <f>TranspMargCost!C10/100</f>
        <v>0.01</v>
      </c>
      <c r="C127" s="30"/>
      <c r="D127" s="30"/>
      <c r="E127" s="14"/>
      <c r="F127" s="14"/>
    </row>
    <row r="128" spans="1:6">
      <c r="A128" s="18" t="s">
        <v>620</v>
      </c>
      <c r="B128" s="307">
        <f>TranspMargCost!C11/100</f>
        <v>3.1E-2</v>
      </c>
      <c r="C128" s="30"/>
      <c r="D128" s="30"/>
      <c r="E128" s="14"/>
      <c r="F128" s="14"/>
    </row>
    <row r="129" spans="1:6">
      <c r="A129" s="18"/>
      <c r="B129" s="277"/>
      <c r="C129" s="30"/>
      <c r="D129" s="30"/>
      <c r="E129" s="14"/>
      <c r="F129" s="14"/>
    </row>
    <row r="130" spans="1:6">
      <c r="A130" s="59" t="s">
        <v>547</v>
      </c>
      <c r="B130" s="60"/>
      <c r="C130" s="60"/>
      <c r="D130" s="61"/>
      <c r="E130" s="60"/>
      <c r="F130" s="60"/>
    </row>
    <row r="131" spans="1:6">
      <c r="A131" s="14" t="s">
        <v>110</v>
      </c>
      <c r="B131" s="495">
        <v>0.4</v>
      </c>
      <c r="C131" s="30" t="s">
        <v>109</v>
      </c>
      <c r="D131" s="30" t="s">
        <v>548</v>
      </c>
      <c r="E131" s="14"/>
      <c r="F131" s="14"/>
    </row>
    <row r="132" spans="1:6">
      <c r="A132" s="14" t="s">
        <v>111</v>
      </c>
      <c r="B132" s="495">
        <v>12</v>
      </c>
      <c r="C132" s="30" t="s">
        <v>109</v>
      </c>
      <c r="D132" s="30" t="s">
        <v>548</v>
      </c>
      <c r="E132" s="14"/>
      <c r="F132" s="14"/>
    </row>
    <row r="133" spans="1:6">
      <c r="A133" s="14" t="s">
        <v>112</v>
      </c>
      <c r="B133" s="495">
        <v>198</v>
      </c>
      <c r="C133" s="30" t="s">
        <v>109</v>
      </c>
      <c r="D133" s="30" t="s">
        <v>548</v>
      </c>
      <c r="E133" s="14"/>
      <c r="F133" s="14"/>
    </row>
    <row r="134" spans="1:6">
      <c r="A134" s="14" t="s">
        <v>90</v>
      </c>
      <c r="B134" s="496">
        <v>6000000</v>
      </c>
      <c r="C134" s="30" t="s">
        <v>113</v>
      </c>
      <c r="D134" s="30" t="s">
        <v>549</v>
      </c>
      <c r="E134" s="14" t="s">
        <v>163</v>
      </c>
      <c r="F134" s="64" t="s">
        <v>164</v>
      </c>
    </row>
    <row r="135" spans="1:6">
      <c r="A135" s="14" t="s">
        <v>91</v>
      </c>
      <c r="B135" s="496">
        <v>83520</v>
      </c>
      <c r="C135" s="30" t="s">
        <v>113</v>
      </c>
      <c r="D135" s="30" t="s">
        <v>549</v>
      </c>
      <c r="E135" s="14" t="s">
        <v>160</v>
      </c>
      <c r="F135" s="14"/>
    </row>
    <row r="136" spans="1:6">
      <c r="A136" s="14" t="s">
        <v>92</v>
      </c>
      <c r="B136" s="496">
        <v>3160</v>
      </c>
      <c r="C136" s="30" t="s">
        <v>113</v>
      </c>
      <c r="D136" s="30" t="s">
        <v>549</v>
      </c>
      <c r="E136" s="14" t="s">
        <v>160</v>
      </c>
      <c r="F136" s="14"/>
    </row>
    <row r="137" spans="1:6">
      <c r="A137" s="38"/>
      <c r="B137" s="41"/>
      <c r="C137" s="15"/>
      <c r="D137" s="18"/>
      <c r="E137" s="14"/>
      <c r="F137" s="14"/>
    </row>
    <row r="138" spans="1:6">
      <c r="A138" s="59" t="s">
        <v>639</v>
      </c>
      <c r="B138" s="60"/>
      <c r="C138" s="60"/>
      <c r="D138" s="61"/>
      <c r="E138" s="60"/>
      <c r="F138" s="60"/>
    </row>
    <row r="139" spans="1:6">
      <c r="A139" s="38" t="s">
        <v>640</v>
      </c>
      <c r="B139" s="497">
        <v>34</v>
      </c>
      <c r="C139" s="15" t="s">
        <v>641</v>
      </c>
      <c r="D139" s="14" t="s">
        <v>642</v>
      </c>
      <c r="E139" s="14"/>
      <c r="F139" s="14"/>
    </row>
    <row r="140" spans="1:6">
      <c r="A140" s="38" t="s">
        <v>635</v>
      </c>
      <c r="B140" s="328">
        <v>0.05</v>
      </c>
      <c r="C140" s="15" t="s">
        <v>93</v>
      </c>
      <c r="D140" s="14" t="s">
        <v>642</v>
      </c>
      <c r="E140" s="14"/>
      <c r="F140" s="14"/>
    </row>
    <row r="141" spans="1:6">
      <c r="A141" s="38" t="s">
        <v>645</v>
      </c>
      <c r="B141" s="330">
        <v>0.15</v>
      </c>
      <c r="C141" s="15"/>
      <c r="D141" s="14" t="s">
        <v>647</v>
      </c>
      <c r="E141" s="14"/>
      <c r="F141" s="14" t="s">
        <v>646</v>
      </c>
    </row>
    <row r="142" spans="1:6">
      <c r="A142" s="38" t="s">
        <v>682</v>
      </c>
      <c r="B142" s="328">
        <v>1.2</v>
      </c>
      <c r="C142" s="15" t="s">
        <v>644</v>
      </c>
      <c r="D142" s="14" t="s">
        <v>643</v>
      </c>
      <c r="E142" s="14"/>
      <c r="F142" s="14"/>
    </row>
    <row r="143" spans="1:6">
      <c r="A143" s="38" t="s">
        <v>651</v>
      </c>
      <c r="B143" s="497">
        <v>341</v>
      </c>
      <c r="C143" s="15" t="s">
        <v>650</v>
      </c>
      <c r="D143" s="14" t="s">
        <v>649</v>
      </c>
      <c r="E143" s="14"/>
      <c r="F143" s="14" t="s">
        <v>648</v>
      </c>
    </row>
    <row r="144" spans="1:6">
      <c r="A144" s="38" t="s">
        <v>181</v>
      </c>
      <c r="B144" s="128">
        <v>0.15</v>
      </c>
      <c r="C144" s="15"/>
      <c r="D144" s="487" t="s">
        <v>656</v>
      </c>
      <c r="E144" s="14"/>
      <c r="F144" s="14"/>
    </row>
    <row r="145" spans="1:6">
      <c r="A145" s="14" t="s">
        <v>767</v>
      </c>
      <c r="B145" s="391">
        <f>RetailSalesMG!R5/100</f>
        <v>0.29600000000000004</v>
      </c>
      <c r="C145" s="15" t="s">
        <v>768</v>
      </c>
      <c r="D145" s="18" t="s">
        <v>769</v>
      </c>
      <c r="E145" s="14"/>
      <c r="F145" s="14" t="s">
        <v>765</v>
      </c>
    </row>
    <row r="146" spans="1:6">
      <c r="A146" s="38"/>
      <c r="B146" s="39"/>
      <c r="C146" s="38"/>
      <c r="D146" s="14"/>
      <c r="E146" s="14"/>
      <c r="F146" s="14"/>
    </row>
    <row r="147" spans="1:6">
      <c r="A147" s="38"/>
      <c r="B147" s="39"/>
      <c r="C147" s="38"/>
      <c r="D147" s="14"/>
      <c r="E147" s="14"/>
      <c r="F147" s="14"/>
    </row>
    <row r="148" spans="1:6">
      <c r="A148" s="40"/>
      <c r="B148" s="72"/>
      <c r="C148" s="40"/>
      <c r="D148" s="170"/>
      <c r="E148" s="170"/>
      <c r="F148" s="170"/>
    </row>
    <row r="149" spans="1:6">
      <c r="A149" s="137" t="s">
        <v>832</v>
      </c>
    </row>
    <row r="151" spans="1:6">
      <c r="D151" s="178"/>
    </row>
    <row r="152" spans="1:6">
      <c r="D152" s="178"/>
    </row>
    <row r="153" spans="1:6">
      <c r="D153" s="178"/>
    </row>
    <row r="155" spans="1:6">
      <c r="D155" s="178"/>
    </row>
    <row r="156" spans="1:6">
      <c r="D156" s="178"/>
    </row>
    <row r="157" spans="1:6">
      <c r="D157" s="178"/>
    </row>
    <row r="159" spans="1:6">
      <c r="D159" s="178"/>
    </row>
    <row r="160" spans="1:6">
      <c r="D160" s="178"/>
    </row>
    <row r="161" spans="4:4">
      <c r="D161" s="178"/>
    </row>
  </sheetData>
  <sheetProtection password="DCBD" sheet="1" objects="1" scenarios="1"/>
  <dataValidations count="1">
    <dataValidation allowBlank="1" showErrorMessage="1" prompt="Select 1 for @risk functions. If you do not have @risk software select 2" sqref="B1"/>
  </dataValidations>
  <pageMargins left="0.7" right="0.7" top="0.75" bottom="0.75" header="0.3" footer="0.3"/>
  <pageSetup orientation="portrait" r:id="rId1"/>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workbookViewId="0">
      <pane xSplit="2" ySplit="3" topLeftCell="H4" activePane="bottomRight" state="frozen"/>
      <selection pane="topRight" activeCell="C1" sqref="C1"/>
      <selection pane="bottomLeft" activeCell="A4" sqref="A4"/>
      <selection pane="bottomRight" sqref="A1:R1"/>
    </sheetView>
  </sheetViews>
  <sheetFormatPr defaultRowHeight="15"/>
  <cols>
    <col min="2" max="2" width="46.140625" customWidth="1"/>
  </cols>
  <sheetData>
    <row r="1" spans="1:18">
      <c r="A1" s="532" t="s">
        <v>725</v>
      </c>
      <c r="B1" s="533"/>
      <c r="C1" s="533"/>
      <c r="D1" s="533"/>
      <c r="E1" s="533"/>
      <c r="F1" s="533"/>
      <c r="G1" s="533"/>
      <c r="H1" s="533"/>
      <c r="I1" s="533"/>
      <c r="J1" s="533"/>
      <c r="K1" s="533"/>
      <c r="L1" s="533"/>
      <c r="M1" s="533"/>
      <c r="N1" s="533"/>
      <c r="O1" s="533"/>
      <c r="P1" s="533"/>
      <c r="Q1" s="533"/>
      <c r="R1" s="533"/>
    </row>
    <row r="2" spans="1:18">
      <c r="A2" s="534" t="s">
        <v>726</v>
      </c>
      <c r="B2" s="535"/>
      <c r="C2" s="535"/>
      <c r="D2" s="535"/>
      <c r="E2" s="535"/>
      <c r="F2" s="535"/>
      <c r="G2" s="535"/>
      <c r="H2" s="535"/>
      <c r="I2" s="535"/>
      <c r="J2" s="375"/>
      <c r="K2" s="375"/>
      <c r="L2" s="375"/>
      <c r="M2" s="375"/>
      <c r="N2" s="375"/>
      <c r="O2" s="375"/>
      <c r="P2" s="375"/>
      <c r="Q2" s="375"/>
      <c r="R2" s="375"/>
    </row>
    <row r="3" spans="1:18">
      <c r="A3" s="376" t="s">
        <v>727</v>
      </c>
      <c r="B3" s="377" t="s">
        <v>728</v>
      </c>
      <c r="C3" s="378">
        <v>1993</v>
      </c>
      <c r="D3" s="378">
        <v>1994</v>
      </c>
      <c r="E3" s="378">
        <v>1995</v>
      </c>
      <c r="F3" s="378">
        <v>1996</v>
      </c>
      <c r="G3" s="378">
        <v>1997</v>
      </c>
      <c r="H3" s="378">
        <v>1998</v>
      </c>
      <c r="I3" s="378">
        <v>1999</v>
      </c>
      <c r="J3" s="378">
        <v>2000</v>
      </c>
      <c r="K3" s="378">
        <v>2001</v>
      </c>
      <c r="L3" s="378">
        <v>2002</v>
      </c>
      <c r="M3" s="378">
        <v>2003</v>
      </c>
      <c r="N3" s="378">
        <v>2004</v>
      </c>
      <c r="O3" s="378">
        <v>2005</v>
      </c>
      <c r="P3" s="378">
        <v>2006</v>
      </c>
      <c r="Q3" s="378">
        <v>2007</v>
      </c>
      <c r="R3" s="378">
        <v>2008</v>
      </c>
    </row>
    <row r="4" spans="1:18">
      <c r="A4" s="379"/>
      <c r="B4" s="380" t="s">
        <v>729</v>
      </c>
      <c r="C4" s="381">
        <v>27.9</v>
      </c>
      <c r="D4" s="381">
        <v>28.1</v>
      </c>
      <c r="E4" s="381">
        <v>28</v>
      </c>
      <c r="F4" s="381">
        <v>27.7</v>
      </c>
      <c r="G4" s="381">
        <v>27.6</v>
      </c>
      <c r="H4" s="381">
        <v>27.8</v>
      </c>
      <c r="I4" s="381">
        <v>27.9</v>
      </c>
      <c r="J4" s="381">
        <v>27.5</v>
      </c>
      <c r="K4" s="381">
        <v>26.5</v>
      </c>
      <c r="L4" s="381">
        <v>27.7</v>
      </c>
      <c r="M4" s="381">
        <v>28.2</v>
      </c>
      <c r="N4" s="381">
        <v>28.5</v>
      </c>
      <c r="O4" s="381">
        <v>27.9</v>
      </c>
      <c r="P4" s="381">
        <v>27.8</v>
      </c>
      <c r="Q4" s="381">
        <v>27.8</v>
      </c>
      <c r="R4" s="381">
        <v>27.3</v>
      </c>
    </row>
    <row r="5" spans="1:18">
      <c r="A5" s="379"/>
      <c r="B5" s="382" t="s">
        <v>730</v>
      </c>
      <c r="C5" s="383">
        <v>30.3</v>
      </c>
      <c r="D5" s="383">
        <v>30.5</v>
      </c>
      <c r="E5" s="383">
        <v>30.5</v>
      </c>
      <c r="F5" s="383">
        <v>30.5</v>
      </c>
      <c r="G5" s="383">
        <v>30.5</v>
      </c>
      <c r="H5" s="383">
        <v>31.1</v>
      </c>
      <c r="I5" s="383">
        <v>31.1</v>
      </c>
      <c r="J5" s="383">
        <v>31</v>
      </c>
      <c r="K5" s="383">
        <v>30.7</v>
      </c>
      <c r="L5" s="383">
        <v>31.1</v>
      </c>
      <c r="M5" s="383">
        <v>31.8</v>
      </c>
      <c r="N5" s="383">
        <v>32</v>
      </c>
      <c r="O5" s="383">
        <v>31.3</v>
      </c>
      <c r="P5" s="383">
        <v>30.9</v>
      </c>
      <c r="Q5" s="383">
        <v>30.6</v>
      </c>
      <c r="R5" s="383">
        <v>29.6</v>
      </c>
    </row>
    <row r="6" spans="1:18">
      <c r="A6" s="379"/>
      <c r="B6" s="384" t="s">
        <v>731</v>
      </c>
      <c r="C6" s="383">
        <v>33.799999999999997</v>
      </c>
      <c r="D6" s="383">
        <v>33.299999999999997</v>
      </c>
      <c r="E6" s="383">
        <v>32.6</v>
      </c>
      <c r="F6" s="383">
        <v>32.4</v>
      </c>
      <c r="G6" s="383">
        <v>32.700000000000003</v>
      </c>
      <c r="H6" s="383">
        <v>33.299999999999997</v>
      </c>
      <c r="I6" s="383">
        <v>33.700000000000003</v>
      </c>
      <c r="J6" s="383">
        <v>33.700000000000003</v>
      </c>
      <c r="K6" s="383">
        <v>32.5</v>
      </c>
      <c r="L6" s="383">
        <v>32.9</v>
      </c>
      <c r="M6" s="383">
        <v>34.1</v>
      </c>
      <c r="N6" s="383">
        <v>35</v>
      </c>
      <c r="O6" s="383">
        <v>34.4</v>
      </c>
      <c r="P6" s="383">
        <v>34.1</v>
      </c>
      <c r="Q6" s="383">
        <v>33.799999999999997</v>
      </c>
      <c r="R6" s="383">
        <v>32.4</v>
      </c>
    </row>
    <row r="7" spans="1:18">
      <c r="A7" s="379">
        <v>441</v>
      </c>
      <c r="B7" s="384" t="s">
        <v>732</v>
      </c>
      <c r="C7" s="383">
        <v>20.5</v>
      </c>
      <c r="D7" s="383">
        <v>21.1</v>
      </c>
      <c r="E7" s="383">
        <v>21</v>
      </c>
      <c r="F7" s="383">
        <v>20.100000000000001</v>
      </c>
      <c r="G7" s="383">
        <v>19.600000000000001</v>
      </c>
      <c r="H7" s="383">
        <v>18.600000000000001</v>
      </c>
      <c r="I7" s="383">
        <v>19.3</v>
      </c>
      <c r="J7" s="383">
        <v>18.100000000000001</v>
      </c>
      <c r="K7" s="383">
        <v>15</v>
      </c>
      <c r="L7" s="383">
        <v>18.2</v>
      </c>
      <c r="M7" s="383">
        <v>18</v>
      </c>
      <c r="N7" s="383">
        <v>18.100000000000001</v>
      </c>
      <c r="O7" s="383">
        <v>17.100000000000001</v>
      </c>
      <c r="P7" s="383">
        <v>17.8</v>
      </c>
      <c r="Q7" s="383">
        <v>18.3</v>
      </c>
      <c r="R7" s="383">
        <v>17.8</v>
      </c>
    </row>
    <row r="8" spans="1:18">
      <c r="A8" s="379">
        <v>4411</v>
      </c>
      <c r="B8" s="382" t="s">
        <v>733</v>
      </c>
      <c r="C8" s="383">
        <v>18.399999999999999</v>
      </c>
      <c r="D8" s="383">
        <v>19.100000000000001</v>
      </c>
      <c r="E8" s="383">
        <v>19.100000000000001</v>
      </c>
      <c r="F8" s="383">
        <v>17.899999999999999</v>
      </c>
      <c r="G8" s="383">
        <v>17.3</v>
      </c>
      <c r="H8" s="383">
        <v>16.3</v>
      </c>
      <c r="I8" s="383">
        <v>17.100000000000001</v>
      </c>
      <c r="J8" s="383">
        <v>15.9</v>
      </c>
      <c r="K8" s="383">
        <v>12.4</v>
      </c>
      <c r="L8" s="383">
        <v>16</v>
      </c>
      <c r="M8" s="383">
        <v>15.7</v>
      </c>
      <c r="N8" s="383">
        <v>15.1</v>
      </c>
      <c r="O8" s="383">
        <v>14.1</v>
      </c>
      <c r="P8" s="383">
        <v>14.9</v>
      </c>
      <c r="Q8" s="383">
        <v>15.5</v>
      </c>
      <c r="R8" s="383">
        <v>14.4</v>
      </c>
    </row>
    <row r="9" spans="1:18">
      <c r="A9" s="379">
        <v>4413</v>
      </c>
      <c r="B9" s="382" t="s">
        <v>734</v>
      </c>
      <c r="C9" s="383">
        <v>37.700000000000003</v>
      </c>
      <c r="D9" s="383">
        <v>38.4</v>
      </c>
      <c r="E9" s="383">
        <v>37.200000000000003</v>
      </c>
      <c r="F9" s="383">
        <v>38.1</v>
      </c>
      <c r="G9" s="383">
        <v>37.4</v>
      </c>
      <c r="H9" s="383">
        <v>36.9</v>
      </c>
      <c r="I9" s="383">
        <v>39.299999999999997</v>
      </c>
      <c r="J9" s="383">
        <v>36.9</v>
      </c>
      <c r="K9" s="383">
        <v>38.1</v>
      </c>
      <c r="L9" s="383">
        <v>39.9</v>
      </c>
      <c r="M9" s="383">
        <v>40.6</v>
      </c>
      <c r="N9" s="383">
        <v>43.1</v>
      </c>
      <c r="O9" s="383">
        <v>42.9</v>
      </c>
      <c r="P9" s="383">
        <v>43.3</v>
      </c>
      <c r="Q9" s="383">
        <v>42</v>
      </c>
      <c r="R9" s="383">
        <v>42.2</v>
      </c>
    </row>
    <row r="10" spans="1:18">
      <c r="A10" s="379">
        <v>442</v>
      </c>
      <c r="B10" s="384" t="s">
        <v>735</v>
      </c>
      <c r="C10" s="383">
        <v>42.2</v>
      </c>
      <c r="D10" s="383">
        <v>42.9</v>
      </c>
      <c r="E10" s="383">
        <v>41.9</v>
      </c>
      <c r="F10" s="383">
        <v>42.3</v>
      </c>
      <c r="G10" s="383">
        <v>42.5</v>
      </c>
      <c r="H10" s="383">
        <v>43.2</v>
      </c>
      <c r="I10" s="383">
        <v>44.2</v>
      </c>
      <c r="J10" s="383">
        <v>45</v>
      </c>
      <c r="K10" s="383">
        <v>44.6</v>
      </c>
      <c r="L10" s="383">
        <v>46</v>
      </c>
      <c r="M10" s="383">
        <v>46.5</v>
      </c>
      <c r="N10" s="383">
        <v>48</v>
      </c>
      <c r="O10" s="383">
        <v>46.7</v>
      </c>
      <c r="P10" s="383">
        <v>46.7</v>
      </c>
      <c r="Q10" s="383">
        <v>46.1</v>
      </c>
      <c r="R10" s="383">
        <v>45.3</v>
      </c>
    </row>
    <row r="11" spans="1:18">
      <c r="A11" s="379">
        <v>443</v>
      </c>
      <c r="B11" s="384" t="s">
        <v>736</v>
      </c>
      <c r="C11" s="383">
        <v>28.8</v>
      </c>
      <c r="D11" s="383">
        <v>28.4</v>
      </c>
      <c r="E11" s="383">
        <v>26.2</v>
      </c>
      <c r="F11" s="383">
        <v>24.6</v>
      </c>
      <c r="G11" s="383">
        <v>24.9</v>
      </c>
      <c r="H11" s="383">
        <v>25.5</v>
      </c>
      <c r="I11" s="383">
        <v>26.1</v>
      </c>
      <c r="J11" s="383">
        <v>27.1</v>
      </c>
      <c r="K11" s="383">
        <v>25.7</v>
      </c>
      <c r="L11" s="383">
        <v>27</v>
      </c>
      <c r="M11" s="383">
        <v>27.6</v>
      </c>
      <c r="N11" s="383">
        <v>28</v>
      </c>
      <c r="O11" s="383">
        <v>27.2</v>
      </c>
      <c r="P11" s="383">
        <v>26.8</v>
      </c>
      <c r="Q11" s="383">
        <v>27.8</v>
      </c>
      <c r="R11" s="383">
        <v>24.8</v>
      </c>
    </row>
    <row r="12" spans="1:18">
      <c r="A12" s="379">
        <v>444</v>
      </c>
      <c r="B12" s="384" t="s">
        <v>737</v>
      </c>
      <c r="C12" s="383">
        <v>28.3</v>
      </c>
      <c r="D12" s="383">
        <v>28.6</v>
      </c>
      <c r="E12" s="383">
        <v>28</v>
      </c>
      <c r="F12" s="383">
        <v>27.8</v>
      </c>
      <c r="G12" s="383">
        <v>26.9</v>
      </c>
      <c r="H12" s="383">
        <v>28</v>
      </c>
      <c r="I12" s="383">
        <v>28.1</v>
      </c>
      <c r="J12" s="383">
        <v>29.9</v>
      </c>
      <c r="K12" s="383">
        <v>30.4</v>
      </c>
      <c r="L12" s="383">
        <v>30.6</v>
      </c>
      <c r="M12" s="383">
        <v>31.6</v>
      </c>
      <c r="N12" s="383">
        <v>32.799999999999997</v>
      </c>
      <c r="O12" s="383">
        <v>32.799999999999997</v>
      </c>
      <c r="P12" s="383">
        <v>32.799999999999997</v>
      </c>
      <c r="Q12" s="383">
        <v>32.799999999999997</v>
      </c>
      <c r="R12" s="383">
        <v>31.8</v>
      </c>
    </row>
    <row r="13" spans="1:18">
      <c r="A13" s="379">
        <v>4441</v>
      </c>
      <c r="B13" s="382" t="s">
        <v>738</v>
      </c>
      <c r="C13" s="383">
        <v>28.1</v>
      </c>
      <c r="D13" s="383">
        <v>28.4</v>
      </c>
      <c r="E13" s="383">
        <v>27.6</v>
      </c>
      <c r="F13" s="383">
        <v>27.8</v>
      </c>
      <c r="G13" s="383">
        <v>26.9</v>
      </c>
      <c r="H13" s="383">
        <v>27.9</v>
      </c>
      <c r="I13" s="383">
        <v>28</v>
      </c>
      <c r="J13" s="383">
        <v>30</v>
      </c>
      <c r="K13" s="383">
        <v>30.7</v>
      </c>
      <c r="L13" s="383">
        <v>30.9</v>
      </c>
      <c r="M13" s="383">
        <v>32</v>
      </c>
      <c r="N13" s="383">
        <v>33.299999999999997</v>
      </c>
      <c r="O13" s="383">
        <v>33.6</v>
      </c>
      <c r="P13" s="383">
        <v>33.4</v>
      </c>
      <c r="Q13" s="383">
        <v>33.5</v>
      </c>
      <c r="R13" s="383">
        <v>32.6</v>
      </c>
    </row>
    <row r="14" spans="1:18">
      <c r="A14" s="379">
        <v>445</v>
      </c>
      <c r="B14" s="384" t="s">
        <v>739</v>
      </c>
      <c r="C14" s="383">
        <v>24.9</v>
      </c>
      <c r="D14" s="383">
        <v>25.2</v>
      </c>
      <c r="E14" s="383">
        <v>26</v>
      </c>
      <c r="F14" s="383">
        <v>26.1</v>
      </c>
      <c r="G14" s="383">
        <v>26</v>
      </c>
      <c r="H14" s="383">
        <v>26.7</v>
      </c>
      <c r="I14" s="383">
        <v>27.5</v>
      </c>
      <c r="J14" s="383">
        <v>27.1</v>
      </c>
      <c r="K14" s="383">
        <v>28.6</v>
      </c>
      <c r="L14" s="383">
        <v>28.8</v>
      </c>
      <c r="M14" s="383">
        <v>29.1</v>
      </c>
      <c r="N14" s="383">
        <v>29.3</v>
      </c>
      <c r="O14" s="383">
        <v>28.9</v>
      </c>
      <c r="P14" s="383">
        <v>29.1</v>
      </c>
      <c r="Q14" s="383">
        <v>29.1</v>
      </c>
      <c r="R14" s="383">
        <v>29</v>
      </c>
    </row>
    <row r="15" spans="1:18">
      <c r="A15" s="379">
        <v>4451</v>
      </c>
      <c r="B15" s="382" t="s">
        <v>740</v>
      </c>
      <c r="C15" s="383">
        <v>24.4</v>
      </c>
      <c r="D15" s="383">
        <v>24.5</v>
      </c>
      <c r="E15" s="383">
        <v>25.3</v>
      </c>
      <c r="F15" s="383">
        <v>25.4</v>
      </c>
      <c r="G15" s="383">
        <v>25.4</v>
      </c>
      <c r="H15" s="383">
        <v>26</v>
      </c>
      <c r="I15" s="383">
        <v>26.9</v>
      </c>
      <c r="J15" s="383">
        <v>26.6</v>
      </c>
      <c r="K15" s="383">
        <v>28.2</v>
      </c>
      <c r="L15" s="383">
        <v>28.5</v>
      </c>
      <c r="M15" s="383">
        <v>28.7</v>
      </c>
      <c r="N15" s="383">
        <v>28.9</v>
      </c>
      <c r="O15" s="383">
        <v>28.5</v>
      </c>
      <c r="P15" s="383">
        <v>28.8</v>
      </c>
      <c r="Q15" s="383">
        <v>28.7</v>
      </c>
      <c r="R15" s="383">
        <v>28.5</v>
      </c>
    </row>
    <row r="16" spans="1:18">
      <c r="A16" s="379">
        <v>4453</v>
      </c>
      <c r="B16" s="382" t="s">
        <v>741</v>
      </c>
      <c r="C16" s="383">
        <v>24.3</v>
      </c>
      <c r="D16" s="383">
        <v>26.7</v>
      </c>
      <c r="E16" s="383">
        <v>27.4</v>
      </c>
      <c r="F16" s="383">
        <v>28</v>
      </c>
      <c r="G16" s="383">
        <v>26.6</v>
      </c>
      <c r="H16" s="383">
        <v>28.6</v>
      </c>
      <c r="I16" s="383">
        <v>27.3</v>
      </c>
      <c r="J16" s="383">
        <v>27</v>
      </c>
      <c r="K16" s="383">
        <v>26.4</v>
      </c>
      <c r="L16" s="383">
        <v>26.2</v>
      </c>
      <c r="M16" s="383">
        <v>27.2</v>
      </c>
      <c r="N16" s="383">
        <v>28.1</v>
      </c>
      <c r="O16" s="383">
        <v>27.8</v>
      </c>
      <c r="P16" s="383">
        <v>27.4</v>
      </c>
      <c r="Q16" s="383">
        <v>27.2</v>
      </c>
      <c r="R16" s="383">
        <v>27.7</v>
      </c>
    </row>
    <row r="17" spans="1:18">
      <c r="A17" s="379">
        <v>446</v>
      </c>
      <c r="B17" s="384" t="s">
        <v>742</v>
      </c>
      <c r="C17" s="383">
        <v>30.7</v>
      </c>
      <c r="D17" s="383">
        <v>30.6</v>
      </c>
      <c r="E17" s="383">
        <v>29.9</v>
      </c>
      <c r="F17" s="383">
        <v>30.6</v>
      </c>
      <c r="G17" s="383">
        <v>31.5</v>
      </c>
      <c r="H17" s="383">
        <v>31.3</v>
      </c>
      <c r="I17" s="383">
        <v>29.9</v>
      </c>
      <c r="J17" s="383">
        <v>30</v>
      </c>
      <c r="K17" s="383">
        <v>29.8</v>
      </c>
      <c r="L17" s="383">
        <v>29.9</v>
      </c>
      <c r="M17" s="383">
        <v>30.5</v>
      </c>
      <c r="N17" s="383">
        <v>31.2</v>
      </c>
      <c r="O17" s="383">
        <v>30.7</v>
      </c>
      <c r="P17" s="383">
        <v>29.7</v>
      </c>
      <c r="Q17" s="383">
        <v>29.7</v>
      </c>
      <c r="R17" s="383">
        <v>30.4</v>
      </c>
    </row>
    <row r="18" spans="1:18">
      <c r="A18" s="379">
        <v>44611</v>
      </c>
      <c r="B18" s="385" t="s">
        <v>743</v>
      </c>
      <c r="C18" s="383">
        <v>26.5</v>
      </c>
      <c r="D18" s="383">
        <v>26.1</v>
      </c>
      <c r="E18" s="383">
        <v>25.1</v>
      </c>
      <c r="F18" s="383">
        <v>25.7</v>
      </c>
      <c r="G18" s="383">
        <v>26.7</v>
      </c>
      <c r="H18" s="383">
        <v>26.6</v>
      </c>
      <c r="I18" s="383">
        <v>25.5</v>
      </c>
      <c r="J18" s="383">
        <v>25.4</v>
      </c>
      <c r="K18" s="383">
        <v>25.6</v>
      </c>
      <c r="L18" s="383">
        <v>25.7</v>
      </c>
      <c r="M18" s="383">
        <v>26.1</v>
      </c>
      <c r="N18" s="383">
        <v>25.8</v>
      </c>
      <c r="O18" s="383">
        <v>25.6</v>
      </c>
      <c r="P18" s="383">
        <v>24.6</v>
      </c>
      <c r="Q18" s="383">
        <v>24.4</v>
      </c>
      <c r="R18" s="383">
        <v>25.5</v>
      </c>
    </row>
    <row r="19" spans="1:18">
      <c r="A19" s="379">
        <v>447</v>
      </c>
      <c r="B19" s="384" t="s">
        <v>744</v>
      </c>
      <c r="C19" s="383">
        <v>20.8</v>
      </c>
      <c r="D19" s="383">
        <v>21.5</v>
      </c>
      <c r="E19" s="383">
        <v>22.8</v>
      </c>
      <c r="F19" s="383">
        <v>22.5</v>
      </c>
      <c r="G19" s="383">
        <v>22.1</v>
      </c>
      <c r="H19" s="383">
        <v>22.1</v>
      </c>
      <c r="I19" s="383">
        <v>21.3</v>
      </c>
      <c r="J19" s="383">
        <v>19.2</v>
      </c>
      <c r="K19" s="383">
        <v>18.8</v>
      </c>
      <c r="L19" s="383">
        <v>17.7</v>
      </c>
      <c r="M19" s="383">
        <v>18.2</v>
      </c>
      <c r="N19" s="383">
        <v>17.399999999999999</v>
      </c>
      <c r="O19" s="383">
        <v>16.5</v>
      </c>
      <c r="P19" s="383">
        <v>15</v>
      </c>
      <c r="Q19" s="383">
        <v>14.4</v>
      </c>
      <c r="R19" s="383">
        <v>14.6</v>
      </c>
    </row>
    <row r="20" spans="1:18">
      <c r="A20" s="379">
        <v>448</v>
      </c>
      <c r="B20" s="384" t="s">
        <v>745</v>
      </c>
      <c r="C20" s="383">
        <v>41</v>
      </c>
      <c r="D20" s="383">
        <v>41.6</v>
      </c>
      <c r="E20" s="383">
        <v>40.299999999999997</v>
      </c>
      <c r="F20" s="383">
        <v>41.1</v>
      </c>
      <c r="G20" s="383">
        <v>41.4</v>
      </c>
      <c r="H20" s="383">
        <v>42.4</v>
      </c>
      <c r="I20" s="383">
        <v>43.1</v>
      </c>
      <c r="J20" s="383">
        <v>43.2</v>
      </c>
      <c r="K20" s="383">
        <v>42</v>
      </c>
      <c r="L20" s="383">
        <v>43.8</v>
      </c>
      <c r="M20" s="383">
        <v>45.4</v>
      </c>
      <c r="N20" s="383">
        <v>46.4</v>
      </c>
      <c r="O20" s="383">
        <v>46.1</v>
      </c>
      <c r="P20" s="383">
        <v>46.6</v>
      </c>
      <c r="Q20" s="383">
        <v>44.9</v>
      </c>
      <c r="R20" s="383">
        <v>43.8</v>
      </c>
    </row>
    <row r="21" spans="1:18">
      <c r="A21" s="379">
        <v>4481</v>
      </c>
      <c r="B21" s="382" t="s">
        <v>746</v>
      </c>
      <c r="C21" s="383">
        <v>38.9</v>
      </c>
      <c r="D21" s="383">
        <v>39.799999999999997</v>
      </c>
      <c r="E21" s="383">
        <v>38.5</v>
      </c>
      <c r="F21" s="383">
        <v>39.799999999999997</v>
      </c>
      <c r="G21" s="383">
        <v>40.799999999999997</v>
      </c>
      <c r="H21" s="383">
        <v>42</v>
      </c>
      <c r="I21" s="383">
        <v>42.3</v>
      </c>
      <c r="J21" s="383">
        <v>42.8</v>
      </c>
      <c r="K21" s="383">
        <v>41.4</v>
      </c>
      <c r="L21" s="383">
        <v>42.6</v>
      </c>
      <c r="M21" s="383">
        <v>44.7</v>
      </c>
      <c r="N21" s="383">
        <v>45.5</v>
      </c>
      <c r="O21" s="383">
        <v>45.6</v>
      </c>
      <c r="P21" s="383">
        <v>46</v>
      </c>
      <c r="Q21" s="383">
        <v>44.6</v>
      </c>
      <c r="R21" s="383">
        <v>43.3</v>
      </c>
    </row>
    <row r="22" spans="1:18">
      <c r="A22" s="379">
        <v>44811</v>
      </c>
      <c r="B22" s="385" t="s">
        <v>747</v>
      </c>
      <c r="C22" s="383">
        <v>42.3</v>
      </c>
      <c r="D22" s="383">
        <v>44.5</v>
      </c>
      <c r="E22" s="383">
        <v>41.9</v>
      </c>
      <c r="F22" s="383">
        <v>43.8</v>
      </c>
      <c r="G22" s="383">
        <v>44</v>
      </c>
      <c r="H22" s="383">
        <v>44.2</v>
      </c>
      <c r="I22" s="383">
        <v>44.5</v>
      </c>
      <c r="J22" s="383">
        <v>46.2</v>
      </c>
      <c r="K22" s="383">
        <v>45.7</v>
      </c>
      <c r="L22" s="383">
        <v>47.6</v>
      </c>
      <c r="M22" s="383">
        <v>52.4</v>
      </c>
      <c r="N22" s="383">
        <v>53.5</v>
      </c>
      <c r="O22" s="383">
        <v>52.3</v>
      </c>
      <c r="P22" s="383">
        <v>52.8</v>
      </c>
      <c r="Q22" s="383">
        <v>51.4</v>
      </c>
      <c r="R22" s="383">
        <v>52.5</v>
      </c>
    </row>
    <row r="23" spans="1:18">
      <c r="A23" s="379">
        <v>44812</v>
      </c>
      <c r="B23" s="385" t="s">
        <v>748</v>
      </c>
      <c r="C23" s="383">
        <v>36.9</v>
      </c>
      <c r="D23" s="383">
        <v>36.9</v>
      </c>
      <c r="E23" s="383">
        <v>37.1</v>
      </c>
      <c r="F23" s="383">
        <v>39</v>
      </c>
      <c r="G23" s="383">
        <v>39.299999999999997</v>
      </c>
      <c r="H23" s="383">
        <v>40.5</v>
      </c>
      <c r="I23" s="383">
        <v>41.3</v>
      </c>
      <c r="J23" s="383">
        <v>43.5</v>
      </c>
      <c r="K23" s="383">
        <v>43.4</v>
      </c>
      <c r="L23" s="383">
        <v>45</v>
      </c>
      <c r="M23" s="383">
        <v>48.7</v>
      </c>
      <c r="N23" s="383">
        <v>49.4</v>
      </c>
      <c r="O23" s="383">
        <v>49.1</v>
      </c>
      <c r="P23" s="383">
        <v>49.9</v>
      </c>
      <c r="Q23" s="383">
        <v>48.7</v>
      </c>
      <c r="R23" s="383">
        <v>46.1</v>
      </c>
    </row>
    <row r="24" spans="1:18">
      <c r="A24" s="379">
        <v>44814</v>
      </c>
      <c r="B24" s="385" t="s">
        <v>749</v>
      </c>
      <c r="C24" s="383">
        <v>38.700000000000003</v>
      </c>
      <c r="D24" s="383">
        <v>39.700000000000003</v>
      </c>
      <c r="E24" s="383">
        <v>37</v>
      </c>
      <c r="F24" s="383">
        <v>38.200000000000003</v>
      </c>
      <c r="G24" s="383">
        <v>39.799999999999997</v>
      </c>
      <c r="H24" s="383">
        <v>41.3</v>
      </c>
      <c r="I24" s="383">
        <v>41.1</v>
      </c>
      <c r="J24" s="383">
        <v>40.700000000000003</v>
      </c>
      <c r="K24" s="383">
        <v>38.1</v>
      </c>
      <c r="L24" s="383">
        <v>39.4</v>
      </c>
      <c r="M24" s="383">
        <v>40</v>
      </c>
      <c r="N24" s="383">
        <v>40.799999999999997</v>
      </c>
      <c r="O24" s="383">
        <v>41.5</v>
      </c>
      <c r="P24" s="383">
        <v>41.8</v>
      </c>
      <c r="Q24" s="383">
        <v>40</v>
      </c>
      <c r="R24" s="383">
        <v>38.6</v>
      </c>
    </row>
    <row r="25" spans="1:18">
      <c r="A25" s="379">
        <v>4482</v>
      </c>
      <c r="B25" s="382" t="s">
        <v>750</v>
      </c>
      <c r="C25" s="383">
        <v>42.9</v>
      </c>
      <c r="D25" s="383">
        <v>43.5</v>
      </c>
      <c r="E25" s="383">
        <v>42.9</v>
      </c>
      <c r="F25" s="383">
        <v>42.3</v>
      </c>
      <c r="G25" s="383">
        <v>41.6</v>
      </c>
      <c r="H25" s="383">
        <v>41.9</v>
      </c>
      <c r="I25" s="383">
        <v>42.9</v>
      </c>
      <c r="J25" s="383">
        <v>41.7</v>
      </c>
      <c r="K25" s="383">
        <v>41.8</v>
      </c>
      <c r="L25" s="383">
        <v>45.1</v>
      </c>
      <c r="M25" s="383">
        <v>46.9</v>
      </c>
      <c r="N25" s="383">
        <v>48.7</v>
      </c>
      <c r="O25" s="383">
        <v>50.5</v>
      </c>
      <c r="P25" s="383">
        <v>48.1</v>
      </c>
      <c r="Q25" s="383">
        <v>46.9</v>
      </c>
      <c r="R25" s="383">
        <v>47.9</v>
      </c>
    </row>
    <row r="26" spans="1:18">
      <c r="A26" s="379">
        <v>451</v>
      </c>
      <c r="B26" s="384" t="s">
        <v>751</v>
      </c>
      <c r="C26" s="383">
        <v>38.1</v>
      </c>
      <c r="D26" s="383">
        <v>39.200000000000003</v>
      </c>
      <c r="E26" s="383">
        <v>37.299999999999997</v>
      </c>
      <c r="F26" s="383">
        <v>35.700000000000003</v>
      </c>
      <c r="G26" s="383">
        <v>37.700000000000003</v>
      </c>
      <c r="H26" s="383">
        <v>37.299999999999997</v>
      </c>
      <c r="I26" s="383">
        <v>38.200000000000003</v>
      </c>
      <c r="J26" s="383">
        <v>38.6</v>
      </c>
      <c r="K26" s="383">
        <v>38.4</v>
      </c>
      <c r="L26" s="383">
        <v>38</v>
      </c>
      <c r="M26" s="383">
        <v>38.799999999999997</v>
      </c>
      <c r="N26" s="383">
        <v>40.200000000000003</v>
      </c>
      <c r="O26" s="383">
        <v>39.1</v>
      </c>
      <c r="P26" s="383">
        <v>39.4</v>
      </c>
      <c r="Q26" s="383">
        <v>40.1</v>
      </c>
      <c r="R26" s="383">
        <v>37.799999999999997</v>
      </c>
    </row>
    <row r="27" spans="1:18">
      <c r="A27" s="379">
        <v>452</v>
      </c>
      <c r="B27" s="384" t="s">
        <v>752</v>
      </c>
      <c r="C27" s="383">
        <v>27.9</v>
      </c>
      <c r="D27" s="383">
        <v>26.6</v>
      </c>
      <c r="E27" s="383">
        <v>26.7</v>
      </c>
      <c r="F27" s="383">
        <v>26.5</v>
      </c>
      <c r="G27" s="383">
        <v>26.6</v>
      </c>
      <c r="H27" s="383">
        <v>27.2</v>
      </c>
      <c r="I27" s="383">
        <v>27.4</v>
      </c>
      <c r="J27" s="383">
        <v>26.9</v>
      </c>
      <c r="K27" s="383">
        <v>25.7</v>
      </c>
      <c r="L27" s="383">
        <v>25.3</v>
      </c>
      <c r="M27" s="383">
        <v>27</v>
      </c>
      <c r="N27" s="383">
        <v>27.8</v>
      </c>
      <c r="O27" s="383">
        <v>27.7</v>
      </c>
      <c r="P27" s="383">
        <v>26.6</v>
      </c>
      <c r="Q27" s="383">
        <v>26.8</v>
      </c>
      <c r="R27" s="383">
        <v>26.1</v>
      </c>
    </row>
    <row r="28" spans="1:18">
      <c r="A28" s="379">
        <v>4521</v>
      </c>
      <c r="B28" s="382" t="s">
        <v>753</v>
      </c>
      <c r="C28" s="383">
        <v>29.5</v>
      </c>
      <c r="D28" s="383">
        <v>27.5</v>
      </c>
      <c r="E28" s="383">
        <v>27.7</v>
      </c>
      <c r="F28" s="383">
        <v>27.3</v>
      </c>
      <c r="G28" s="383">
        <v>27.5</v>
      </c>
      <c r="H28" s="383">
        <v>30.8</v>
      </c>
      <c r="I28" s="383">
        <v>31.5</v>
      </c>
      <c r="J28" s="383">
        <v>31.5</v>
      </c>
      <c r="K28" s="383">
        <v>30.8</v>
      </c>
      <c r="L28" s="383">
        <v>30</v>
      </c>
      <c r="M28" s="383">
        <v>30.9</v>
      </c>
      <c r="N28" s="383">
        <v>33.6</v>
      </c>
      <c r="O28" s="383">
        <v>33.299999999999997</v>
      </c>
      <c r="P28" s="383">
        <v>32.6</v>
      </c>
      <c r="Q28" s="383">
        <v>32.700000000000003</v>
      </c>
      <c r="R28" s="383">
        <v>31.6</v>
      </c>
    </row>
    <row r="29" spans="1:18">
      <c r="A29" s="379">
        <v>452111</v>
      </c>
      <c r="B29" s="385" t="s">
        <v>754</v>
      </c>
      <c r="C29" s="383">
        <v>37.700000000000003</v>
      </c>
      <c r="D29" s="383">
        <v>36.5</v>
      </c>
      <c r="E29" s="383">
        <v>36.4</v>
      </c>
      <c r="F29" s="383">
        <v>37.200000000000003</v>
      </c>
      <c r="G29" s="383">
        <v>36.5</v>
      </c>
      <c r="H29" s="383">
        <v>36</v>
      </c>
      <c r="I29" s="383">
        <v>37.299999999999997</v>
      </c>
      <c r="J29" s="383">
        <v>37.4</v>
      </c>
      <c r="K29" s="383">
        <v>36.1</v>
      </c>
      <c r="L29" s="383">
        <v>37.4</v>
      </c>
      <c r="M29" s="383">
        <v>36.6</v>
      </c>
      <c r="N29" s="383">
        <v>38.299999999999997</v>
      </c>
      <c r="O29" s="383">
        <v>40.200000000000003</v>
      </c>
      <c r="P29" s="383">
        <v>38</v>
      </c>
      <c r="Q29" s="383">
        <v>38.200000000000003</v>
      </c>
      <c r="R29" s="383">
        <v>34.799999999999997</v>
      </c>
    </row>
    <row r="30" spans="1:18">
      <c r="A30" s="379">
        <v>452112</v>
      </c>
      <c r="B30" s="385" t="s">
        <v>755</v>
      </c>
      <c r="C30" s="383">
        <v>22.5</v>
      </c>
      <c r="D30" s="383">
        <v>20.2</v>
      </c>
      <c r="E30" s="383">
        <v>21</v>
      </c>
      <c r="F30" s="383">
        <v>19.7</v>
      </c>
      <c r="G30" s="383">
        <v>20.9</v>
      </c>
      <c r="H30" s="383">
        <v>27</v>
      </c>
      <c r="I30" s="383">
        <v>27.3</v>
      </c>
      <c r="J30" s="383">
        <v>27.4</v>
      </c>
      <c r="K30" s="383">
        <v>27.3</v>
      </c>
      <c r="L30" s="383">
        <v>25.2</v>
      </c>
      <c r="M30" s="383">
        <v>27.2</v>
      </c>
      <c r="N30" s="383">
        <v>30.7</v>
      </c>
      <c r="O30" s="383">
        <v>28.8</v>
      </c>
      <c r="P30" s="383">
        <v>29.3</v>
      </c>
      <c r="Q30" s="383">
        <v>29.5</v>
      </c>
      <c r="R30" s="383">
        <v>29.7</v>
      </c>
    </row>
    <row r="31" spans="1:18">
      <c r="A31" s="379">
        <v>4529</v>
      </c>
      <c r="B31" s="382" t="s">
        <v>756</v>
      </c>
      <c r="C31" s="383">
        <v>24.1</v>
      </c>
      <c r="D31" s="383">
        <v>24.4</v>
      </c>
      <c r="E31" s="383">
        <v>24.7</v>
      </c>
      <c r="F31" s="383">
        <v>24.9</v>
      </c>
      <c r="G31" s="383">
        <v>24.8</v>
      </c>
      <c r="H31" s="383">
        <v>20.9</v>
      </c>
      <c r="I31" s="383">
        <v>21.1</v>
      </c>
      <c r="J31" s="383">
        <v>20.7</v>
      </c>
      <c r="K31" s="383">
        <v>19.899999999999999</v>
      </c>
      <c r="L31" s="383">
        <v>20.8</v>
      </c>
      <c r="M31" s="383">
        <v>23.8</v>
      </c>
      <c r="N31" s="383">
        <v>23.4</v>
      </c>
      <c r="O31" s="383">
        <v>23.9</v>
      </c>
      <c r="P31" s="383">
        <v>22.9</v>
      </c>
      <c r="Q31" s="383">
        <v>23.5</v>
      </c>
      <c r="R31" s="383">
        <v>23.3</v>
      </c>
    </row>
    <row r="32" spans="1:18">
      <c r="A32" s="379">
        <v>45291</v>
      </c>
      <c r="B32" s="385" t="s">
        <v>757</v>
      </c>
      <c r="C32" s="383">
        <v>17.100000000000001</v>
      </c>
      <c r="D32" s="383">
        <v>19.600000000000001</v>
      </c>
      <c r="E32" s="383">
        <v>19.100000000000001</v>
      </c>
      <c r="F32" s="383">
        <v>20.7</v>
      </c>
      <c r="G32" s="383">
        <v>21.1</v>
      </c>
      <c r="H32" s="383">
        <v>16.600000000000001</v>
      </c>
      <c r="I32" s="383">
        <v>17.2</v>
      </c>
      <c r="J32" s="383">
        <v>17.2</v>
      </c>
      <c r="K32" s="383">
        <v>16.600000000000001</v>
      </c>
      <c r="L32" s="383">
        <v>18.399999999999999</v>
      </c>
      <c r="M32" s="383">
        <v>21.2</v>
      </c>
      <c r="N32" s="383">
        <v>21</v>
      </c>
      <c r="O32" s="383">
        <v>22.1</v>
      </c>
      <c r="P32" s="383">
        <v>20.9</v>
      </c>
      <c r="Q32" s="383">
        <v>21.8</v>
      </c>
      <c r="R32" s="383">
        <v>21.7</v>
      </c>
    </row>
    <row r="33" spans="1:18">
      <c r="A33" s="379">
        <v>45299</v>
      </c>
      <c r="B33" s="385" t="s">
        <v>758</v>
      </c>
      <c r="C33" s="383">
        <v>34.5</v>
      </c>
      <c r="D33" s="383">
        <v>34.1</v>
      </c>
      <c r="E33" s="383">
        <v>36.9</v>
      </c>
      <c r="F33" s="383">
        <v>35.1</v>
      </c>
      <c r="G33" s="383">
        <v>34.9</v>
      </c>
      <c r="H33" s="383">
        <v>35.5</v>
      </c>
      <c r="I33" s="383">
        <v>35.9</v>
      </c>
      <c r="J33" s="383">
        <v>35.9</v>
      </c>
      <c r="K33" s="383">
        <v>35.5</v>
      </c>
      <c r="L33" s="383">
        <v>34</v>
      </c>
      <c r="M33" s="383">
        <v>38.200000000000003</v>
      </c>
      <c r="N33" s="383">
        <v>37.799999999999997</v>
      </c>
      <c r="O33" s="383">
        <v>35.9</v>
      </c>
      <c r="P33" s="383">
        <v>36.9</v>
      </c>
      <c r="Q33" s="383">
        <v>36.299999999999997</v>
      </c>
      <c r="R33" s="383">
        <v>36.1</v>
      </c>
    </row>
    <row r="34" spans="1:18">
      <c r="A34" s="379">
        <v>453</v>
      </c>
      <c r="B34" s="384" t="s">
        <v>759</v>
      </c>
      <c r="C34" s="383">
        <v>44.5</v>
      </c>
      <c r="D34" s="383">
        <v>43.7</v>
      </c>
      <c r="E34" s="383">
        <v>43.8</v>
      </c>
      <c r="F34" s="383">
        <v>43.2</v>
      </c>
      <c r="G34" s="383">
        <v>43.2</v>
      </c>
      <c r="H34" s="383">
        <v>43</v>
      </c>
      <c r="I34" s="383">
        <v>41.6</v>
      </c>
      <c r="J34" s="383">
        <v>42.3</v>
      </c>
      <c r="K34" s="383">
        <v>41.2</v>
      </c>
      <c r="L34" s="383">
        <v>43.5</v>
      </c>
      <c r="M34" s="383">
        <v>44.3</v>
      </c>
      <c r="N34" s="383">
        <v>44.3</v>
      </c>
      <c r="O34" s="383">
        <v>42.6</v>
      </c>
      <c r="P34" s="383">
        <v>45.2</v>
      </c>
      <c r="Q34" s="383">
        <v>45.6</v>
      </c>
      <c r="R34" s="383">
        <v>44.3</v>
      </c>
    </row>
    <row r="35" spans="1:18">
      <c r="A35" s="379">
        <v>454</v>
      </c>
      <c r="B35" s="384" t="s">
        <v>760</v>
      </c>
      <c r="C35" s="383">
        <v>44.6</v>
      </c>
      <c r="D35" s="383">
        <v>45.9</v>
      </c>
      <c r="E35" s="383">
        <v>45.6</v>
      </c>
      <c r="F35" s="383">
        <v>45.3</v>
      </c>
      <c r="G35" s="383">
        <v>44.3</v>
      </c>
      <c r="H35" s="383">
        <v>44</v>
      </c>
      <c r="I35" s="383">
        <v>42</v>
      </c>
      <c r="J35" s="383">
        <v>41.1</v>
      </c>
      <c r="K35" s="383">
        <v>40.6</v>
      </c>
      <c r="L35" s="383">
        <v>42.6</v>
      </c>
      <c r="M35" s="383">
        <v>42.5</v>
      </c>
      <c r="N35" s="383">
        <v>41.1</v>
      </c>
      <c r="O35" s="383">
        <v>40</v>
      </c>
      <c r="P35" s="383">
        <v>39.799999999999997</v>
      </c>
      <c r="Q35" s="383">
        <v>39.299999999999997</v>
      </c>
      <c r="R35" s="383">
        <v>37.6</v>
      </c>
    </row>
    <row r="36" spans="1:18">
      <c r="A36" s="386">
        <v>4541</v>
      </c>
      <c r="B36" s="387" t="s">
        <v>761</v>
      </c>
      <c r="C36" s="388">
        <v>44.7</v>
      </c>
      <c r="D36" s="388">
        <v>44.6</v>
      </c>
      <c r="E36" s="388">
        <v>43.7</v>
      </c>
      <c r="F36" s="388">
        <v>44</v>
      </c>
      <c r="G36" s="388">
        <v>42.7</v>
      </c>
      <c r="H36" s="388">
        <v>40.9</v>
      </c>
      <c r="I36" s="388">
        <v>39.1</v>
      </c>
      <c r="J36" s="388">
        <v>38.799999999999997</v>
      </c>
      <c r="K36" s="388">
        <v>37.9</v>
      </c>
      <c r="L36" s="388">
        <v>39.700000000000003</v>
      </c>
      <c r="M36" s="388">
        <v>40.5</v>
      </c>
      <c r="N36" s="388">
        <v>39.700000000000003</v>
      </c>
      <c r="O36" s="388">
        <v>39.200000000000003</v>
      </c>
      <c r="P36" s="388">
        <v>39.5</v>
      </c>
      <c r="Q36" s="388">
        <v>38.799999999999997</v>
      </c>
      <c r="R36" s="388">
        <v>37.299999999999997</v>
      </c>
    </row>
    <row r="37" spans="1:18" ht="19.5" customHeight="1">
      <c r="A37" s="536" t="s">
        <v>762</v>
      </c>
      <c r="B37" s="537"/>
      <c r="C37" s="537"/>
      <c r="D37" s="389"/>
      <c r="E37" s="389"/>
      <c r="F37" s="389"/>
      <c r="G37" s="389"/>
      <c r="H37" s="389"/>
      <c r="I37" s="389"/>
      <c r="J37" s="390"/>
      <c r="K37" s="390"/>
      <c r="L37" s="390"/>
      <c r="M37" s="390"/>
      <c r="N37" s="390"/>
      <c r="O37" s="390"/>
      <c r="P37" s="390"/>
      <c r="Q37" s="390"/>
      <c r="R37" s="390"/>
    </row>
    <row r="38" spans="1:18" ht="19.5" customHeight="1">
      <c r="A38" s="538" t="s">
        <v>763</v>
      </c>
      <c r="B38" s="539"/>
      <c r="C38" s="539"/>
      <c r="D38" s="539"/>
      <c r="E38" s="539"/>
      <c r="F38" s="539"/>
      <c r="G38" s="539"/>
      <c r="H38" s="539"/>
      <c r="I38" s="539"/>
      <c r="J38" s="375"/>
      <c r="K38" s="375"/>
      <c r="L38" s="375"/>
      <c r="M38" s="375"/>
      <c r="N38" s="375"/>
      <c r="O38" s="375"/>
      <c r="P38" s="375"/>
      <c r="Q38" s="375"/>
      <c r="R38" s="375"/>
    </row>
    <row r="39" spans="1:18" ht="26.25" customHeight="1">
      <c r="A39" s="540" t="s">
        <v>764</v>
      </c>
      <c r="B39" s="541"/>
      <c r="C39" s="541"/>
      <c r="D39" s="541"/>
      <c r="E39" s="541"/>
      <c r="F39" s="541"/>
      <c r="G39" s="541"/>
      <c r="H39" s="541"/>
      <c r="I39" s="541"/>
      <c r="J39" s="375"/>
      <c r="K39" s="375"/>
      <c r="L39" s="375"/>
      <c r="M39" s="375"/>
      <c r="N39" s="375"/>
      <c r="O39" s="375"/>
      <c r="P39" s="375"/>
      <c r="Q39" s="375"/>
      <c r="R39" s="375"/>
    </row>
    <row r="40" spans="1:18">
      <c r="A40" s="368" t="s">
        <v>766</v>
      </c>
    </row>
    <row r="43" spans="1:18">
      <c r="A43" s="368" t="s">
        <v>765</v>
      </c>
    </row>
  </sheetData>
  <sheetProtection password="DCBD" sheet="1" objects="1" scenarios="1"/>
  <mergeCells count="5">
    <mergeCell ref="A1:R1"/>
    <mergeCell ref="A2:I2"/>
    <mergeCell ref="A37:C37"/>
    <mergeCell ref="A38:I38"/>
    <mergeCell ref="A39:I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Structure&amp;Logic</vt:lpstr>
      <vt:lpstr>ModelSetup</vt:lpstr>
      <vt:lpstr>1.EE Input</vt:lpstr>
      <vt:lpstr>2.Renewable Input</vt:lpstr>
      <vt:lpstr>3.Transp Input</vt:lpstr>
      <vt:lpstr>4.Dev Input</vt:lpstr>
      <vt:lpstr>1.EnergyEfficiency</vt:lpstr>
      <vt:lpstr>2.RenewableEnergy</vt:lpstr>
      <vt:lpstr>3.Transportation</vt:lpstr>
      <vt:lpstr>4.Development</vt:lpstr>
      <vt:lpstr>1.ResultsEnergy</vt:lpstr>
      <vt:lpstr>2.Results RE</vt:lpstr>
      <vt:lpstr>3.ResultsTransp</vt:lpstr>
      <vt:lpstr>4.ResultsDevelop</vt:lpstr>
      <vt:lpstr>EnergyPrices</vt:lpstr>
      <vt:lpstr>Energy Emissions</vt:lpstr>
      <vt:lpstr>Transp Emssions</vt:lpstr>
      <vt:lpstr>TranspMargCost</vt:lpstr>
      <vt:lpstr>Water</vt:lpstr>
      <vt:lpstr>Wages</vt:lpstr>
      <vt:lpstr>CPI</vt:lpstr>
      <vt:lpstr>CO2</vt:lpstr>
      <vt:lpstr>Parameters</vt:lpstr>
      <vt:lpstr>RetailSalesMG</vt:lpstr>
    </vt:vector>
  </TitlesOfParts>
  <Company>HDR,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Jonathan</dc:creator>
  <cp:lastModifiedBy>Natalie</cp:lastModifiedBy>
  <cp:lastPrinted>2010-01-26T19:30:20Z</cp:lastPrinted>
  <dcterms:created xsi:type="dcterms:W3CDTF">2009-09-23T14:06:55Z</dcterms:created>
  <dcterms:modified xsi:type="dcterms:W3CDTF">2013-10-07T21:33:46Z</dcterms:modified>
</cp:coreProperties>
</file>